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comments3.xml" ContentType="application/vnd.openxmlformats-officedocument.spreadsheetml.comments+xml"/>
  <Override PartName="/xl/comments4.xml" ContentType="application/vnd.openxmlformats-officedocument.spreadsheetml.comments+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pivotTables/pivotTable8.xml" ContentType="application/vnd.openxmlformats-officedocument.spreadsheetml.pivotTable+xml"/>
  <Override PartName="/xl/pivotTables/pivotTable9.xml" ContentType="application/vnd.openxmlformats-officedocument.spreadsheetml.pivotTable+xml"/>
  <Override PartName="/xl/tables/table2.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24226"/>
  <mc:AlternateContent xmlns:mc="http://schemas.openxmlformats.org/markup-compatibility/2006">
    <mc:Choice Requires="x15">
      <x15ac:absPath xmlns:x15ac="http://schemas.microsoft.com/office/spreadsheetml/2010/11/ac" url="Q:\FC\AUD\Algemeen\Teamleider\Aanbesteding accountancy\1e Nota van Inlichtingen\Vraag 27\"/>
    </mc:Choice>
  </mc:AlternateContent>
  <xr:revisionPtr revIDLastSave="0" documentId="13_ncr:1_{BD288CBA-324E-4D03-8E38-A63B54FC4335}" xr6:coauthVersionLast="44" xr6:coauthVersionMax="44" xr10:uidLastSave="{00000000-0000-0000-0000-000000000000}"/>
  <bookViews>
    <workbookView xWindow="-120" yWindow="-120" windowWidth="29040" windowHeight="15840" tabRatio="890" firstSheet="1" activeTab="1" xr2:uid="{00000000-000D-0000-FFFF-FFFF00000000}"/>
  </bookViews>
  <sheets>
    <sheet name="Planning overall" sheetId="27" state="hidden" r:id="rId1"/>
    <sheet name="Planning DOL" sheetId="1" r:id="rId2"/>
    <sheet name="Voortgang oplevering" sheetId="22" state="hidden" r:id="rId3"/>
    <sheet name="DOL lijst 2018" sheetId="33" state="hidden" r:id="rId4"/>
    <sheet name="DOL lijst 2017" sheetId="2" state="hidden" r:id="rId5"/>
    <sheet name="Uren Do1" sheetId="16" state="hidden" r:id="rId6"/>
    <sheet name="Uren Rev1" sheetId="23" state="hidden" r:id="rId7"/>
    <sheet name="Uren Do (2)" sheetId="38" state="hidden" r:id="rId8"/>
    <sheet name="Uren Do" sheetId="24" state="hidden" r:id="rId9"/>
    <sheet name="Uren Check" sheetId="26" state="hidden" r:id="rId10"/>
    <sheet name="Uren Review" sheetId="25" state="hidden" r:id="rId11"/>
    <sheet name="Evaluatie planning 2018" sheetId="34" state="hidden" r:id="rId12"/>
    <sheet name="Opsplitsing" sheetId="4" state="hidden" r:id="rId13"/>
    <sheet name="specificatie dossier" sheetId="7" state="hidden" r:id="rId14"/>
    <sheet name="positionpapers" sheetId="9" state="hidden" r:id="rId15"/>
    <sheet name="dtTotaal" sheetId="8" state="hidden" r:id="rId16"/>
    <sheet name="Blad4" sheetId="15" state="hidden" r:id="rId17"/>
    <sheet name="Blad2" sheetId="29" state="hidden" r:id="rId18"/>
  </sheets>
  <externalReferences>
    <externalReference r:id="rId19"/>
  </externalReferences>
  <definedNames>
    <definedName name="_xlnm._FilterDatabase" localSheetId="4" hidden="1">'DOL lijst 2017'!$A$1:$E$312</definedName>
    <definedName name="_xlnm._FilterDatabase" localSheetId="3" hidden="1">'DOL lijst 2018'!$A$6:$G$536</definedName>
    <definedName name="_xlnm._FilterDatabase" localSheetId="12" hidden="1">Opsplitsing!$A$6:$H$317</definedName>
    <definedName name="_xlnm._FilterDatabase" localSheetId="1" hidden="1">'Planning DOL'!$A$3:$AH$520</definedName>
    <definedName name="_xlnm._FilterDatabase" localSheetId="0" hidden="1">'Planning overall'!$A$4:$M$233</definedName>
    <definedName name="_xlnm._FilterDatabase" localSheetId="14" hidden="1">positionpapers!$B$1:$E$47</definedName>
    <definedName name="_xlnm.Print_Area" localSheetId="14">positionpapers!$A$1:$L$53</definedName>
    <definedName name="AfslHard_planning">'Planning overall'!$J$172</definedName>
    <definedName name="AfslHard_realisatie">'Planning overall'!$L$172</definedName>
    <definedName name="Afsluitenadmin_planning">'Planning overall'!$J$154</definedName>
    <definedName name="Afsluitenadmin_realisatie">'Planning overall'!$L$154</definedName>
    <definedName name="BoekingGREX_planning">'Planning overall'!$J$184</definedName>
    <definedName name="BoekingGREX_realisatie">'Planning overall'!$L$184</definedName>
    <definedName name="Proces">[1]Blad2!$B$1</definedName>
    <definedName name="RPServer">"http://galfappt001.ga.local:9000/CrystalClear/startpage/?report=repo:"</definedName>
    <definedName name="Startdossier_planning">'Planning overall'!$I$186</definedName>
    <definedName name="Startdossier_realisatie">'Planning overall'!$K$186</definedName>
    <definedName name="vandaag">'Planning DOL'!$D$1</definedName>
  </definedNames>
  <calcPr calcId="191029"/>
  <pivotCaches>
    <pivotCache cacheId="0" r:id="rId20"/>
    <pivotCache cacheId="1" r:id="rId21"/>
    <pivotCache cacheId="3" r:id="rId22"/>
  </pivotCache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96" i="27" l="1"/>
  <c r="G192" i="27" l="1"/>
  <c r="T359" i="1" l="1"/>
  <c r="T358" i="1"/>
  <c r="R359" i="1"/>
  <c r="S359" i="1" s="1"/>
  <c r="R358" i="1"/>
  <c r="S358" i="1" s="1"/>
  <c r="F163" i="27" l="1"/>
  <c r="G89" i="27"/>
  <c r="F80" i="27" l="1"/>
  <c r="G80" i="27" s="1"/>
  <c r="F220" i="27" l="1"/>
  <c r="G220" i="27" s="1"/>
  <c r="F221" i="27" s="1"/>
  <c r="F196" i="27"/>
  <c r="G196" i="27" s="1"/>
  <c r="F197" i="27" s="1"/>
  <c r="G37" i="27" l="1"/>
  <c r="G14" i="27"/>
  <c r="F10" i="27"/>
  <c r="G7" i="27"/>
  <c r="G102" i="27" l="1"/>
  <c r="F121" i="27" s="1"/>
  <c r="G121" i="27" s="1"/>
  <c r="F122" i="27" s="1"/>
  <c r="G122" i="27" s="1"/>
  <c r="G101" i="27"/>
  <c r="F120" i="27" s="1"/>
  <c r="G64" i="27" l="1"/>
  <c r="G65" i="27"/>
  <c r="F66" i="27" s="1"/>
  <c r="G66" i="27" s="1"/>
  <c r="T432" i="1" l="1"/>
  <c r="W432" i="1" s="1"/>
  <c r="R432" i="1"/>
  <c r="S432" i="1" s="1"/>
  <c r="Q432" i="1"/>
  <c r="P432" i="1"/>
  <c r="X432" i="1" l="1"/>
  <c r="F189" i="27"/>
  <c r="G53" i="27" l="1"/>
  <c r="G10" i="27"/>
  <c r="F11" i="27" s="1"/>
  <c r="G11" i="27" s="1"/>
  <c r="J10" i="27" l="1"/>
  <c r="F20" i="27" l="1"/>
  <c r="G20" i="27" s="1"/>
  <c r="F31" i="27" s="1"/>
  <c r="F114" i="27" l="1"/>
  <c r="G107" i="27" l="1"/>
  <c r="G106" i="27"/>
  <c r="A1" i="27" l="1"/>
  <c r="G93" i="27" l="1"/>
  <c r="G60" i="27"/>
  <c r="G62" i="27"/>
  <c r="G67" i="27" s="1"/>
  <c r="G61" i="27"/>
  <c r="G57" i="27"/>
  <c r="G56" i="27"/>
  <c r="G55" i="27"/>
  <c r="I471" i="1" l="1"/>
  <c r="P21" i="1" l="1"/>
  <c r="P20" i="1"/>
  <c r="I485" i="1"/>
  <c r="J485" i="1" s="1"/>
  <c r="I389" i="1"/>
  <c r="J389" i="1" s="1"/>
  <c r="I388" i="1"/>
  <c r="J388" i="1" s="1"/>
  <c r="I387" i="1"/>
  <c r="J387" i="1" s="1"/>
  <c r="I393" i="1"/>
  <c r="J393" i="1" s="1"/>
  <c r="I392" i="1"/>
  <c r="J392" i="1" s="1"/>
  <c r="I391" i="1"/>
  <c r="J391" i="1" s="1"/>
  <c r="J461" i="1"/>
  <c r="J455" i="1"/>
  <c r="J373" i="1"/>
  <c r="I373" i="1"/>
  <c r="J244" i="1"/>
  <c r="J360" i="1"/>
  <c r="I307" i="1"/>
  <c r="J259" i="1"/>
  <c r="J258" i="1"/>
  <c r="J257" i="1"/>
  <c r="I182" i="1"/>
  <c r="I181" i="1"/>
  <c r="I160" i="1"/>
  <c r="I159" i="1"/>
  <c r="J131"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99" i="1"/>
  <c r="I98" i="1"/>
  <c r="I68" i="1"/>
  <c r="I67" i="1"/>
  <c r="G186" i="27"/>
  <c r="I53" i="1"/>
  <c r="I52" i="1"/>
  <c r="I34" i="1"/>
  <c r="I27" i="1"/>
  <c r="I28" i="1"/>
  <c r="I26" i="1"/>
  <c r="I24" i="1"/>
  <c r="I54" i="1" l="1"/>
  <c r="I158" i="1"/>
  <c r="I32" i="1"/>
  <c r="I31" i="1"/>
  <c r="I30" i="1"/>
  <c r="I23" i="1"/>
  <c r="F199" i="27" l="1"/>
  <c r="F183" i="27"/>
  <c r="I183" i="27"/>
  <c r="G183" i="27" l="1"/>
  <c r="F194" i="27"/>
  <c r="G132" i="27"/>
  <c r="G124" i="27"/>
  <c r="F109" i="27"/>
  <c r="G109" i="27" s="1"/>
  <c r="F108" i="27"/>
  <c r="G108" i="27" s="1"/>
  <c r="G104" i="27"/>
  <c r="G105" i="27"/>
  <c r="G103" i="27"/>
  <c r="F123" i="27" s="1"/>
  <c r="G99" i="27"/>
  <c r="F118" i="27" s="1"/>
  <c r="G98" i="27"/>
  <c r="F117" i="27" s="1"/>
  <c r="G117" i="27" s="1"/>
  <c r="F110" i="27" l="1"/>
  <c r="G110" i="27" s="1"/>
  <c r="F127" i="27" s="1"/>
  <c r="G127" i="27" s="1"/>
  <c r="F112" i="27"/>
  <c r="G112" i="27" s="1"/>
  <c r="F134" i="27" s="1"/>
  <c r="F128" i="27" l="1"/>
  <c r="G111" i="27"/>
  <c r="F116" i="27" s="1"/>
  <c r="G116" i="27" s="1"/>
  <c r="G134" i="27"/>
  <c r="F136" i="27" s="1"/>
  <c r="G136" i="27" s="1"/>
  <c r="F139" i="27" s="1"/>
  <c r="G139" i="27" s="1"/>
  <c r="G114" i="27"/>
  <c r="F115" i="27" s="1"/>
  <c r="G115" i="27" s="1"/>
  <c r="F129" i="27"/>
  <c r="G129" i="27" s="1"/>
  <c r="F137" i="27" l="1"/>
  <c r="G137" i="27" s="1"/>
  <c r="F143" i="27"/>
  <c r="G143" i="27" s="1"/>
  <c r="F148" i="27"/>
  <c r="G97" i="27"/>
  <c r="G87" i="27"/>
  <c r="G85" i="27"/>
  <c r="G77" i="27"/>
  <c r="F78" i="27" s="1"/>
  <c r="G78" i="27" s="1"/>
  <c r="G75" i="27"/>
  <c r="G74" i="27"/>
  <c r="F84" i="27" s="1"/>
  <c r="G84" i="27" s="1"/>
  <c r="F90" i="27" s="1"/>
  <c r="G73" i="27"/>
  <c r="F83" i="27" s="1"/>
  <c r="G83" i="27" s="1"/>
  <c r="G71" i="27"/>
  <c r="F72" i="27" s="1"/>
  <c r="G72" i="27" s="1"/>
  <c r="F76" i="27" s="1"/>
  <c r="G76" i="27" s="1"/>
  <c r="F38" i="27" l="1"/>
  <c r="G48" i="27"/>
  <c r="G47" i="27"/>
  <c r="G46" i="27"/>
  <c r="G45" i="27"/>
  <c r="G44" i="27"/>
  <c r="G43" i="27"/>
  <c r="G42" i="27"/>
  <c r="G41" i="27"/>
  <c r="G40" i="27"/>
  <c r="F29" i="27"/>
  <c r="F30" i="27" s="1"/>
  <c r="G30" i="27" s="1"/>
  <c r="G28" i="27"/>
  <c r="G27" i="27"/>
  <c r="G26" i="27"/>
  <c r="G25" i="27"/>
  <c r="G24" i="27"/>
  <c r="G23" i="27"/>
  <c r="G22" i="27"/>
  <c r="G21" i="27"/>
  <c r="F19" i="27"/>
  <c r="G19" i="27" s="1"/>
  <c r="G31" i="27"/>
  <c r="G12" i="27"/>
  <c r="F13" i="27" s="1"/>
  <c r="G13" i="27" l="1"/>
  <c r="F18" i="27" s="1"/>
  <c r="G18" i="27" s="1"/>
  <c r="F32" i="27"/>
  <c r="G32" i="27" s="1"/>
  <c r="F34" i="27"/>
  <c r="G34" i="27" s="1"/>
  <c r="G207" i="27"/>
  <c r="G205" i="27"/>
  <c r="F202" i="27"/>
  <c r="G179" i="27"/>
  <c r="F187" i="27" s="1"/>
  <c r="G187" i="27" s="1"/>
  <c r="F188" i="27" s="1"/>
  <c r="G188" i="27" s="1"/>
  <c r="F190" i="27" s="1"/>
  <c r="G190" i="27" s="1"/>
  <c r="F164" i="27"/>
  <c r="F133" i="27"/>
  <c r="G133" i="27" s="1"/>
  <c r="F140" i="27" s="1"/>
  <c r="G140" i="27" s="1"/>
  <c r="G146" i="27" s="1"/>
  <c r="G159" i="27" s="1"/>
  <c r="G160" i="27" s="1"/>
  <c r="F126" i="27"/>
  <c r="F113" i="27"/>
  <c r="F142" i="27"/>
  <c r="F86" i="27"/>
  <c r="G86" i="27" s="1"/>
  <c r="F94" i="27" s="1"/>
  <c r="G94" i="27" s="1"/>
  <c r="F95" i="27" s="1"/>
  <c r="G95" i="27" s="1"/>
  <c r="G147" i="27" l="1"/>
  <c r="G199" i="27"/>
  <c r="F165" i="27"/>
  <c r="F145" i="27"/>
  <c r="G145" i="27" s="1"/>
  <c r="F149" i="27" s="1"/>
  <c r="G149" i="27" s="1"/>
  <c r="F151" i="27" s="1"/>
  <c r="G151" i="27" s="1"/>
  <c r="G141" i="27"/>
  <c r="G142" i="27"/>
  <c r="G148" i="27"/>
  <c r="F150" i="27" s="1"/>
  <c r="G150" i="27" s="1"/>
  <c r="G126" i="27"/>
  <c r="G128" i="27"/>
  <c r="F135" i="27" s="1"/>
  <c r="G165" i="27" l="1"/>
  <c r="F166" i="27" s="1"/>
  <c r="G166" i="27" s="1"/>
  <c r="G167" i="27" s="1"/>
  <c r="F170" i="27" s="1"/>
  <c r="G154" i="27"/>
  <c r="I432" i="1" s="1"/>
  <c r="K432" i="1" s="1"/>
  <c r="G135" i="27"/>
  <c r="F100" i="27"/>
  <c r="G100" i="27" s="1"/>
  <c r="F119" i="27" s="1"/>
  <c r="G118" i="27"/>
  <c r="I513" i="1" l="1"/>
  <c r="I490" i="1"/>
  <c r="I452" i="1"/>
  <c r="I444" i="1"/>
  <c r="I436" i="1"/>
  <c r="I427" i="1"/>
  <c r="I419" i="1"/>
  <c r="I411" i="1"/>
  <c r="I403" i="1"/>
  <c r="I395" i="1"/>
  <c r="I315" i="1"/>
  <c r="I303" i="1"/>
  <c r="I300" i="1"/>
  <c r="I208" i="1"/>
  <c r="I199" i="1"/>
  <c r="I191" i="1"/>
  <c r="I518" i="1"/>
  <c r="I510" i="1"/>
  <c r="I487" i="1"/>
  <c r="I449" i="1"/>
  <c r="I441" i="1"/>
  <c r="I433" i="1"/>
  <c r="I424" i="1"/>
  <c r="I416" i="1"/>
  <c r="I408" i="1"/>
  <c r="I400" i="1"/>
  <c r="I312" i="1"/>
  <c r="I297" i="1"/>
  <c r="I259" i="1"/>
  <c r="I205" i="1"/>
  <c r="I196" i="1"/>
  <c r="I125" i="1"/>
  <c r="I117" i="1"/>
  <c r="I109" i="1"/>
  <c r="I517" i="1"/>
  <c r="I494" i="1"/>
  <c r="I448" i="1"/>
  <c r="I440" i="1"/>
  <c r="I431" i="1"/>
  <c r="I423" i="1"/>
  <c r="I415" i="1"/>
  <c r="I407" i="1"/>
  <c r="I399" i="1"/>
  <c r="I296" i="1"/>
  <c r="I258" i="1"/>
  <c r="I204" i="1"/>
  <c r="I195" i="1"/>
  <c r="I124" i="1"/>
  <c r="I116" i="1"/>
  <c r="I56" i="1"/>
  <c r="I516" i="1"/>
  <c r="I493" i="1"/>
  <c r="I447" i="1"/>
  <c r="I439" i="1"/>
  <c r="I430" i="1"/>
  <c r="I422" i="1"/>
  <c r="I414" i="1"/>
  <c r="I406" i="1"/>
  <c r="I398" i="1"/>
  <c r="I257" i="1"/>
  <c r="I203" i="1"/>
  <c r="I194" i="1"/>
  <c r="I123" i="1"/>
  <c r="I115" i="1"/>
  <c r="I55" i="1"/>
  <c r="I515" i="1"/>
  <c r="I492" i="1"/>
  <c r="I454" i="1"/>
  <c r="I446" i="1"/>
  <c r="I438" i="1"/>
  <c r="I429" i="1"/>
  <c r="I421" i="1"/>
  <c r="I413" i="1"/>
  <c r="I405" i="1"/>
  <c r="I397" i="1"/>
  <c r="I437" i="1"/>
  <c r="I417" i="1"/>
  <c r="I313" i="1"/>
  <c r="I209" i="1"/>
  <c r="I192" i="1"/>
  <c r="I126" i="1"/>
  <c r="I112" i="1"/>
  <c r="I47" i="1"/>
  <c r="I519" i="1"/>
  <c r="I435" i="1"/>
  <c r="I412" i="1"/>
  <c r="I207" i="1"/>
  <c r="I122" i="1"/>
  <c r="I111" i="1"/>
  <c r="I60" i="1"/>
  <c r="I46" i="1"/>
  <c r="I514" i="1"/>
  <c r="I453" i="1"/>
  <c r="I434" i="1"/>
  <c r="I410" i="1"/>
  <c r="I304" i="1"/>
  <c r="I206" i="1"/>
  <c r="I121" i="1"/>
  <c r="I110" i="1"/>
  <c r="I59" i="1"/>
  <c r="I45" i="1"/>
  <c r="I426" i="1"/>
  <c r="I255" i="1"/>
  <c r="I119" i="1"/>
  <c r="I57" i="1"/>
  <c r="I491" i="1"/>
  <c r="I445" i="1"/>
  <c r="I301" i="1"/>
  <c r="I198" i="1"/>
  <c r="I50" i="1"/>
  <c r="I489" i="1"/>
  <c r="I443" i="1"/>
  <c r="I420" i="1"/>
  <c r="I401" i="1"/>
  <c r="I299" i="1"/>
  <c r="I197" i="1"/>
  <c r="I128" i="1"/>
  <c r="I114" i="1"/>
  <c r="I512" i="1"/>
  <c r="I451" i="1"/>
  <c r="I428" i="1"/>
  <c r="I409" i="1"/>
  <c r="I256" i="1"/>
  <c r="I202" i="1"/>
  <c r="I120" i="1"/>
  <c r="I58" i="1"/>
  <c r="I511" i="1"/>
  <c r="I450" i="1"/>
  <c r="I404" i="1"/>
  <c r="I200" i="1"/>
  <c r="I402" i="1"/>
  <c r="I129" i="1"/>
  <c r="I118" i="1"/>
  <c r="I127" i="1"/>
  <c r="I49" i="1"/>
  <c r="I488" i="1"/>
  <c r="I193" i="1"/>
  <c r="I48" i="1"/>
  <c r="I298" i="1"/>
  <c r="I113" i="1"/>
  <c r="I442" i="1"/>
  <c r="I314" i="1"/>
  <c r="I418" i="1"/>
  <c r="I396" i="1"/>
  <c r="F155" i="27"/>
  <c r="I4" i="1"/>
  <c r="G170" i="27"/>
  <c r="G119" i="27"/>
  <c r="I501" i="1"/>
  <c r="J45" i="1" l="1"/>
  <c r="F171" i="27"/>
  <c r="G171" i="27" s="1"/>
  <c r="I51" i="1"/>
  <c r="G172" i="27"/>
  <c r="I316" i="1"/>
  <c r="J312" i="1"/>
  <c r="I520" i="1"/>
  <c r="I455" i="1"/>
  <c r="I61" i="1"/>
  <c r="G123" i="27"/>
  <c r="G120" i="27"/>
  <c r="I472" i="1"/>
  <c r="F186" i="27" l="1"/>
  <c r="I359" i="1" s="1"/>
  <c r="K359" i="1" s="1"/>
  <c r="F192" i="27"/>
  <c r="F191" i="27"/>
  <c r="I173" i="1"/>
  <c r="I165" i="1"/>
  <c r="I292" i="1"/>
  <c r="I274" i="1"/>
  <c r="I178" i="1"/>
  <c r="I162" i="1"/>
  <c r="I338" i="1"/>
  <c r="I291" i="1"/>
  <c r="I213" i="1"/>
  <c r="I177" i="1"/>
  <c r="I386" i="1"/>
  <c r="I353" i="1"/>
  <c r="I239" i="1"/>
  <c r="I231" i="1"/>
  <c r="J303" i="1"/>
  <c r="J296" i="1"/>
  <c r="I279" i="1"/>
  <c r="I246" i="1"/>
  <c r="I275" i="1"/>
  <c r="I243" i="1"/>
  <c r="I289" i="1"/>
  <c r="I271" i="1"/>
  <c r="I242" i="1"/>
  <c r="I218" i="1"/>
  <c r="I174" i="1"/>
  <c r="I348" i="1"/>
  <c r="I262" i="1"/>
  <c r="I251" i="1"/>
  <c r="I234" i="1"/>
  <c r="I288" i="1"/>
  <c r="I269" i="1"/>
  <c r="I238" i="1"/>
  <c r="I349" i="1"/>
  <c r="I267" i="1"/>
  <c r="I237" i="1"/>
  <c r="I172" i="1"/>
  <c r="I375" i="1"/>
  <c r="I230" i="1"/>
  <c r="J4" i="1"/>
  <c r="R4" i="1" s="1"/>
  <c r="G178" i="27"/>
  <c r="T201" i="1"/>
  <c r="T9" i="1"/>
  <c r="I280" i="1" l="1"/>
  <c r="I342" i="1"/>
  <c r="I354" i="1"/>
  <c r="I340" i="1"/>
  <c r="I63" i="1"/>
  <c r="I466" i="1"/>
  <c r="I346" i="1"/>
  <c r="I214" i="1"/>
  <c r="I217" i="1"/>
  <c r="I260" i="1"/>
  <c r="I261" i="1" s="1"/>
  <c r="I352" i="1"/>
  <c r="I263" i="1"/>
  <c r="I228" i="1"/>
  <c r="I283" i="1"/>
  <c r="I252" i="1"/>
  <c r="I102" i="1"/>
  <c r="I464" i="1"/>
  <c r="I344" i="1"/>
  <c r="I460" i="1"/>
  <c r="I469" i="1"/>
  <c r="I496" i="1"/>
  <c r="I498" i="1"/>
  <c r="I168" i="1"/>
  <c r="I272" i="1"/>
  <c r="J297" i="1"/>
  <c r="I240" i="1"/>
  <c r="I390" i="1"/>
  <c r="I233" i="1"/>
  <c r="I355" i="1"/>
  <c r="I236" i="1"/>
  <c r="I463" i="1"/>
  <c r="I216" i="1"/>
  <c r="I284" i="1"/>
  <c r="I357" i="1"/>
  <c r="I500" i="1"/>
  <c r="I223" i="1"/>
  <c r="I211" i="1"/>
  <c r="I293" i="1"/>
  <c r="I164" i="1"/>
  <c r="J301" i="1"/>
  <c r="I385" i="1"/>
  <c r="I166" i="1"/>
  <c r="I167" i="1"/>
  <c r="I376" i="1"/>
  <c r="I380" i="1"/>
  <c r="I176" i="1"/>
  <c r="I285" i="1"/>
  <c r="J304" i="1"/>
  <c r="I249" i="1"/>
  <c r="I467" i="1"/>
  <c r="I241" i="1"/>
  <c r="I458" i="1"/>
  <c r="I461" i="1" s="1"/>
  <c r="I245" i="1"/>
  <c r="I497" i="1"/>
  <c r="J300" i="1"/>
  <c r="I294" i="1"/>
  <c r="I103" i="1"/>
  <c r="I374" i="1"/>
  <c r="I343" i="1"/>
  <c r="I459" i="1"/>
  <c r="I175" i="1"/>
  <c r="I171" i="1"/>
  <c r="I235" i="1"/>
  <c r="I179" i="1"/>
  <c r="I180" i="1"/>
  <c r="I62" i="1"/>
  <c r="I465" i="1"/>
  <c r="I212" i="1"/>
  <c r="I337" i="1"/>
  <c r="I64" i="1"/>
  <c r="I264" i="1"/>
  <c r="J298" i="1"/>
  <c r="I250" i="1"/>
  <c r="I468" i="1"/>
  <c r="I253" i="1"/>
  <c r="F200" i="27"/>
  <c r="I341" i="1"/>
  <c r="I248" i="1"/>
  <c r="I222" i="1"/>
  <c r="I339" i="1"/>
  <c r="I350" i="1"/>
  <c r="I351" i="1"/>
  <c r="I356" i="1"/>
  <c r="I232" i="1"/>
  <c r="I347" i="1"/>
  <c r="I247" i="1"/>
  <c r="I163" i="1"/>
  <c r="I219" i="1"/>
  <c r="I215" i="1"/>
  <c r="I266" i="1"/>
  <c r="I224" i="1"/>
  <c r="J224" i="1" s="1"/>
  <c r="I225" i="1" s="1"/>
  <c r="K225" i="1" s="1"/>
  <c r="I227" i="1"/>
  <c r="I229" i="1"/>
  <c r="I499" i="1"/>
  <c r="I220" i="1"/>
  <c r="I345" i="1"/>
  <c r="I108" i="1"/>
  <c r="I130" i="1" s="1"/>
  <c r="I273" i="1"/>
  <c r="I65" i="1"/>
  <c r="I265" i="1"/>
  <c r="J299" i="1"/>
  <c r="I268" i="1"/>
  <c r="I358" i="1"/>
  <c r="K358" i="1" s="1"/>
  <c r="I287" i="1"/>
  <c r="I290" i="1" s="1"/>
  <c r="J162" i="1"/>
  <c r="T354" i="1"/>
  <c r="T353" i="1"/>
  <c r="I360" i="1" l="1"/>
  <c r="I190" i="1"/>
  <c r="I295" i="1"/>
  <c r="I169" i="1"/>
  <c r="I226" i="1"/>
  <c r="J302" i="1"/>
  <c r="I270" i="1"/>
  <c r="K336" i="1"/>
  <c r="K335" i="1"/>
  <c r="K334" i="1"/>
  <c r="K333" i="1"/>
  <c r="K332" i="1"/>
  <c r="K331" i="1"/>
  <c r="K330" i="1"/>
  <c r="K329" i="1"/>
  <c r="K328" i="1"/>
  <c r="K327" i="1"/>
  <c r="K326" i="1"/>
  <c r="K325" i="1"/>
  <c r="K324" i="1"/>
  <c r="K323" i="1"/>
  <c r="K322" i="1"/>
  <c r="K321" i="1"/>
  <c r="K320" i="1"/>
  <c r="K319" i="1"/>
  <c r="K318" i="1"/>
  <c r="K221" i="1"/>
  <c r="K43" i="1"/>
  <c r="K42" i="1"/>
  <c r="K371" i="1"/>
  <c r="I189" i="27" l="1"/>
  <c r="R346" i="1" l="1"/>
  <c r="S346" i="1" s="1"/>
  <c r="T346" i="1"/>
  <c r="R347" i="1"/>
  <c r="S347" i="1" s="1"/>
  <c r="T347" i="1"/>
  <c r="X347" i="1" s="1"/>
  <c r="R348" i="1"/>
  <c r="S348" i="1" s="1"/>
  <c r="T348" i="1"/>
  <c r="R349" i="1"/>
  <c r="S349" i="1" s="1"/>
  <c r="T349" i="1"/>
  <c r="R350" i="1"/>
  <c r="S350" i="1" s="1"/>
  <c r="T350" i="1"/>
  <c r="X350" i="1" s="1"/>
  <c r="R351" i="1"/>
  <c r="S351" i="1" s="1"/>
  <c r="T351" i="1"/>
  <c r="R352" i="1"/>
  <c r="S352" i="1" s="1"/>
  <c r="T352" i="1"/>
  <c r="R353" i="1"/>
  <c r="S353" i="1" s="1"/>
  <c r="R354" i="1"/>
  <c r="S354" i="1" s="1"/>
  <c r="R355" i="1"/>
  <c r="S355" i="1" s="1"/>
  <c r="T355" i="1"/>
  <c r="X355" i="1" s="1"/>
  <c r="R356" i="1"/>
  <c r="S356" i="1" s="1"/>
  <c r="T356" i="1"/>
  <c r="R357" i="1"/>
  <c r="S357" i="1" s="1"/>
  <c r="T357" i="1"/>
  <c r="K346" i="1"/>
  <c r="K347" i="1"/>
  <c r="K348" i="1"/>
  <c r="K349" i="1"/>
  <c r="K350" i="1"/>
  <c r="K351" i="1"/>
  <c r="K352" i="1"/>
  <c r="K353" i="1"/>
  <c r="K354" i="1"/>
  <c r="K355" i="1"/>
  <c r="K356" i="1"/>
  <c r="K357" i="1"/>
  <c r="T336" i="1"/>
  <c r="X336" i="1" s="1"/>
  <c r="T335" i="1"/>
  <c r="X335" i="1" s="1"/>
  <c r="T334" i="1"/>
  <c r="X334" i="1" s="1"/>
  <c r="T333" i="1"/>
  <c r="T332" i="1"/>
  <c r="X332" i="1" s="1"/>
  <c r="T331" i="1"/>
  <c r="X331" i="1" s="1"/>
  <c r="T330" i="1"/>
  <c r="X330" i="1" s="1"/>
  <c r="T329" i="1"/>
  <c r="T328" i="1"/>
  <c r="X328" i="1" s="1"/>
  <c r="T327" i="1"/>
  <c r="X327" i="1" s="1"/>
  <c r="T326" i="1"/>
  <c r="X326" i="1" s="1"/>
  <c r="T325" i="1"/>
  <c r="R336" i="1"/>
  <c r="R335" i="1"/>
  <c r="R334" i="1"/>
  <c r="R333" i="1"/>
  <c r="R332" i="1"/>
  <c r="R331" i="1"/>
  <c r="R330" i="1"/>
  <c r="R329" i="1"/>
  <c r="R328" i="1"/>
  <c r="R327" i="1"/>
  <c r="R326" i="1"/>
  <c r="R325" i="1"/>
  <c r="W336" i="1" l="1"/>
  <c r="X352" i="1"/>
  <c r="W352" i="1" s="1"/>
  <c r="X348" i="1"/>
  <c r="W348" i="1" s="1"/>
  <c r="X325" i="1"/>
  <c r="W325" i="1" s="1"/>
  <c r="W326" i="1"/>
  <c r="W334" i="1"/>
  <c r="W328" i="1"/>
  <c r="X329" i="1"/>
  <c r="W329" i="1" s="1"/>
  <c r="W330" i="1"/>
  <c r="W331" i="1"/>
  <c r="X333" i="1"/>
  <c r="W333" i="1" s="1"/>
  <c r="X356" i="1"/>
  <c r="W356" i="1" s="1"/>
  <c r="W347" i="1"/>
  <c r="W327" i="1"/>
  <c r="W335" i="1"/>
  <c r="X353" i="1"/>
  <c r="W353" i="1" s="1"/>
  <c r="X351" i="1"/>
  <c r="W351" i="1" s="1"/>
  <c r="W332" i="1"/>
  <c r="W355" i="1"/>
  <c r="W350" i="1"/>
  <c r="X354" i="1"/>
  <c r="W354" i="1" s="1"/>
  <c r="X346" i="1"/>
  <c r="W346" i="1" s="1"/>
  <c r="X357" i="1"/>
  <c r="W357" i="1" s="1"/>
  <c r="X349" i="1"/>
  <c r="W349" i="1" s="1"/>
  <c r="J267" i="1"/>
  <c r="J266" i="1"/>
  <c r="J265" i="1"/>
  <c r="J249" i="1"/>
  <c r="J248" i="1"/>
  <c r="J247" i="1"/>
  <c r="J71" i="27" l="1"/>
  <c r="I72" i="27" s="1"/>
  <c r="J182" i="27" l="1"/>
  <c r="J37" i="27" l="1"/>
  <c r="J23" i="27" l="1"/>
  <c r="I199" i="27" l="1"/>
  <c r="J261" i="1" l="1"/>
  <c r="K485" i="1" l="1"/>
  <c r="R98" i="1"/>
  <c r="K98" i="1"/>
  <c r="T98" i="1"/>
  <c r="X98" i="1" s="1"/>
  <c r="C98" i="1"/>
  <c r="P98" i="1" l="1"/>
  <c r="Q98" i="1"/>
  <c r="W98" i="1"/>
  <c r="K160" i="1" l="1"/>
  <c r="K159" i="1"/>
  <c r="K53" i="1"/>
  <c r="K52" i="1"/>
  <c r="I141" i="27" l="1"/>
  <c r="T181" i="1" l="1"/>
  <c r="J520" i="1" l="1"/>
  <c r="J264" i="1"/>
  <c r="I110" i="27" l="1"/>
  <c r="I30" i="27" l="1"/>
  <c r="J62" i="27" l="1"/>
  <c r="J61" i="27"/>
  <c r="J60" i="27"/>
  <c r="J57" i="27"/>
  <c r="J56" i="27"/>
  <c r="J55" i="27"/>
  <c r="J30" i="27"/>
  <c r="J28" i="27"/>
  <c r="J27" i="27"/>
  <c r="J26" i="27"/>
  <c r="J25" i="27"/>
  <c r="J24" i="27"/>
  <c r="J22" i="27"/>
  <c r="J21" i="27"/>
  <c r="J12" i="27"/>
  <c r="I13" i="27" s="1"/>
  <c r="I18" i="27" s="1"/>
  <c r="J18" i="27" s="1"/>
  <c r="I32" i="27" s="1"/>
  <c r="J32" i="27" s="1"/>
  <c r="J7" i="27"/>
  <c r="I29" i="27" s="1"/>
  <c r="I14" i="27" l="1"/>
  <c r="I19" i="27" s="1"/>
  <c r="J19" i="27" s="1"/>
  <c r="I34" i="27" s="1"/>
  <c r="J34" i="27" s="1"/>
  <c r="I15" i="27"/>
  <c r="I20" i="27" s="1"/>
  <c r="J20" i="27" s="1"/>
  <c r="I31" i="27" l="1"/>
  <c r="J31" i="27" s="1"/>
  <c r="I38" i="27"/>
  <c r="K32" i="1"/>
  <c r="K31" i="1"/>
  <c r="K28" i="1"/>
  <c r="K27" i="1"/>
  <c r="K24" i="1"/>
  <c r="K23" i="1"/>
  <c r="K26" i="1"/>
  <c r="K307" i="1"/>
  <c r="J268" i="1"/>
  <c r="J263" i="1"/>
  <c r="J226" i="1"/>
  <c r="K182" i="1"/>
  <c r="K181" i="1"/>
  <c r="I100" i="1"/>
  <c r="J53" i="1"/>
  <c r="J52" i="1"/>
  <c r="K154" i="1" l="1"/>
  <c r="K471" i="1"/>
  <c r="K67" i="1"/>
  <c r="J34" i="1"/>
  <c r="K34" i="1"/>
  <c r="K68" i="1"/>
  <c r="K99" i="1"/>
  <c r="J210" i="1"/>
  <c r="J269" i="1"/>
  <c r="K30" i="1"/>
  <c r="K143" i="1"/>
  <c r="K135" i="1"/>
  <c r="K139" i="1"/>
  <c r="K132" i="1"/>
  <c r="K147" i="1"/>
  <c r="K155" i="1"/>
  <c r="K140" i="1"/>
  <c r="K148" i="1"/>
  <c r="K156" i="1"/>
  <c r="K133" i="1"/>
  <c r="K141" i="1"/>
  <c r="K149" i="1"/>
  <c r="K157" i="1"/>
  <c r="K134" i="1"/>
  <c r="K142" i="1"/>
  <c r="K150" i="1"/>
  <c r="K144" i="1"/>
  <c r="K152" i="1"/>
  <c r="K137" i="1"/>
  <c r="K145" i="1"/>
  <c r="K153" i="1"/>
  <c r="K151" i="1"/>
  <c r="K136" i="1"/>
  <c r="K138" i="1"/>
  <c r="K146" i="1"/>
  <c r="J24" i="1" l="1"/>
  <c r="J32" i="1"/>
  <c r="J35" i="1" s="1"/>
  <c r="J31" i="1"/>
  <c r="J30" i="1"/>
  <c r="J8" i="1"/>
  <c r="I105" i="1"/>
  <c r="I104" i="1"/>
  <c r="I146" i="27"/>
  <c r="J207" i="27"/>
  <c r="J205" i="27"/>
  <c r="J185" i="27"/>
  <c r="J183" i="27" s="1"/>
  <c r="J157" i="27"/>
  <c r="I133" i="27"/>
  <c r="I126" i="27"/>
  <c r="I107" i="27"/>
  <c r="I142" i="27" s="1"/>
  <c r="J106" i="27"/>
  <c r="J107" i="27" s="1"/>
  <c r="I89" i="27"/>
  <c r="I113" i="27" s="1"/>
  <c r="J97" i="27"/>
  <c r="J87" i="27"/>
  <c r="J77" i="27"/>
  <c r="J75" i="27"/>
  <c r="J85" i="27"/>
  <c r="J73" i="27"/>
  <c r="I83" i="27" s="1"/>
  <c r="J41" i="1" l="1"/>
  <c r="Q41" i="1" s="1"/>
  <c r="J37" i="1"/>
  <c r="Q37" i="1" s="1"/>
  <c r="J38" i="1"/>
  <c r="Q38" i="1" s="1"/>
  <c r="J36" i="1"/>
  <c r="P11" i="1" s="1"/>
  <c r="T311" i="1"/>
  <c r="X311" i="1" s="1"/>
  <c r="W311" i="1" s="1"/>
  <c r="T307" i="1"/>
  <c r="X307" i="1" s="1"/>
  <c r="W307" i="1" s="1"/>
  <c r="T160" i="1"/>
  <c r="X160" i="1" s="1"/>
  <c r="T54" i="1"/>
  <c r="X54" i="1" s="1"/>
  <c r="T53" i="1"/>
  <c r="T52" i="1"/>
  <c r="X52" i="1" s="1"/>
  <c r="T32" i="1"/>
  <c r="X32" i="1" s="1"/>
  <c r="T31" i="1"/>
  <c r="X31" i="1" s="1"/>
  <c r="T182" i="1"/>
  <c r="X182" i="1" s="1"/>
  <c r="T189" i="1"/>
  <c r="X189" i="1" s="1"/>
  <c r="T188" i="1"/>
  <c r="X188" i="1" s="1"/>
  <c r="P501" i="1"/>
  <c r="Q501" i="1"/>
  <c r="Q502" i="1"/>
  <c r="Q503" i="1"/>
  <c r="Q504" i="1"/>
  <c r="T374" i="1"/>
  <c r="X374" i="1" s="1"/>
  <c r="T504" i="1"/>
  <c r="X504" i="1" s="1"/>
  <c r="R504" i="1"/>
  <c r="S504" i="1" s="1"/>
  <c r="I504" i="1"/>
  <c r="K504" i="1" s="1"/>
  <c r="Q461" i="1"/>
  <c r="T324" i="1"/>
  <c r="T345" i="1"/>
  <c r="X345" i="1" s="1"/>
  <c r="Q519" i="1"/>
  <c r="Q518" i="1"/>
  <c r="Q517" i="1"/>
  <c r="Q516" i="1"/>
  <c r="Q515" i="1"/>
  <c r="Q514" i="1"/>
  <c r="Q513" i="1"/>
  <c r="Q512" i="1"/>
  <c r="Q511" i="1"/>
  <c r="Q510" i="1"/>
  <c r="Q476" i="1"/>
  <c r="Q345" i="1"/>
  <c r="Q344" i="1"/>
  <c r="Q343" i="1"/>
  <c r="Q342" i="1"/>
  <c r="Q341" i="1"/>
  <c r="Q340" i="1"/>
  <c r="Q339" i="1"/>
  <c r="Q338" i="1"/>
  <c r="Q337" i="1"/>
  <c r="Q324" i="1"/>
  <c r="Q323" i="1"/>
  <c r="Q322" i="1"/>
  <c r="Q321" i="1"/>
  <c r="Q320" i="1"/>
  <c r="Q319" i="1"/>
  <c r="Q318" i="1"/>
  <c r="Q310" i="1"/>
  <c r="Q305" i="1"/>
  <c r="Q269" i="1"/>
  <c r="Q225" i="1"/>
  <c r="Q200" i="1"/>
  <c r="Q199" i="1"/>
  <c r="Q198" i="1"/>
  <c r="Q197" i="1"/>
  <c r="Q196" i="1"/>
  <c r="Q195" i="1"/>
  <c r="Q194" i="1"/>
  <c r="Q193" i="1"/>
  <c r="Q192" i="1"/>
  <c r="Q191" i="1"/>
  <c r="Q185" i="1"/>
  <c r="Q170" i="1"/>
  <c r="Q105" i="1"/>
  <c r="Q104" i="1"/>
  <c r="Q102" i="1"/>
  <c r="Q100" i="1"/>
  <c r="Q21" i="1"/>
  <c r="Q20" i="1"/>
  <c r="Q17" i="1"/>
  <c r="Q16" i="1"/>
  <c r="Q13" i="1"/>
  <c r="Q8" i="1"/>
  <c r="Q9" i="1"/>
  <c r="Q10" i="1"/>
  <c r="Q12" i="1"/>
  <c r="Q14" i="1"/>
  <c r="Q15" i="1"/>
  <c r="Q18" i="1"/>
  <c r="T407" i="1"/>
  <c r="X407" i="1" s="1"/>
  <c r="R407" i="1"/>
  <c r="S407" i="1" s="1"/>
  <c r="Q407" i="1"/>
  <c r="T419" i="1"/>
  <c r="X419" i="1" s="1"/>
  <c r="R419" i="1"/>
  <c r="S419" i="1" s="1"/>
  <c r="Q419" i="1"/>
  <c r="T431" i="1"/>
  <c r="X431" i="1" s="1"/>
  <c r="R431" i="1"/>
  <c r="S431" i="1" s="1"/>
  <c r="Q431" i="1"/>
  <c r="P431" i="1"/>
  <c r="T310" i="1"/>
  <c r="X310" i="1" s="1"/>
  <c r="T372" i="1"/>
  <c r="R372" i="1"/>
  <c r="S372" i="1" s="1"/>
  <c r="Q372" i="1"/>
  <c r="K372" i="1"/>
  <c r="P372" i="1" s="1"/>
  <c r="C372" i="1"/>
  <c r="T129" i="1"/>
  <c r="X129" i="1" s="1"/>
  <c r="C129" i="1"/>
  <c r="C224" i="1"/>
  <c r="T253" i="1"/>
  <c r="X253" i="1" s="1"/>
  <c r="R253" i="1"/>
  <c r="S253" i="1" s="1"/>
  <c r="Q253" i="1"/>
  <c r="C253" i="1"/>
  <c r="X282" i="1"/>
  <c r="W282" i="1" s="1"/>
  <c r="X281" i="1"/>
  <c r="W281" i="1" s="1"/>
  <c r="X278" i="1"/>
  <c r="W278" i="1" s="1"/>
  <c r="X277" i="1"/>
  <c r="W277" i="1" s="1"/>
  <c r="C43" i="1"/>
  <c r="T43" i="1"/>
  <c r="X43" i="1" s="1"/>
  <c r="R43" i="1"/>
  <c r="S43" i="1" s="1"/>
  <c r="Q43" i="1"/>
  <c r="P43" i="1"/>
  <c r="T168" i="1"/>
  <c r="X168" i="1" s="1"/>
  <c r="K168" i="1"/>
  <c r="C168" i="1"/>
  <c r="R324" i="1"/>
  <c r="P324" i="1"/>
  <c r="C324" i="1"/>
  <c r="T485" i="1"/>
  <c r="X485" i="1" s="1"/>
  <c r="R485" i="1"/>
  <c r="S485" i="1" s="1"/>
  <c r="Q485" i="1"/>
  <c r="P485" i="1"/>
  <c r="C485" i="1"/>
  <c r="R345" i="1"/>
  <c r="S345" i="1" s="1"/>
  <c r="K345" i="1"/>
  <c r="P345" i="1" s="1"/>
  <c r="C345" i="1"/>
  <c r="T97" i="1"/>
  <c r="X97" i="1" s="1"/>
  <c r="R97" i="1"/>
  <c r="Q97" i="1"/>
  <c r="C97" i="1"/>
  <c r="T96" i="1"/>
  <c r="X96" i="1" s="1"/>
  <c r="R96" i="1"/>
  <c r="Q96" i="1"/>
  <c r="C96" i="1"/>
  <c r="T42" i="1"/>
  <c r="X42" i="1" s="1"/>
  <c r="R42" i="1"/>
  <c r="S42" i="1" s="1"/>
  <c r="Q42" i="1"/>
  <c r="P42" i="1"/>
  <c r="M501" i="1"/>
  <c r="K13" i="1"/>
  <c r="T243" i="1"/>
  <c r="X243" i="1" s="1"/>
  <c r="R243" i="1"/>
  <c r="S243" i="1" s="1"/>
  <c r="Q243" i="1"/>
  <c r="C243" i="1"/>
  <c r="W157" i="1"/>
  <c r="C157" i="1"/>
  <c r="W156" i="1"/>
  <c r="C156" i="1"/>
  <c r="C42" i="1"/>
  <c r="T440" i="1"/>
  <c r="X440" i="1" s="1"/>
  <c r="R440" i="1"/>
  <c r="S440" i="1" s="1"/>
  <c r="Q440" i="1"/>
  <c r="C440" i="1"/>
  <c r="T209" i="1"/>
  <c r="X209" i="1" s="1"/>
  <c r="R209" i="1"/>
  <c r="S209" i="1" s="1"/>
  <c r="Q209" i="1"/>
  <c r="P209" i="1"/>
  <c r="C209" i="1"/>
  <c r="C519" i="1"/>
  <c r="C518" i="1"/>
  <c r="C517" i="1"/>
  <c r="C516" i="1"/>
  <c r="C515" i="1"/>
  <c r="C514" i="1"/>
  <c r="C513" i="1"/>
  <c r="C512" i="1"/>
  <c r="C511" i="1"/>
  <c r="C510" i="1"/>
  <c r="C509" i="1"/>
  <c r="C508" i="1"/>
  <c r="C507" i="1"/>
  <c r="C506" i="1"/>
  <c r="C505" i="1"/>
  <c r="C503" i="1"/>
  <c r="C502" i="1"/>
  <c r="C501" i="1"/>
  <c r="C500" i="1"/>
  <c r="C499" i="1"/>
  <c r="C498" i="1"/>
  <c r="C497" i="1"/>
  <c r="C496" i="1"/>
  <c r="C495" i="1"/>
  <c r="C494" i="1"/>
  <c r="C493" i="1"/>
  <c r="C492" i="1"/>
  <c r="C491" i="1"/>
  <c r="C490" i="1"/>
  <c r="C489" i="1"/>
  <c r="C488" i="1"/>
  <c r="C487" i="1"/>
  <c r="C486" i="1"/>
  <c r="C484" i="1"/>
  <c r="C483" i="1"/>
  <c r="C481" i="1"/>
  <c r="C479" i="1"/>
  <c r="C477" i="1"/>
  <c r="C476" i="1"/>
  <c r="C475" i="1"/>
  <c r="C474" i="1"/>
  <c r="C472" i="1"/>
  <c r="C471" i="1"/>
  <c r="C469" i="1"/>
  <c r="C467" i="1"/>
  <c r="C466" i="1"/>
  <c r="C465" i="1"/>
  <c r="C464" i="1"/>
  <c r="C463" i="1"/>
  <c r="C462" i="1"/>
  <c r="C461" i="1"/>
  <c r="C225" i="1"/>
  <c r="C226" i="1"/>
  <c r="C227" i="1"/>
  <c r="C228" i="1"/>
  <c r="C229" i="1"/>
  <c r="C230" i="1"/>
  <c r="C231" i="1"/>
  <c r="C232" i="1"/>
  <c r="C233" i="1"/>
  <c r="C234" i="1"/>
  <c r="C235" i="1"/>
  <c r="C236" i="1"/>
  <c r="C237" i="1"/>
  <c r="C238" i="1"/>
  <c r="C239" i="1"/>
  <c r="C240" i="1"/>
  <c r="C241" i="1"/>
  <c r="C242" i="1"/>
  <c r="C244" i="1"/>
  <c r="C245" i="1"/>
  <c r="C246" i="1"/>
  <c r="C247" i="1"/>
  <c r="C248" i="1"/>
  <c r="C249" i="1"/>
  <c r="C250" i="1"/>
  <c r="C251" i="1"/>
  <c r="C252"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91" i="1"/>
  <c r="C292" i="1"/>
  <c r="C293" i="1"/>
  <c r="C294" i="1"/>
  <c r="C295" i="1"/>
  <c r="C290"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37" i="1"/>
  <c r="C338" i="1"/>
  <c r="C339" i="1"/>
  <c r="C340" i="1"/>
  <c r="C341" i="1"/>
  <c r="C342" i="1"/>
  <c r="C343" i="1"/>
  <c r="C344" i="1"/>
  <c r="C360" i="1"/>
  <c r="C361" i="1"/>
  <c r="C362" i="1"/>
  <c r="C363" i="1"/>
  <c r="C364" i="1"/>
  <c r="C365" i="1"/>
  <c r="C366" i="1"/>
  <c r="C367" i="1"/>
  <c r="C368" i="1"/>
  <c r="C369" i="1"/>
  <c r="C370" i="1"/>
  <c r="C371"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408" i="1"/>
  <c r="C409" i="1"/>
  <c r="C420" i="1"/>
  <c r="C421" i="1"/>
  <c r="C433" i="1"/>
  <c r="C434" i="1"/>
  <c r="C435" i="1"/>
  <c r="C436" i="1"/>
  <c r="C437" i="1"/>
  <c r="C438" i="1"/>
  <c r="C439" i="1"/>
  <c r="C441" i="1"/>
  <c r="C442" i="1"/>
  <c r="C443" i="1"/>
  <c r="C444" i="1"/>
  <c r="C445" i="1"/>
  <c r="C446" i="1"/>
  <c r="C447" i="1"/>
  <c r="C448" i="1"/>
  <c r="C449" i="1"/>
  <c r="C450" i="1"/>
  <c r="C451" i="1"/>
  <c r="C452" i="1"/>
  <c r="C453" i="1"/>
  <c r="C454" i="1"/>
  <c r="C455" i="1"/>
  <c r="C456" i="1"/>
  <c r="C457" i="1"/>
  <c r="C122" i="1"/>
  <c r="C123" i="1"/>
  <c r="C124" i="1"/>
  <c r="C125" i="1"/>
  <c r="C127" i="1"/>
  <c r="C128"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8" i="1"/>
  <c r="C159" i="1"/>
  <c r="C160" i="1"/>
  <c r="C161" i="1"/>
  <c r="C162" i="1"/>
  <c r="C163" i="1"/>
  <c r="C164" i="1"/>
  <c r="C165" i="1"/>
  <c r="C166" i="1"/>
  <c r="C167" i="1"/>
  <c r="C169" i="1"/>
  <c r="C170" i="1"/>
  <c r="C171" i="1"/>
  <c r="C172" i="1"/>
  <c r="C173" i="1"/>
  <c r="C174" i="1"/>
  <c r="C175" i="1"/>
  <c r="C176" i="1"/>
  <c r="C177" i="1"/>
  <c r="C178" i="1"/>
  <c r="C179" i="1"/>
  <c r="C180" i="1"/>
  <c r="C181" i="1"/>
  <c r="C182" i="1"/>
  <c r="C183" i="1"/>
  <c r="C184" i="1"/>
  <c r="C186" i="1"/>
  <c r="C187" i="1"/>
  <c r="C188" i="1"/>
  <c r="C189" i="1"/>
  <c r="C190" i="1"/>
  <c r="C191" i="1"/>
  <c r="C192" i="1"/>
  <c r="C193" i="1"/>
  <c r="C194" i="1"/>
  <c r="C195" i="1"/>
  <c r="C196" i="1"/>
  <c r="C197" i="1"/>
  <c r="C198" i="1"/>
  <c r="C199" i="1"/>
  <c r="C200" i="1"/>
  <c r="C201" i="1"/>
  <c r="C202" i="1"/>
  <c r="C203" i="1"/>
  <c r="C204" i="1"/>
  <c r="C205" i="1"/>
  <c r="C206" i="1"/>
  <c r="C207" i="1"/>
  <c r="C208" i="1"/>
  <c r="C210" i="1"/>
  <c r="C211" i="1"/>
  <c r="C212" i="1"/>
  <c r="C213" i="1"/>
  <c r="C214" i="1"/>
  <c r="C215" i="1"/>
  <c r="C216" i="1"/>
  <c r="C217" i="1"/>
  <c r="C218" i="1"/>
  <c r="C219" i="1"/>
  <c r="C220" i="1"/>
  <c r="C221" i="1"/>
  <c r="C222" i="1"/>
  <c r="C223" i="1"/>
  <c r="C120" i="1"/>
  <c r="C121" i="1"/>
  <c r="C5" i="1"/>
  <c r="C6" i="1"/>
  <c r="C7" i="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9" i="1"/>
  <c r="C100" i="1"/>
  <c r="C101" i="1"/>
  <c r="C102" i="1"/>
  <c r="C103" i="1"/>
  <c r="C104" i="1"/>
  <c r="C105" i="1"/>
  <c r="C106" i="1"/>
  <c r="C107" i="1"/>
  <c r="C108" i="1"/>
  <c r="C109" i="1"/>
  <c r="C110" i="1"/>
  <c r="C111" i="1"/>
  <c r="C112" i="1"/>
  <c r="C113" i="1"/>
  <c r="C114" i="1"/>
  <c r="C115" i="1"/>
  <c r="C116" i="1"/>
  <c r="C117" i="1"/>
  <c r="C118" i="1"/>
  <c r="C119" i="1"/>
  <c r="C4" i="1"/>
  <c r="F206" i="33"/>
  <c r="G206" i="33" s="1"/>
  <c r="F441" i="33"/>
  <c r="G441" i="33" s="1"/>
  <c r="R317" i="1"/>
  <c r="T323" i="1"/>
  <c r="X323" i="1" s="1"/>
  <c r="R323" i="1"/>
  <c r="P323" i="1"/>
  <c r="T322" i="1"/>
  <c r="X322" i="1" s="1"/>
  <c r="R322" i="1"/>
  <c r="P322" i="1"/>
  <c r="T321" i="1"/>
  <c r="X321" i="1" s="1"/>
  <c r="R321" i="1"/>
  <c r="P321" i="1"/>
  <c r="T320" i="1"/>
  <c r="X320" i="1" s="1"/>
  <c r="R320" i="1"/>
  <c r="P320" i="1"/>
  <c r="T319" i="1"/>
  <c r="X319" i="1" s="1"/>
  <c r="R319" i="1"/>
  <c r="P319" i="1"/>
  <c r="T471" i="1"/>
  <c r="X471" i="1" s="1"/>
  <c r="W471" i="1" s="1"/>
  <c r="T468" i="1"/>
  <c r="X468" i="1" s="1"/>
  <c r="T470" i="1"/>
  <c r="X470" i="1" s="1"/>
  <c r="T469" i="1"/>
  <c r="X469" i="1" s="1"/>
  <c r="W469" i="1" s="1"/>
  <c r="I379" i="1"/>
  <c r="K362" i="1"/>
  <c r="P362" i="1" s="1"/>
  <c r="I378" i="1"/>
  <c r="I377" i="1"/>
  <c r="C2" i="38"/>
  <c r="D2" i="38" s="1"/>
  <c r="E2" i="38" s="1"/>
  <c r="F2" i="38" s="1"/>
  <c r="G2" i="38" s="1"/>
  <c r="H2" i="38" s="1"/>
  <c r="I2" i="38" s="1"/>
  <c r="J2" i="38" s="1"/>
  <c r="K2" i="38" s="1"/>
  <c r="L2" i="38" s="1"/>
  <c r="M2" i="38" s="1"/>
  <c r="N2" i="38" s="1"/>
  <c r="O2" i="38" s="1"/>
  <c r="P2" i="38" s="1"/>
  <c r="Q2" i="38" s="1"/>
  <c r="R2" i="38" s="1"/>
  <c r="S2" i="38" s="1"/>
  <c r="T2" i="38" s="1"/>
  <c r="U2" i="38" s="1"/>
  <c r="T421" i="1"/>
  <c r="X421" i="1" s="1"/>
  <c r="R421" i="1"/>
  <c r="S421" i="1" s="1"/>
  <c r="Q421" i="1"/>
  <c r="T397" i="1"/>
  <c r="X397" i="1" s="1"/>
  <c r="R397" i="1"/>
  <c r="S397" i="1" s="1"/>
  <c r="Q397" i="1"/>
  <c r="T409" i="1"/>
  <c r="X409" i="1" s="1"/>
  <c r="R409" i="1"/>
  <c r="S409" i="1" s="1"/>
  <c r="Q409" i="1"/>
  <c r="T410" i="1"/>
  <c r="X410" i="1" s="1"/>
  <c r="R410" i="1"/>
  <c r="S410" i="1" s="1"/>
  <c r="Q410" i="1"/>
  <c r="T420" i="1"/>
  <c r="X420" i="1" s="1"/>
  <c r="R420" i="1"/>
  <c r="S420" i="1" s="1"/>
  <c r="Q420" i="1"/>
  <c r="T396" i="1"/>
  <c r="X396" i="1" s="1"/>
  <c r="R396" i="1"/>
  <c r="S396" i="1" s="1"/>
  <c r="Q396" i="1"/>
  <c r="P421" i="1"/>
  <c r="I108" i="27"/>
  <c r="J108" i="27" s="1"/>
  <c r="I109" i="27"/>
  <c r="J109" i="27" s="1"/>
  <c r="I116" i="27" s="1"/>
  <c r="J124" i="27"/>
  <c r="T501" i="1"/>
  <c r="X501" i="1" s="1"/>
  <c r="T502" i="1"/>
  <c r="X502" i="1" s="1"/>
  <c r="T503" i="1"/>
  <c r="X503" i="1" s="1"/>
  <c r="T500" i="1"/>
  <c r="X500" i="1" s="1"/>
  <c r="R500" i="1"/>
  <c r="S500" i="1" s="1"/>
  <c r="R503" i="1"/>
  <c r="S503" i="1" s="1"/>
  <c r="R502" i="1"/>
  <c r="S502" i="1" s="1"/>
  <c r="R501" i="1"/>
  <c r="S501" i="1" s="1"/>
  <c r="I502" i="1"/>
  <c r="K502" i="1" s="1"/>
  <c r="P502" i="1" s="1"/>
  <c r="I503" i="1"/>
  <c r="K503" i="1" s="1"/>
  <c r="P503" i="1" s="1"/>
  <c r="K501" i="1"/>
  <c r="R395" i="1"/>
  <c r="J505" i="1"/>
  <c r="K8" i="1"/>
  <c r="T126" i="1"/>
  <c r="X126" i="1" s="1"/>
  <c r="I25" i="1"/>
  <c r="K25" i="1" s="1"/>
  <c r="J179" i="27"/>
  <c r="I187" i="27" s="1"/>
  <c r="J187" i="27" s="1"/>
  <c r="I188" i="27" s="1"/>
  <c r="J188" i="27" s="1"/>
  <c r="I164" i="27"/>
  <c r="J164" i="27" s="1"/>
  <c r="I165" i="27" s="1"/>
  <c r="J165" i="27" s="1"/>
  <c r="I98" i="27"/>
  <c r="J89" i="27"/>
  <c r="T35" i="1"/>
  <c r="X35" i="1" s="1"/>
  <c r="R35" i="1"/>
  <c r="S35" i="1" s="1"/>
  <c r="Q35" i="1"/>
  <c r="T185" i="1"/>
  <c r="X185" i="1" s="1"/>
  <c r="W185" i="1" s="1"/>
  <c r="T219" i="1"/>
  <c r="X219" i="1" s="1"/>
  <c r="T93" i="1"/>
  <c r="X93" i="1" s="1"/>
  <c r="R93" i="1"/>
  <c r="Q93" i="1"/>
  <c r="J311" i="1"/>
  <c r="T303" i="1"/>
  <c r="X303" i="1" s="1"/>
  <c r="W303" i="1" s="1"/>
  <c r="L1" i="25"/>
  <c r="M1" i="25"/>
  <c r="N1" i="25" s="1"/>
  <c r="O1" i="25"/>
  <c r="P1" i="25" s="1"/>
  <c r="T191" i="1"/>
  <c r="X191" i="1" s="1"/>
  <c r="Q484" i="1"/>
  <c r="T318" i="1"/>
  <c r="X318" i="1" s="1"/>
  <c r="R318" i="1"/>
  <c r="P318" i="1"/>
  <c r="P8" i="1"/>
  <c r="T63" i="1"/>
  <c r="X63" i="1" s="1"/>
  <c r="T225" i="1"/>
  <c r="X225" i="1" s="1"/>
  <c r="R225" i="1"/>
  <c r="S225" i="1" s="1"/>
  <c r="T484" i="1"/>
  <c r="X484" i="1" s="1"/>
  <c r="R484" i="1"/>
  <c r="S484" i="1" s="1"/>
  <c r="J290" i="1"/>
  <c r="T435" i="1"/>
  <c r="X435" i="1" s="1"/>
  <c r="R435" i="1"/>
  <c r="S435" i="1" s="1"/>
  <c r="Q435" i="1"/>
  <c r="W158" i="1"/>
  <c r="W155" i="1"/>
  <c r="W154" i="1"/>
  <c r="W153" i="1"/>
  <c r="W152" i="1"/>
  <c r="W151" i="1"/>
  <c r="W150" i="1"/>
  <c r="W149" i="1"/>
  <c r="W148" i="1"/>
  <c r="W147" i="1"/>
  <c r="W146" i="1"/>
  <c r="W145" i="1"/>
  <c r="W144" i="1"/>
  <c r="W143" i="1"/>
  <c r="W142" i="1"/>
  <c r="W141" i="1"/>
  <c r="W140" i="1"/>
  <c r="W139" i="1"/>
  <c r="W138" i="1"/>
  <c r="W137" i="1"/>
  <c r="W136" i="1"/>
  <c r="W135" i="1"/>
  <c r="W134" i="1"/>
  <c r="W133" i="1"/>
  <c r="W132" i="1"/>
  <c r="W131" i="1"/>
  <c r="T159" i="1"/>
  <c r="X159" i="1" s="1"/>
  <c r="T162" i="1"/>
  <c r="X162" i="1" s="1"/>
  <c r="T163" i="1"/>
  <c r="X163" i="1" s="1"/>
  <c r="T164" i="1"/>
  <c r="X164" i="1" s="1"/>
  <c r="T165" i="1"/>
  <c r="X165" i="1" s="1"/>
  <c r="T166" i="1"/>
  <c r="X166" i="1" s="1"/>
  <c r="T167" i="1"/>
  <c r="X167" i="1" s="1"/>
  <c r="T170" i="1"/>
  <c r="X170" i="1" s="1"/>
  <c r="T171" i="1"/>
  <c r="X171" i="1" s="1"/>
  <c r="T172" i="1"/>
  <c r="X172" i="1" s="1"/>
  <c r="T173" i="1"/>
  <c r="X173" i="1" s="1"/>
  <c r="T174" i="1"/>
  <c r="X174" i="1" s="1"/>
  <c r="T175" i="1"/>
  <c r="X175" i="1" s="1"/>
  <c r="T176" i="1"/>
  <c r="X176" i="1" s="1"/>
  <c r="T177" i="1"/>
  <c r="X177" i="1" s="1"/>
  <c r="T178" i="1"/>
  <c r="X178" i="1" s="1"/>
  <c r="T179" i="1"/>
  <c r="X179" i="1" s="1"/>
  <c r="T180" i="1"/>
  <c r="X180" i="1" s="1"/>
  <c r="T184" i="1"/>
  <c r="X184" i="1" s="1"/>
  <c r="T186" i="1"/>
  <c r="X186" i="1" s="1"/>
  <c r="T187" i="1"/>
  <c r="X187" i="1" s="1"/>
  <c r="T192" i="1"/>
  <c r="X192" i="1" s="1"/>
  <c r="T193" i="1"/>
  <c r="X193" i="1" s="1"/>
  <c r="T194" i="1"/>
  <c r="X194" i="1" s="1"/>
  <c r="T195" i="1"/>
  <c r="X195" i="1" s="1"/>
  <c r="T196" i="1"/>
  <c r="X196" i="1" s="1"/>
  <c r="T197" i="1"/>
  <c r="X197" i="1" s="1"/>
  <c r="T198" i="1"/>
  <c r="X198" i="1" s="1"/>
  <c r="T199" i="1"/>
  <c r="X199" i="1" s="1"/>
  <c r="T200" i="1"/>
  <c r="X200" i="1" s="1"/>
  <c r="T202" i="1"/>
  <c r="X202" i="1" s="1"/>
  <c r="T203" i="1"/>
  <c r="X203" i="1" s="1"/>
  <c r="T204" i="1"/>
  <c r="X204" i="1" s="1"/>
  <c r="T205" i="1"/>
  <c r="X205" i="1" s="1"/>
  <c r="T206" i="1"/>
  <c r="X206" i="1" s="1"/>
  <c r="T207" i="1"/>
  <c r="X207" i="1" s="1"/>
  <c r="T208" i="1"/>
  <c r="X208" i="1" s="1"/>
  <c r="T211" i="1"/>
  <c r="X211" i="1" s="1"/>
  <c r="T212" i="1"/>
  <c r="X212" i="1" s="1"/>
  <c r="T213" i="1"/>
  <c r="X213" i="1" s="1"/>
  <c r="T214" i="1"/>
  <c r="X214" i="1" s="1"/>
  <c r="T215" i="1"/>
  <c r="X215" i="1" s="1"/>
  <c r="T216" i="1"/>
  <c r="X216" i="1" s="1"/>
  <c r="T217" i="1"/>
  <c r="X217" i="1" s="1"/>
  <c r="T218" i="1"/>
  <c r="X218" i="1" s="1"/>
  <c r="T220" i="1"/>
  <c r="X220" i="1" s="1"/>
  <c r="T221" i="1"/>
  <c r="X221" i="1" s="1"/>
  <c r="T222" i="1"/>
  <c r="X222" i="1" s="1"/>
  <c r="T223" i="1"/>
  <c r="X223" i="1" s="1"/>
  <c r="T227" i="1"/>
  <c r="X227" i="1" s="1"/>
  <c r="T228" i="1"/>
  <c r="X228" i="1" s="1"/>
  <c r="T229" i="1"/>
  <c r="X229" i="1" s="1"/>
  <c r="T230" i="1"/>
  <c r="X230" i="1" s="1"/>
  <c r="T231" i="1"/>
  <c r="X231" i="1" s="1"/>
  <c r="T232" i="1"/>
  <c r="X232" i="1" s="1"/>
  <c r="T233" i="1"/>
  <c r="X233" i="1" s="1"/>
  <c r="T234" i="1"/>
  <c r="X234" i="1" s="1"/>
  <c r="T235" i="1"/>
  <c r="X235" i="1" s="1"/>
  <c r="T236" i="1"/>
  <c r="X236" i="1" s="1"/>
  <c r="T237" i="1"/>
  <c r="X237" i="1" s="1"/>
  <c r="T238" i="1"/>
  <c r="X238" i="1" s="1"/>
  <c r="T239" i="1"/>
  <c r="X239" i="1" s="1"/>
  <c r="T240" i="1"/>
  <c r="X240" i="1" s="1"/>
  <c r="W240" i="1" s="1"/>
  <c r="T241" i="1"/>
  <c r="X241" i="1" s="1"/>
  <c r="T242" i="1"/>
  <c r="X242" i="1" s="1"/>
  <c r="T245" i="1"/>
  <c r="X245" i="1" s="1"/>
  <c r="T246" i="1"/>
  <c r="X246" i="1" s="1"/>
  <c r="T247" i="1"/>
  <c r="X247" i="1" s="1"/>
  <c r="T248" i="1"/>
  <c r="X248" i="1" s="1"/>
  <c r="T249" i="1"/>
  <c r="X249" i="1" s="1"/>
  <c r="T250" i="1"/>
  <c r="X250" i="1" s="1"/>
  <c r="T251" i="1"/>
  <c r="X251" i="1" s="1"/>
  <c r="T252" i="1"/>
  <c r="X252" i="1" s="1"/>
  <c r="T255" i="1"/>
  <c r="X255" i="1" s="1"/>
  <c r="T256" i="1"/>
  <c r="X256" i="1" s="1"/>
  <c r="T257" i="1"/>
  <c r="X257" i="1" s="1"/>
  <c r="T258" i="1"/>
  <c r="X258" i="1" s="1"/>
  <c r="T259" i="1"/>
  <c r="X259" i="1" s="1"/>
  <c r="T260" i="1"/>
  <c r="X260" i="1" s="1"/>
  <c r="T262" i="1"/>
  <c r="X262" i="1" s="1"/>
  <c r="T263" i="1"/>
  <c r="X263" i="1" s="1"/>
  <c r="T264" i="1"/>
  <c r="X264" i="1" s="1"/>
  <c r="T265" i="1"/>
  <c r="X265" i="1" s="1"/>
  <c r="T266" i="1"/>
  <c r="X266" i="1" s="1"/>
  <c r="T267" i="1"/>
  <c r="X267" i="1" s="1"/>
  <c r="T268" i="1"/>
  <c r="X268" i="1" s="1"/>
  <c r="T269" i="1"/>
  <c r="X269" i="1" s="1"/>
  <c r="T271" i="1"/>
  <c r="X271" i="1" s="1"/>
  <c r="T272" i="1"/>
  <c r="X272" i="1" s="1"/>
  <c r="T273" i="1"/>
  <c r="X273" i="1" s="1"/>
  <c r="T274" i="1"/>
  <c r="X274" i="1" s="1"/>
  <c r="T275" i="1"/>
  <c r="X275" i="1" s="1"/>
  <c r="T276" i="1"/>
  <c r="X276" i="1" s="1"/>
  <c r="T279" i="1"/>
  <c r="X279" i="1" s="1"/>
  <c r="T280" i="1"/>
  <c r="X280" i="1" s="1"/>
  <c r="T283" i="1"/>
  <c r="X283" i="1" s="1"/>
  <c r="T284" i="1"/>
  <c r="X284" i="1" s="1"/>
  <c r="T285" i="1"/>
  <c r="X285" i="1" s="1"/>
  <c r="T291" i="1"/>
  <c r="X291" i="1" s="1"/>
  <c r="T292" i="1"/>
  <c r="X292" i="1" s="1"/>
  <c r="T293" i="1"/>
  <c r="X293" i="1" s="1"/>
  <c r="T294" i="1"/>
  <c r="X294" i="1" s="1"/>
  <c r="T287" i="1"/>
  <c r="X287" i="1" s="1"/>
  <c r="T288" i="1"/>
  <c r="X288" i="1" s="1"/>
  <c r="T289" i="1"/>
  <c r="X289" i="1" s="1"/>
  <c r="T296" i="1"/>
  <c r="X296" i="1" s="1"/>
  <c r="T297" i="1"/>
  <c r="X297" i="1" s="1"/>
  <c r="T298" i="1"/>
  <c r="X298" i="1" s="1"/>
  <c r="T299" i="1"/>
  <c r="X299" i="1" s="1"/>
  <c r="T300" i="1"/>
  <c r="X300" i="1" s="1"/>
  <c r="T301" i="1"/>
  <c r="X301" i="1" s="1"/>
  <c r="T304" i="1"/>
  <c r="X304" i="1" s="1"/>
  <c r="T305" i="1"/>
  <c r="X305" i="1" s="1"/>
  <c r="T308" i="1"/>
  <c r="X308" i="1" s="1"/>
  <c r="X309" i="1"/>
  <c r="W309" i="1" s="1"/>
  <c r="T312" i="1"/>
  <c r="X312" i="1" s="1"/>
  <c r="T313" i="1"/>
  <c r="X313" i="1" s="1"/>
  <c r="T314" i="1"/>
  <c r="X314" i="1" s="1"/>
  <c r="T315" i="1"/>
  <c r="X315" i="1" s="1"/>
  <c r="T317" i="1"/>
  <c r="X317" i="1" s="1"/>
  <c r="T337" i="1"/>
  <c r="X337" i="1" s="1"/>
  <c r="T338" i="1"/>
  <c r="X338" i="1" s="1"/>
  <c r="T339" i="1"/>
  <c r="X339" i="1" s="1"/>
  <c r="T340" i="1"/>
  <c r="X340" i="1" s="1"/>
  <c r="T341" i="1"/>
  <c r="X341" i="1" s="1"/>
  <c r="T342" i="1"/>
  <c r="X342" i="1" s="1"/>
  <c r="T343" i="1"/>
  <c r="X343" i="1" s="1"/>
  <c r="T344" i="1"/>
  <c r="X344" i="1" s="1"/>
  <c r="T361" i="1"/>
  <c r="T362" i="1"/>
  <c r="T363" i="1"/>
  <c r="X363" i="1" s="1"/>
  <c r="X364" i="1"/>
  <c r="W364" i="1" s="1"/>
  <c r="T365" i="1"/>
  <c r="T367" i="1"/>
  <c r="X367" i="1" s="1"/>
  <c r="T368" i="1"/>
  <c r="X368" i="1" s="1"/>
  <c r="T369" i="1"/>
  <c r="T371" i="1"/>
  <c r="X371" i="1" s="1"/>
  <c r="T375" i="1"/>
  <c r="X375" i="1" s="1"/>
  <c r="T376" i="1"/>
  <c r="X376" i="1" s="1"/>
  <c r="T377" i="1"/>
  <c r="X377" i="1" s="1"/>
  <c r="T378" i="1"/>
  <c r="X378" i="1" s="1"/>
  <c r="T379" i="1"/>
  <c r="X379" i="1" s="1"/>
  <c r="T380" i="1"/>
  <c r="X380" i="1" s="1"/>
  <c r="T381" i="1"/>
  <c r="X381" i="1" s="1"/>
  <c r="T382" i="1"/>
  <c r="X382" i="1" s="1"/>
  <c r="T383" i="1"/>
  <c r="X383" i="1" s="1"/>
  <c r="T385" i="1"/>
  <c r="X385" i="1" s="1"/>
  <c r="T386" i="1"/>
  <c r="X386" i="1" s="1"/>
  <c r="T387" i="1"/>
  <c r="X387" i="1" s="1"/>
  <c r="T388" i="1"/>
  <c r="X388" i="1" s="1"/>
  <c r="T389" i="1"/>
  <c r="X389" i="1" s="1"/>
  <c r="T390" i="1"/>
  <c r="X390" i="1" s="1"/>
  <c r="T391" i="1"/>
  <c r="X391" i="1" s="1"/>
  <c r="T392" i="1"/>
  <c r="X392" i="1" s="1"/>
  <c r="T393" i="1"/>
  <c r="X393" i="1" s="1"/>
  <c r="T395" i="1"/>
  <c r="X395" i="1" s="1"/>
  <c r="T408" i="1"/>
  <c r="X408" i="1" s="1"/>
  <c r="T433" i="1"/>
  <c r="X433" i="1" s="1"/>
  <c r="T434" i="1"/>
  <c r="X434" i="1" s="1"/>
  <c r="T436" i="1"/>
  <c r="X436" i="1" s="1"/>
  <c r="T398" i="1"/>
  <c r="X398" i="1" s="1"/>
  <c r="T422" i="1"/>
  <c r="X422" i="1" s="1"/>
  <c r="T411" i="1"/>
  <c r="X411" i="1" s="1"/>
  <c r="T399" i="1"/>
  <c r="X399" i="1" s="1"/>
  <c r="T423" i="1"/>
  <c r="X423" i="1" s="1"/>
  <c r="T412" i="1"/>
  <c r="X412" i="1" s="1"/>
  <c r="T400" i="1"/>
  <c r="X400" i="1" s="1"/>
  <c r="T424" i="1"/>
  <c r="X424" i="1" s="1"/>
  <c r="T413" i="1"/>
  <c r="X413" i="1" s="1"/>
  <c r="T401" i="1"/>
  <c r="X401" i="1" s="1"/>
  <c r="T414" i="1"/>
  <c r="X414" i="1" s="1"/>
  <c r="T402" i="1"/>
  <c r="X402" i="1" s="1"/>
  <c r="T426" i="1"/>
  <c r="X426" i="1" s="1"/>
  <c r="T415" i="1"/>
  <c r="X415" i="1" s="1"/>
  <c r="T403" i="1"/>
  <c r="X403" i="1" s="1"/>
  <c r="T427" i="1"/>
  <c r="X427" i="1" s="1"/>
  <c r="T416" i="1"/>
  <c r="X416" i="1" s="1"/>
  <c r="T404" i="1"/>
  <c r="X404" i="1" s="1"/>
  <c r="T428" i="1"/>
  <c r="X428" i="1" s="1"/>
  <c r="T417" i="1"/>
  <c r="X417" i="1" s="1"/>
  <c r="T405" i="1"/>
  <c r="X405" i="1" s="1"/>
  <c r="T429" i="1"/>
  <c r="X429" i="1" s="1"/>
  <c r="T418" i="1"/>
  <c r="X418" i="1" s="1"/>
  <c r="T406" i="1"/>
  <c r="X406" i="1" s="1"/>
  <c r="T430" i="1"/>
  <c r="X430" i="1" s="1"/>
  <c r="T437" i="1"/>
  <c r="X437" i="1" s="1"/>
  <c r="T438" i="1"/>
  <c r="X438" i="1" s="1"/>
  <c r="T439" i="1"/>
  <c r="X439" i="1" s="1"/>
  <c r="T441" i="1"/>
  <c r="X441" i="1" s="1"/>
  <c r="T442" i="1"/>
  <c r="X442" i="1" s="1"/>
  <c r="T443" i="1"/>
  <c r="X443" i="1" s="1"/>
  <c r="T444" i="1"/>
  <c r="X444" i="1" s="1"/>
  <c r="T445" i="1"/>
  <c r="X445" i="1" s="1"/>
  <c r="T446" i="1"/>
  <c r="X446" i="1" s="1"/>
  <c r="T447" i="1"/>
  <c r="X447" i="1" s="1"/>
  <c r="T448" i="1"/>
  <c r="X448" i="1" s="1"/>
  <c r="T449" i="1"/>
  <c r="X449" i="1" s="1"/>
  <c r="T450" i="1"/>
  <c r="X450" i="1" s="1"/>
  <c r="T451" i="1"/>
  <c r="X451" i="1" s="1"/>
  <c r="T452" i="1"/>
  <c r="X452" i="1" s="1"/>
  <c r="T453" i="1"/>
  <c r="X453" i="1" s="1"/>
  <c r="T454" i="1"/>
  <c r="X454" i="1" s="1"/>
  <c r="X456" i="1"/>
  <c r="W456" i="1" s="1"/>
  <c r="X457" i="1"/>
  <c r="W457" i="1" s="1"/>
  <c r="T458" i="1"/>
  <c r="X458" i="1" s="1"/>
  <c r="T459" i="1"/>
  <c r="X459" i="1" s="1"/>
  <c r="T460" i="1"/>
  <c r="X460" i="1" s="1"/>
  <c r="T462" i="1"/>
  <c r="X462" i="1" s="1"/>
  <c r="T463" i="1"/>
  <c r="X463" i="1" s="1"/>
  <c r="T464" i="1"/>
  <c r="X464" i="1" s="1"/>
  <c r="T465" i="1"/>
  <c r="X465" i="1" s="1"/>
  <c r="T466" i="1"/>
  <c r="X466" i="1" s="1"/>
  <c r="T467" i="1"/>
  <c r="X467" i="1" s="1"/>
  <c r="T472" i="1"/>
  <c r="X472" i="1" s="1"/>
  <c r="T473" i="1"/>
  <c r="X473" i="1" s="1"/>
  <c r="T474" i="1"/>
  <c r="X474" i="1" s="1"/>
  <c r="T475" i="1"/>
  <c r="X475" i="1" s="1"/>
  <c r="T476" i="1"/>
  <c r="X476" i="1" s="1"/>
  <c r="T477" i="1"/>
  <c r="X477" i="1" s="1"/>
  <c r="T478" i="1"/>
  <c r="X478" i="1" s="1"/>
  <c r="T479" i="1"/>
  <c r="X479" i="1" s="1"/>
  <c r="T480" i="1"/>
  <c r="X480" i="1" s="1"/>
  <c r="T481" i="1"/>
  <c r="X481" i="1" s="1"/>
  <c r="T482" i="1"/>
  <c r="X482" i="1" s="1"/>
  <c r="T483" i="1"/>
  <c r="X483" i="1" s="1"/>
  <c r="T487" i="1"/>
  <c r="X487" i="1" s="1"/>
  <c r="T488" i="1"/>
  <c r="X488" i="1" s="1"/>
  <c r="T489" i="1"/>
  <c r="X489" i="1" s="1"/>
  <c r="T490" i="1"/>
  <c r="X490" i="1" s="1"/>
  <c r="T491" i="1"/>
  <c r="X491" i="1" s="1"/>
  <c r="T492" i="1"/>
  <c r="X492" i="1" s="1"/>
  <c r="T493" i="1"/>
  <c r="X493" i="1" s="1"/>
  <c r="T494" i="1"/>
  <c r="X494" i="1" s="1"/>
  <c r="T496" i="1"/>
  <c r="X496" i="1" s="1"/>
  <c r="T497" i="1"/>
  <c r="X497" i="1" s="1"/>
  <c r="T498" i="1"/>
  <c r="X498" i="1" s="1"/>
  <c r="T499" i="1"/>
  <c r="X499" i="1" s="1"/>
  <c r="X506" i="1"/>
  <c r="T507" i="1"/>
  <c r="T508" i="1"/>
  <c r="T510" i="1"/>
  <c r="X510" i="1" s="1"/>
  <c r="T511" i="1"/>
  <c r="X511" i="1" s="1"/>
  <c r="T512" i="1"/>
  <c r="X512" i="1" s="1"/>
  <c r="T513" i="1"/>
  <c r="X513" i="1" s="1"/>
  <c r="T514" i="1"/>
  <c r="X514" i="1" s="1"/>
  <c r="T515" i="1"/>
  <c r="X515" i="1" s="1"/>
  <c r="T516" i="1"/>
  <c r="X516" i="1" s="1"/>
  <c r="T517" i="1"/>
  <c r="X517" i="1" s="1"/>
  <c r="T518" i="1"/>
  <c r="X518" i="1" s="1"/>
  <c r="T519" i="1"/>
  <c r="X519" i="1" s="1"/>
  <c r="T5" i="1"/>
  <c r="X5" i="1" s="1"/>
  <c r="T6" i="1"/>
  <c r="X6" i="1" s="1"/>
  <c r="T8" i="1"/>
  <c r="X8" i="1" s="1"/>
  <c r="X9" i="1"/>
  <c r="T10" i="1"/>
  <c r="X10" i="1" s="1"/>
  <c r="T11" i="1"/>
  <c r="X11" i="1" s="1"/>
  <c r="T12" i="1"/>
  <c r="X12" i="1" s="1"/>
  <c r="T13" i="1"/>
  <c r="X13" i="1" s="1"/>
  <c r="T14" i="1"/>
  <c r="X14" i="1" s="1"/>
  <c r="T15" i="1"/>
  <c r="X15" i="1" s="1"/>
  <c r="T16" i="1"/>
  <c r="X16" i="1" s="1"/>
  <c r="T17" i="1"/>
  <c r="X17" i="1" s="1"/>
  <c r="T18" i="1"/>
  <c r="X18" i="1" s="1"/>
  <c r="X19" i="1"/>
  <c r="W19" i="1" s="1"/>
  <c r="T20" i="1"/>
  <c r="X20" i="1" s="1"/>
  <c r="T21" i="1"/>
  <c r="X21" i="1" s="1"/>
  <c r="X22" i="1"/>
  <c r="W22" i="1" s="1"/>
  <c r="T23" i="1"/>
  <c r="X23" i="1" s="1"/>
  <c r="T24" i="1"/>
  <c r="X24" i="1" s="1"/>
  <c r="T25" i="1"/>
  <c r="X25" i="1" s="1"/>
  <c r="T26" i="1"/>
  <c r="T27" i="1"/>
  <c r="T28" i="1"/>
  <c r="X29" i="1"/>
  <c r="W29" i="1" s="1"/>
  <c r="T30" i="1"/>
  <c r="X30" i="1" s="1"/>
  <c r="X33" i="1"/>
  <c r="W33" i="1" s="1"/>
  <c r="T34" i="1"/>
  <c r="X34" i="1" s="1"/>
  <c r="T36" i="1"/>
  <c r="X36" i="1" s="1"/>
  <c r="T37" i="1"/>
  <c r="X37" i="1" s="1"/>
  <c r="T38" i="1"/>
  <c r="X38" i="1" s="1"/>
  <c r="T39" i="1"/>
  <c r="X39" i="1" s="1"/>
  <c r="T40" i="1"/>
  <c r="X40" i="1" s="1"/>
  <c r="T41" i="1"/>
  <c r="X41" i="1" s="1"/>
  <c r="T45" i="1"/>
  <c r="X45" i="1" s="1"/>
  <c r="T46" i="1"/>
  <c r="X46" i="1" s="1"/>
  <c r="T47" i="1"/>
  <c r="X47" i="1" s="1"/>
  <c r="T48" i="1"/>
  <c r="X48" i="1" s="1"/>
  <c r="T49" i="1"/>
  <c r="X49" i="1" s="1"/>
  <c r="T50" i="1"/>
  <c r="X50" i="1" s="1"/>
  <c r="X53" i="1"/>
  <c r="T55" i="1"/>
  <c r="X55" i="1" s="1"/>
  <c r="T56" i="1"/>
  <c r="X56" i="1" s="1"/>
  <c r="T57" i="1"/>
  <c r="X57" i="1" s="1"/>
  <c r="T58" i="1"/>
  <c r="X58" i="1" s="1"/>
  <c r="T59" i="1"/>
  <c r="X59" i="1" s="1"/>
  <c r="T60" i="1"/>
  <c r="X60" i="1" s="1"/>
  <c r="T62" i="1"/>
  <c r="X62" i="1" s="1"/>
  <c r="T64" i="1"/>
  <c r="X64" i="1" s="1"/>
  <c r="T65" i="1"/>
  <c r="X65" i="1" s="1"/>
  <c r="T66" i="1"/>
  <c r="X66" i="1" s="1"/>
  <c r="T67" i="1"/>
  <c r="X67" i="1" s="1"/>
  <c r="T68" i="1"/>
  <c r="X68" i="1" s="1"/>
  <c r="T69" i="1"/>
  <c r="X69" i="1" s="1"/>
  <c r="T70" i="1"/>
  <c r="X70" i="1" s="1"/>
  <c r="T71" i="1"/>
  <c r="X71" i="1" s="1"/>
  <c r="T72" i="1"/>
  <c r="X72" i="1" s="1"/>
  <c r="T73" i="1"/>
  <c r="X73" i="1" s="1"/>
  <c r="T74" i="1"/>
  <c r="X74" i="1" s="1"/>
  <c r="T75" i="1"/>
  <c r="X75" i="1" s="1"/>
  <c r="T76" i="1"/>
  <c r="X76" i="1" s="1"/>
  <c r="T77" i="1"/>
  <c r="X77" i="1" s="1"/>
  <c r="T78" i="1"/>
  <c r="X78" i="1" s="1"/>
  <c r="T79" i="1"/>
  <c r="X79" i="1" s="1"/>
  <c r="T80" i="1"/>
  <c r="X80" i="1" s="1"/>
  <c r="T81" i="1"/>
  <c r="X81" i="1" s="1"/>
  <c r="T82" i="1"/>
  <c r="X82" i="1" s="1"/>
  <c r="T83" i="1"/>
  <c r="X83" i="1" s="1"/>
  <c r="T84" i="1"/>
  <c r="X84" i="1" s="1"/>
  <c r="T85" i="1"/>
  <c r="X85" i="1" s="1"/>
  <c r="T86" i="1"/>
  <c r="X86" i="1" s="1"/>
  <c r="T87" i="1"/>
  <c r="X87" i="1" s="1"/>
  <c r="T88" i="1"/>
  <c r="X88" i="1" s="1"/>
  <c r="T89" i="1"/>
  <c r="X89" i="1" s="1"/>
  <c r="T90" i="1"/>
  <c r="X90" i="1" s="1"/>
  <c r="T91" i="1"/>
  <c r="X91" i="1" s="1"/>
  <c r="T92" i="1"/>
  <c r="X92" i="1" s="1"/>
  <c r="T94" i="1"/>
  <c r="X94" i="1" s="1"/>
  <c r="T95" i="1"/>
  <c r="X95" i="1" s="1"/>
  <c r="T99" i="1"/>
  <c r="X99" i="1" s="1"/>
  <c r="T100" i="1"/>
  <c r="X100" i="1" s="1"/>
  <c r="T101" i="1"/>
  <c r="X101" i="1" s="1"/>
  <c r="T102" i="1"/>
  <c r="X102" i="1" s="1"/>
  <c r="W102" i="1" s="1"/>
  <c r="T103" i="1"/>
  <c r="X103" i="1" s="1"/>
  <c r="X104" i="1"/>
  <c r="T105" i="1"/>
  <c r="X105" i="1" s="1"/>
  <c r="T106" i="1"/>
  <c r="X106" i="1" s="1"/>
  <c r="T108" i="1"/>
  <c r="X108" i="1" s="1"/>
  <c r="T109" i="1"/>
  <c r="X109" i="1" s="1"/>
  <c r="T110" i="1"/>
  <c r="X110" i="1" s="1"/>
  <c r="T111" i="1"/>
  <c r="X111" i="1" s="1"/>
  <c r="T112" i="1"/>
  <c r="X112" i="1" s="1"/>
  <c r="T113" i="1"/>
  <c r="X113" i="1" s="1"/>
  <c r="T114" i="1"/>
  <c r="X114" i="1" s="1"/>
  <c r="T115" i="1"/>
  <c r="X115" i="1" s="1"/>
  <c r="T116" i="1"/>
  <c r="X116" i="1" s="1"/>
  <c r="T117" i="1"/>
  <c r="X117" i="1" s="1"/>
  <c r="T118" i="1"/>
  <c r="X118" i="1" s="1"/>
  <c r="T119" i="1"/>
  <c r="X119" i="1" s="1"/>
  <c r="T120" i="1"/>
  <c r="X120" i="1" s="1"/>
  <c r="T121" i="1"/>
  <c r="X121" i="1" s="1"/>
  <c r="T122" i="1"/>
  <c r="X122" i="1" s="1"/>
  <c r="T123" i="1"/>
  <c r="X123" i="1" s="1"/>
  <c r="T124" i="1"/>
  <c r="X124" i="1" s="1"/>
  <c r="T125" i="1"/>
  <c r="X125" i="1" s="1"/>
  <c r="T127" i="1"/>
  <c r="X127" i="1" s="1"/>
  <c r="T4" i="1"/>
  <c r="X4" i="1" s="1"/>
  <c r="R483" i="1"/>
  <c r="S483" i="1" s="1"/>
  <c r="R482" i="1"/>
  <c r="S482" i="1" s="1"/>
  <c r="R481" i="1"/>
  <c r="S481" i="1" s="1"/>
  <c r="R480" i="1"/>
  <c r="S480" i="1" s="1"/>
  <c r="R479" i="1"/>
  <c r="S479" i="1" s="1"/>
  <c r="R478" i="1"/>
  <c r="S478" i="1" s="1"/>
  <c r="R477" i="1"/>
  <c r="S477" i="1" s="1"/>
  <c r="R476" i="1"/>
  <c r="S476" i="1" s="1"/>
  <c r="R475" i="1"/>
  <c r="S475" i="1" s="1"/>
  <c r="R474" i="1"/>
  <c r="S474" i="1" s="1"/>
  <c r="R473" i="1"/>
  <c r="S473" i="1" s="1"/>
  <c r="R472" i="1"/>
  <c r="S472" i="1" s="1"/>
  <c r="R467" i="1"/>
  <c r="S467" i="1" s="1"/>
  <c r="R466" i="1"/>
  <c r="S466" i="1" s="1"/>
  <c r="X183" i="1"/>
  <c r="W183" i="1" s="1"/>
  <c r="X366" i="1"/>
  <c r="W366" i="1" s="1"/>
  <c r="X370" i="1"/>
  <c r="W370" i="1" s="1"/>
  <c r="Q23" i="1"/>
  <c r="Q24" i="1"/>
  <c r="Q26" i="1"/>
  <c r="Q27" i="1"/>
  <c r="Q28" i="1"/>
  <c r="Q30" i="1"/>
  <c r="Q31" i="1"/>
  <c r="Q32" i="1"/>
  <c r="Q39" i="1"/>
  <c r="Q40" i="1"/>
  <c r="Q52" i="1"/>
  <c r="Q53" i="1"/>
  <c r="Q62" i="1"/>
  <c r="Q64" i="1"/>
  <c r="Q66" i="1"/>
  <c r="Q67" i="1"/>
  <c r="Q68" i="1"/>
  <c r="Q69" i="1"/>
  <c r="Q70" i="1"/>
  <c r="Q71" i="1"/>
  <c r="Q72" i="1"/>
  <c r="Q73" i="1"/>
  <c r="Q74" i="1"/>
  <c r="Q75" i="1"/>
  <c r="Q76" i="1"/>
  <c r="Q77" i="1"/>
  <c r="Q78" i="1"/>
  <c r="Q79" i="1"/>
  <c r="Q80" i="1"/>
  <c r="Q81" i="1"/>
  <c r="Q82" i="1"/>
  <c r="Q83" i="1"/>
  <c r="Q84" i="1"/>
  <c r="Q85" i="1"/>
  <c r="Q86" i="1"/>
  <c r="Q87" i="1"/>
  <c r="Q88" i="1"/>
  <c r="Q89" i="1"/>
  <c r="Q90" i="1"/>
  <c r="Q91" i="1"/>
  <c r="Q92" i="1"/>
  <c r="Q94" i="1"/>
  <c r="Q95" i="1"/>
  <c r="Q99" i="1"/>
  <c r="Q101" i="1"/>
  <c r="Q103" i="1"/>
  <c r="Q106" i="1"/>
  <c r="Q171" i="1"/>
  <c r="Q172" i="1"/>
  <c r="Q173" i="1"/>
  <c r="Q174" i="1"/>
  <c r="Q175" i="1"/>
  <c r="Q176" i="1"/>
  <c r="Q177" i="1"/>
  <c r="Q178" i="1"/>
  <c r="Q179" i="1"/>
  <c r="Q180" i="1"/>
  <c r="Q184" i="1"/>
  <c r="Q186" i="1"/>
  <c r="Q188" i="1"/>
  <c r="Q189" i="1"/>
  <c r="Q202" i="1"/>
  <c r="Q203" i="1"/>
  <c r="Q204" i="1"/>
  <c r="Q205" i="1"/>
  <c r="Q206" i="1"/>
  <c r="Q207" i="1"/>
  <c r="Q208" i="1"/>
  <c r="Q211" i="1"/>
  <c r="Q212" i="1"/>
  <c r="Q213" i="1"/>
  <c r="Q214" i="1"/>
  <c r="Q215" i="1"/>
  <c r="Q216" i="1"/>
  <c r="Q217" i="1"/>
  <c r="Q218" i="1"/>
  <c r="Q219" i="1"/>
  <c r="Q220" i="1"/>
  <c r="Q221" i="1"/>
  <c r="Q222" i="1"/>
  <c r="Q223" i="1"/>
  <c r="Q227" i="1"/>
  <c r="Q228" i="1"/>
  <c r="Q229" i="1"/>
  <c r="Q230" i="1"/>
  <c r="Q231" i="1"/>
  <c r="Q232" i="1"/>
  <c r="Q233" i="1"/>
  <c r="Q234" i="1"/>
  <c r="Q235" i="1"/>
  <c r="Q236" i="1"/>
  <c r="Q237" i="1"/>
  <c r="Q238" i="1"/>
  <c r="Q239" i="1"/>
  <c r="Q240" i="1"/>
  <c r="Q241" i="1"/>
  <c r="Q242" i="1"/>
  <c r="Q245" i="1"/>
  <c r="Q246" i="1"/>
  <c r="Q247" i="1"/>
  <c r="Q248" i="1"/>
  <c r="Q249" i="1"/>
  <c r="Q250" i="1"/>
  <c r="Q251" i="1"/>
  <c r="Q252" i="1"/>
  <c r="Q262" i="1"/>
  <c r="Q263" i="1"/>
  <c r="Q264" i="1"/>
  <c r="Q265" i="1"/>
  <c r="Q266" i="1"/>
  <c r="Q267" i="1"/>
  <c r="Q268" i="1"/>
  <c r="Q283" i="1"/>
  <c r="Q284" i="1"/>
  <c r="Q285" i="1"/>
  <c r="Q287" i="1"/>
  <c r="Q288" i="1"/>
  <c r="Q289" i="1"/>
  <c r="Q307" i="1"/>
  <c r="Q308" i="1"/>
  <c r="Q317" i="1"/>
  <c r="Q361" i="1"/>
  <c r="Q362" i="1"/>
  <c r="Q363" i="1"/>
  <c r="Q365" i="1"/>
  <c r="Q367" i="1"/>
  <c r="Q368" i="1"/>
  <c r="Q369" i="1"/>
  <c r="Q371" i="1"/>
  <c r="Q374" i="1"/>
  <c r="Q375" i="1"/>
  <c r="Q376" i="1"/>
  <c r="Q380" i="1"/>
  <c r="Q385" i="1"/>
  <c r="Q395" i="1"/>
  <c r="Q408" i="1"/>
  <c r="Q433" i="1"/>
  <c r="Q434" i="1"/>
  <c r="Q436" i="1"/>
  <c r="Q398" i="1"/>
  <c r="Q422" i="1"/>
  <c r="Q411" i="1"/>
  <c r="Q399" i="1"/>
  <c r="Q423" i="1"/>
  <c r="Q412" i="1"/>
  <c r="Q400" i="1"/>
  <c r="Q424" i="1"/>
  <c r="Q413" i="1"/>
  <c r="Q401" i="1"/>
  <c r="Q414" i="1"/>
  <c r="Q402" i="1"/>
  <c r="Q426" i="1"/>
  <c r="Q415" i="1"/>
  <c r="Q403" i="1"/>
  <c r="Q427" i="1"/>
  <c r="Q416" i="1"/>
  <c r="Q404" i="1"/>
  <c r="Q428" i="1"/>
  <c r="Q417" i="1"/>
  <c r="Q405" i="1"/>
  <c r="Q429" i="1"/>
  <c r="Q418" i="1"/>
  <c r="Q406" i="1"/>
  <c r="Q430" i="1"/>
  <c r="Q437" i="1"/>
  <c r="Q438" i="1"/>
  <c r="Q439" i="1"/>
  <c r="Q441" i="1"/>
  <c r="Q442" i="1"/>
  <c r="Q443" i="1"/>
  <c r="Q444" i="1"/>
  <c r="Q445" i="1"/>
  <c r="Q446" i="1"/>
  <c r="Q447" i="1"/>
  <c r="Q448" i="1"/>
  <c r="Q449" i="1"/>
  <c r="Q450" i="1"/>
  <c r="Q451" i="1"/>
  <c r="Q452" i="1"/>
  <c r="Q453" i="1"/>
  <c r="Q454" i="1"/>
  <c r="Q458" i="1"/>
  <c r="Q459" i="1"/>
  <c r="Q460" i="1"/>
  <c r="Q462" i="1"/>
  <c r="Q463" i="1"/>
  <c r="Q464" i="1"/>
  <c r="Q465" i="1"/>
  <c r="Q466" i="1"/>
  <c r="Q467" i="1"/>
  <c r="Q472" i="1"/>
  <c r="Q473" i="1"/>
  <c r="Q474" i="1"/>
  <c r="Q475" i="1"/>
  <c r="Q477" i="1"/>
  <c r="Q478" i="1"/>
  <c r="Q479" i="1"/>
  <c r="Q480" i="1"/>
  <c r="Q481" i="1"/>
  <c r="Q482" i="1"/>
  <c r="Q483" i="1"/>
  <c r="Q496" i="1"/>
  <c r="Q497" i="1"/>
  <c r="Q498" i="1"/>
  <c r="Q499" i="1"/>
  <c r="Q500" i="1"/>
  <c r="Q507" i="1"/>
  <c r="Q508" i="1"/>
  <c r="P39" i="1"/>
  <c r="P40" i="1"/>
  <c r="P72" i="1"/>
  <c r="P73" i="1"/>
  <c r="P74" i="1"/>
  <c r="P76" i="1"/>
  <c r="P81" i="1"/>
  <c r="P85" i="1"/>
  <c r="P89" i="1"/>
  <c r="P308" i="1"/>
  <c r="P339" i="1"/>
  <c r="P363" i="1"/>
  <c r="P371" i="1"/>
  <c r="P472" i="1"/>
  <c r="P473" i="1"/>
  <c r="P474" i="1"/>
  <c r="P475" i="1"/>
  <c r="P476" i="1"/>
  <c r="P477" i="1"/>
  <c r="P481" i="1"/>
  <c r="P506" i="1"/>
  <c r="P510" i="1"/>
  <c r="P511" i="1"/>
  <c r="P512" i="1"/>
  <c r="P513" i="1"/>
  <c r="P514" i="1"/>
  <c r="P515" i="1"/>
  <c r="P516" i="1"/>
  <c r="P517" i="1"/>
  <c r="P518" i="1"/>
  <c r="P519" i="1"/>
  <c r="P12" i="1"/>
  <c r="P13" i="1"/>
  <c r="P16" i="1"/>
  <c r="P26" i="1"/>
  <c r="P27" i="1"/>
  <c r="P28" i="1"/>
  <c r="R189" i="1"/>
  <c r="S189" i="1" s="1"/>
  <c r="W506" i="1"/>
  <c r="X181" i="1"/>
  <c r="W181" i="1" s="1"/>
  <c r="T51" i="1"/>
  <c r="X51" i="1" s="1"/>
  <c r="K508" i="1"/>
  <c r="P508" i="1"/>
  <c r="K507" i="1"/>
  <c r="K369" i="1"/>
  <c r="P369" i="1" s="1"/>
  <c r="K368" i="1"/>
  <c r="P368" i="1" s="1"/>
  <c r="K367" i="1"/>
  <c r="P367" i="1" s="1"/>
  <c r="K365" i="1"/>
  <c r="P365" i="1" s="1"/>
  <c r="K363" i="1"/>
  <c r="K361" i="1"/>
  <c r="P361" i="1" s="1"/>
  <c r="K344" i="1"/>
  <c r="P344" i="1" s="1"/>
  <c r="K343" i="1"/>
  <c r="P343" i="1" s="1"/>
  <c r="K342" i="1"/>
  <c r="P342" i="1" s="1"/>
  <c r="K341" i="1"/>
  <c r="P341" i="1"/>
  <c r="K340" i="1"/>
  <c r="P340" i="1" s="1"/>
  <c r="K339" i="1"/>
  <c r="K338" i="1"/>
  <c r="P338" i="1"/>
  <c r="K337" i="1"/>
  <c r="P337" i="1" s="1"/>
  <c r="K317" i="1"/>
  <c r="P317" i="1" s="1"/>
  <c r="R289" i="1"/>
  <c r="S289" i="1" s="1"/>
  <c r="R288" i="1"/>
  <c r="S288" i="1" s="1"/>
  <c r="R287" i="1"/>
  <c r="S287" i="1" s="1"/>
  <c r="R285" i="1"/>
  <c r="S285" i="1" s="1"/>
  <c r="R252" i="1"/>
  <c r="S252" i="1" s="1"/>
  <c r="R10" i="1"/>
  <c r="S10" i="1" s="1"/>
  <c r="R188" i="1"/>
  <c r="S188" i="1" s="1"/>
  <c r="R172" i="1"/>
  <c r="S172" i="1" s="1"/>
  <c r="R173" i="1"/>
  <c r="S173" i="1" s="1"/>
  <c r="R174" i="1"/>
  <c r="S174" i="1" s="1"/>
  <c r="R175" i="1"/>
  <c r="S175" i="1" s="1"/>
  <c r="R176" i="1"/>
  <c r="S176" i="1" s="1"/>
  <c r="R177" i="1"/>
  <c r="S177" i="1" s="1"/>
  <c r="R178" i="1"/>
  <c r="S178" i="1" s="1"/>
  <c r="R179" i="1"/>
  <c r="S179" i="1" s="1"/>
  <c r="R180" i="1"/>
  <c r="S180" i="1" s="1"/>
  <c r="K170" i="1"/>
  <c r="P170" i="1" s="1"/>
  <c r="K184" i="1"/>
  <c r="P184" i="1" s="1"/>
  <c r="P507" i="1"/>
  <c r="T290" i="1"/>
  <c r="X290" i="1" s="1"/>
  <c r="R429" i="1"/>
  <c r="S429" i="1" s="1"/>
  <c r="R405" i="1"/>
  <c r="S405" i="1" s="1"/>
  <c r="R417" i="1"/>
  <c r="S417" i="1" s="1"/>
  <c r="R428" i="1"/>
  <c r="S428" i="1" s="1"/>
  <c r="R404" i="1"/>
  <c r="S404" i="1" s="1"/>
  <c r="R416" i="1"/>
  <c r="S416" i="1" s="1"/>
  <c r="F439" i="33"/>
  <c r="G439" i="33" s="1"/>
  <c r="F440" i="33"/>
  <c r="G440" i="33" s="1"/>
  <c r="F130" i="33"/>
  <c r="G130" i="33" s="1"/>
  <c r="F131" i="33"/>
  <c r="G131" i="33" s="1"/>
  <c r="F132" i="33"/>
  <c r="G132" i="33" s="1"/>
  <c r="F133" i="33"/>
  <c r="G133" i="33" s="1"/>
  <c r="F134" i="33"/>
  <c r="G134" i="33" s="1"/>
  <c r="F135" i="33"/>
  <c r="G135" i="33" s="1"/>
  <c r="F136" i="33"/>
  <c r="G136" i="33" s="1"/>
  <c r="F137" i="33"/>
  <c r="G137" i="33" s="1"/>
  <c r="F138" i="33"/>
  <c r="G138" i="33" s="1"/>
  <c r="F139" i="33"/>
  <c r="G139" i="33" s="1"/>
  <c r="F140" i="33"/>
  <c r="G140" i="33" s="1"/>
  <c r="F147" i="33"/>
  <c r="G147" i="33" s="1"/>
  <c r="F148" i="33"/>
  <c r="G148" i="33" s="1"/>
  <c r="F149" i="33"/>
  <c r="G149" i="33" s="1"/>
  <c r="F184" i="33"/>
  <c r="G184" i="33" s="1"/>
  <c r="F186" i="33"/>
  <c r="G186" i="33" s="1"/>
  <c r="F187" i="33"/>
  <c r="G187" i="33" s="1"/>
  <c r="F180" i="33"/>
  <c r="G180" i="33" s="1"/>
  <c r="F185" i="33"/>
  <c r="G185" i="33" s="1"/>
  <c r="F198" i="33"/>
  <c r="G198" i="33" s="1"/>
  <c r="F189" i="33"/>
  <c r="G189" i="33" s="1"/>
  <c r="F194" i="33"/>
  <c r="G194" i="33" s="1"/>
  <c r="F150" i="33"/>
  <c r="G150" i="33" s="1"/>
  <c r="F197" i="33"/>
  <c r="G197" i="33" s="1"/>
  <c r="F142" i="33"/>
  <c r="G142" i="33" s="1"/>
  <c r="F143" i="33"/>
  <c r="G143" i="33" s="1"/>
  <c r="F504" i="33"/>
  <c r="G504" i="33" s="1"/>
  <c r="F145" i="33"/>
  <c r="G145" i="33" s="1"/>
  <c r="F146" i="33"/>
  <c r="G146" i="33" s="1"/>
  <c r="F192" i="33"/>
  <c r="G192" i="33" s="1"/>
  <c r="F349" i="33"/>
  <c r="G349" i="33" s="1"/>
  <c r="F350" i="33"/>
  <c r="G350" i="33" s="1"/>
  <c r="F351" i="33"/>
  <c r="G351" i="33" s="1"/>
  <c r="F352" i="33"/>
  <c r="G352" i="33" s="1"/>
  <c r="F354" i="33"/>
  <c r="G354" i="33" s="1"/>
  <c r="F347" i="33"/>
  <c r="G347" i="33" s="1"/>
  <c r="F348" i="33"/>
  <c r="G348" i="33" s="1"/>
  <c r="F360" i="33"/>
  <c r="G360" i="33" s="1"/>
  <c r="F361" i="33"/>
  <c r="G361" i="33" s="1"/>
  <c r="F362" i="33"/>
  <c r="G362" i="33" s="1"/>
  <c r="F363" i="33"/>
  <c r="G363" i="33" s="1"/>
  <c r="F364" i="33"/>
  <c r="G364" i="33" s="1"/>
  <c r="F300" i="33"/>
  <c r="G300" i="33" s="1"/>
  <c r="F301" i="33"/>
  <c r="G301" i="33" s="1"/>
  <c r="F302" i="33"/>
  <c r="G302" i="33" s="1"/>
  <c r="F303" i="33"/>
  <c r="G303" i="33" s="1"/>
  <c r="F304" i="33"/>
  <c r="G304" i="33" s="1"/>
  <c r="F305" i="33"/>
  <c r="G305" i="33" s="1"/>
  <c r="F306" i="33"/>
  <c r="G306" i="33" s="1"/>
  <c r="F307" i="33"/>
  <c r="G307" i="33" s="1"/>
  <c r="F308" i="33"/>
  <c r="G308" i="33" s="1"/>
  <c r="F230" i="33"/>
  <c r="G230" i="33" s="1"/>
  <c r="F231" i="33"/>
  <c r="G231" i="33" s="1"/>
  <c r="F232" i="33"/>
  <c r="G232" i="33" s="1"/>
  <c r="F233" i="33"/>
  <c r="G233" i="33" s="1"/>
  <c r="F234" i="33"/>
  <c r="G234" i="33" s="1"/>
  <c r="F235" i="33"/>
  <c r="G235" i="33" s="1"/>
  <c r="F236" i="33"/>
  <c r="G236" i="33" s="1"/>
  <c r="F237" i="33"/>
  <c r="G237" i="33" s="1"/>
  <c r="F238" i="33"/>
  <c r="G238" i="33" s="1"/>
  <c r="F239" i="33"/>
  <c r="G239" i="33" s="1"/>
  <c r="F240" i="33"/>
  <c r="G240" i="33" s="1"/>
  <c r="F241" i="33"/>
  <c r="G241" i="33" s="1"/>
  <c r="F242" i="33"/>
  <c r="G242" i="33" s="1"/>
  <c r="F243" i="33"/>
  <c r="G243" i="33" s="1"/>
  <c r="F244" i="33"/>
  <c r="G244" i="33" s="1"/>
  <c r="F245" i="33"/>
  <c r="G245" i="33" s="1"/>
  <c r="F264" i="33"/>
  <c r="G264" i="33" s="1"/>
  <c r="F265" i="33"/>
  <c r="G265" i="33" s="1"/>
  <c r="F266" i="33"/>
  <c r="G266" i="33" s="1"/>
  <c r="F267" i="33"/>
  <c r="G267" i="33" s="1"/>
  <c r="F268" i="33"/>
  <c r="G268" i="33" s="1"/>
  <c r="F269" i="33"/>
  <c r="G269" i="33" s="1"/>
  <c r="F246" i="33"/>
  <c r="G246" i="33" s="1"/>
  <c r="F247" i="33"/>
  <c r="G247" i="33" s="1"/>
  <c r="F248" i="33"/>
  <c r="G248" i="33" s="1"/>
  <c r="F249" i="33"/>
  <c r="G249" i="33" s="1"/>
  <c r="F250" i="33"/>
  <c r="G250" i="33" s="1"/>
  <c r="F251" i="33"/>
  <c r="G251" i="33" s="1"/>
  <c r="F252" i="33"/>
  <c r="G252" i="33" s="1"/>
  <c r="F253" i="33"/>
  <c r="G253" i="33" s="1"/>
  <c r="F254" i="33"/>
  <c r="G254" i="33" s="1"/>
  <c r="F255" i="33"/>
  <c r="G255" i="33" s="1"/>
  <c r="F256" i="33"/>
  <c r="G256" i="33" s="1"/>
  <c r="F257" i="33"/>
  <c r="G257" i="33" s="1"/>
  <c r="F258" i="33"/>
  <c r="G258" i="33" s="1"/>
  <c r="F259" i="33"/>
  <c r="G259" i="33" s="1"/>
  <c r="F260" i="33"/>
  <c r="G260" i="33" s="1"/>
  <c r="F261" i="33"/>
  <c r="G261" i="33" s="1"/>
  <c r="F262" i="33"/>
  <c r="G262" i="33" s="1"/>
  <c r="F263" i="33"/>
  <c r="G263" i="33" s="1"/>
  <c r="F418" i="33"/>
  <c r="G418" i="33" s="1"/>
  <c r="F419" i="33"/>
  <c r="G419" i="33" s="1"/>
  <c r="F203" i="33"/>
  <c r="G203" i="33" s="1"/>
  <c r="F204" i="33"/>
  <c r="G204" i="33" s="1"/>
  <c r="F205" i="33"/>
  <c r="G205" i="33" s="1"/>
  <c r="F191" i="33"/>
  <c r="G191" i="33" s="1"/>
  <c r="F200" i="33"/>
  <c r="G200" i="33" s="1"/>
  <c r="F202" i="33"/>
  <c r="G202" i="33" s="1"/>
  <c r="F196" i="33"/>
  <c r="G196" i="33" s="1"/>
  <c r="F190" i="33"/>
  <c r="G190" i="33" s="1"/>
  <c r="F199" i="33"/>
  <c r="G199" i="33" s="1"/>
  <c r="F16" i="33"/>
  <c r="G16" i="33" s="1"/>
  <c r="F193" i="33"/>
  <c r="G193" i="33" s="1"/>
  <c r="F201" i="33"/>
  <c r="G201" i="33" s="1"/>
  <c r="F183" i="33"/>
  <c r="G183" i="33" s="1"/>
  <c r="F448" i="33"/>
  <c r="G448" i="33" s="1"/>
  <c r="F383" i="33"/>
  <c r="G383" i="33" s="1"/>
  <c r="F384" i="33"/>
  <c r="G384" i="33" s="1"/>
  <c r="F385" i="33"/>
  <c r="G385" i="33" s="1"/>
  <c r="F386" i="33"/>
  <c r="G386" i="33" s="1"/>
  <c r="F387" i="33"/>
  <c r="G387" i="33" s="1"/>
  <c r="F388" i="33"/>
  <c r="G388" i="33" s="1"/>
  <c r="F389" i="33"/>
  <c r="G389" i="33" s="1"/>
  <c r="F390" i="33"/>
  <c r="G390" i="33" s="1"/>
  <c r="F391" i="33"/>
  <c r="G391" i="33" s="1"/>
  <c r="F220" i="33"/>
  <c r="G220" i="33" s="1"/>
  <c r="F221" i="33"/>
  <c r="G221" i="33" s="1"/>
  <c r="F222" i="33"/>
  <c r="G222" i="33" s="1"/>
  <c r="F223" i="33"/>
  <c r="G223" i="33" s="1"/>
  <c r="F224" i="33"/>
  <c r="G224" i="33" s="1"/>
  <c r="F225" i="33"/>
  <c r="G225" i="33" s="1"/>
  <c r="F207" i="33"/>
  <c r="G207" i="33" s="1"/>
  <c r="F208" i="33"/>
  <c r="G208" i="33" s="1"/>
  <c r="F209" i="33"/>
  <c r="G209" i="33" s="1"/>
  <c r="F210" i="33"/>
  <c r="G210" i="33" s="1"/>
  <c r="F211" i="33"/>
  <c r="G211" i="33" s="1"/>
  <c r="F212" i="33"/>
  <c r="G212" i="33" s="1"/>
  <c r="F214" i="33"/>
  <c r="G214" i="33" s="1"/>
  <c r="F215" i="33"/>
  <c r="G215" i="33" s="1"/>
  <c r="F217" i="33"/>
  <c r="G217" i="33" s="1"/>
  <c r="F218" i="33"/>
  <c r="G218" i="33" s="1"/>
  <c r="F219" i="33"/>
  <c r="G219" i="33" s="1"/>
  <c r="F213" i="33"/>
  <c r="G213" i="33" s="1"/>
  <c r="F216" i="33"/>
  <c r="G216" i="33" s="1"/>
  <c r="F128" i="33"/>
  <c r="G128" i="33" s="1"/>
  <c r="F129" i="33"/>
  <c r="G129" i="33" s="1"/>
  <c r="F309" i="33"/>
  <c r="G309" i="33" s="1"/>
  <c r="F310" i="33"/>
  <c r="G310" i="33" s="1"/>
  <c r="F311" i="33"/>
  <c r="G311" i="33" s="1"/>
  <c r="F312" i="33"/>
  <c r="G312" i="33" s="1"/>
  <c r="F313" i="33"/>
  <c r="G313" i="33" s="1"/>
  <c r="F314" i="33"/>
  <c r="G314" i="33" s="1"/>
  <c r="F315" i="33"/>
  <c r="G315" i="33" s="1"/>
  <c r="F316" i="33"/>
  <c r="G316" i="33" s="1"/>
  <c r="F317" i="33"/>
  <c r="G317" i="33" s="1"/>
  <c r="F318" i="33"/>
  <c r="G318" i="33" s="1"/>
  <c r="F319" i="33"/>
  <c r="G319" i="33" s="1"/>
  <c r="F320" i="33"/>
  <c r="G320" i="33" s="1"/>
  <c r="F321" i="33"/>
  <c r="G321" i="33" s="1"/>
  <c r="F322" i="33"/>
  <c r="G322" i="33" s="1"/>
  <c r="F323" i="33"/>
  <c r="G323" i="33" s="1"/>
  <c r="F228" i="33"/>
  <c r="G228" i="33" s="1"/>
  <c r="F229" i="33"/>
  <c r="G229" i="33" s="1"/>
  <c r="F227" i="33"/>
  <c r="G227" i="33" s="1"/>
  <c r="F226" i="33"/>
  <c r="G226" i="33" s="1"/>
  <c r="F415" i="33"/>
  <c r="G415" i="33" s="1"/>
  <c r="F416" i="33"/>
  <c r="G416" i="33" s="1"/>
  <c r="F449" i="33"/>
  <c r="G449" i="33" s="1"/>
  <c r="F344" i="33"/>
  <c r="G344" i="33" s="1"/>
  <c r="F345" i="33"/>
  <c r="G345" i="33" s="1"/>
  <c r="F346" i="33"/>
  <c r="G346" i="33" s="1"/>
  <c r="F343" i="33"/>
  <c r="G343" i="33" s="1"/>
  <c r="F366" i="33"/>
  <c r="G366" i="33" s="1"/>
  <c r="F367" i="33"/>
  <c r="G367" i="33" s="1"/>
  <c r="F368" i="33"/>
  <c r="G368" i="33" s="1"/>
  <c r="F369" i="33"/>
  <c r="G369" i="33" s="1"/>
  <c r="F370" i="33"/>
  <c r="G370" i="33" s="1"/>
  <c r="F371" i="33"/>
  <c r="G371" i="33" s="1"/>
  <c r="F372" i="33"/>
  <c r="G372" i="33" s="1"/>
  <c r="F373" i="33"/>
  <c r="G373" i="33" s="1"/>
  <c r="F374" i="33"/>
  <c r="G374" i="33" s="1"/>
  <c r="F375" i="33"/>
  <c r="G375" i="33" s="1"/>
  <c r="F376" i="33"/>
  <c r="G376" i="33" s="1"/>
  <c r="F377" i="33"/>
  <c r="G377" i="33" s="1"/>
  <c r="F378" i="33"/>
  <c r="G378" i="33" s="1"/>
  <c r="F379" i="33"/>
  <c r="G379" i="33" s="1"/>
  <c r="F380" i="33"/>
  <c r="G380" i="33" s="1"/>
  <c r="F381" i="33"/>
  <c r="G381" i="33" s="1"/>
  <c r="F435" i="33"/>
  <c r="G435" i="33" s="1"/>
  <c r="F436" i="33"/>
  <c r="G436" i="33" s="1"/>
  <c r="F437" i="33"/>
  <c r="G437" i="33" s="1"/>
  <c r="F422" i="33"/>
  <c r="G422" i="33" s="1"/>
  <c r="F423" i="33"/>
  <c r="G423" i="33" s="1"/>
  <c r="F424" i="33"/>
  <c r="G424" i="33" s="1"/>
  <c r="F425" i="33"/>
  <c r="G425" i="33" s="1"/>
  <c r="F426" i="33"/>
  <c r="G426" i="33" s="1"/>
  <c r="F427" i="33"/>
  <c r="G427" i="33" s="1"/>
  <c r="F428" i="33"/>
  <c r="G428" i="33" s="1"/>
  <c r="F182" i="33"/>
  <c r="G182" i="33" s="1"/>
  <c r="F195" i="33"/>
  <c r="G195" i="33" s="1"/>
  <c r="F420" i="33"/>
  <c r="G420" i="33" s="1"/>
  <c r="F421" i="33"/>
  <c r="G421" i="33" s="1"/>
  <c r="F429" i="33"/>
  <c r="G429" i="33" s="1"/>
  <c r="F430" i="33"/>
  <c r="G430" i="33" s="1"/>
  <c r="F431" i="33"/>
  <c r="G431" i="33" s="1"/>
  <c r="F152" i="33"/>
  <c r="G152" i="33" s="1"/>
  <c r="F151" i="33"/>
  <c r="G151" i="33" s="1"/>
  <c r="F153" i="33"/>
  <c r="G153" i="33" s="1"/>
  <c r="F156" i="33"/>
  <c r="G156" i="33" s="1"/>
  <c r="F154" i="33"/>
  <c r="G154" i="33" s="1"/>
  <c r="F155" i="33"/>
  <c r="G155" i="33" s="1"/>
  <c r="F157" i="33"/>
  <c r="G157" i="33" s="1"/>
  <c r="F158" i="33"/>
  <c r="G158" i="33" s="1"/>
  <c r="F159" i="33"/>
  <c r="G159" i="33" s="1"/>
  <c r="F160" i="33"/>
  <c r="G160" i="33" s="1"/>
  <c r="F163" i="33"/>
  <c r="G163" i="33" s="1"/>
  <c r="F161" i="33"/>
  <c r="G161" i="33" s="1"/>
  <c r="F162" i="33"/>
  <c r="G162" i="33" s="1"/>
  <c r="F164" i="33"/>
  <c r="G164" i="33" s="1"/>
  <c r="F165" i="33"/>
  <c r="G165" i="33" s="1"/>
  <c r="F166" i="33"/>
  <c r="G166" i="33" s="1"/>
  <c r="F393" i="33"/>
  <c r="G393" i="33" s="1"/>
  <c r="F394" i="33"/>
  <c r="G394" i="33" s="1"/>
  <c r="F395" i="33"/>
  <c r="G395" i="33" s="1"/>
  <c r="F396" i="33"/>
  <c r="G396" i="33" s="1"/>
  <c r="F397" i="33"/>
  <c r="G397" i="33" s="1"/>
  <c r="F398" i="33"/>
  <c r="G398" i="33" s="1"/>
  <c r="F399" i="33"/>
  <c r="G399" i="33" s="1"/>
  <c r="F400" i="33"/>
  <c r="G400" i="33" s="1"/>
  <c r="F401" i="33"/>
  <c r="G401" i="33" s="1"/>
  <c r="F402" i="33"/>
  <c r="G402" i="33" s="1"/>
  <c r="F432" i="33"/>
  <c r="G432" i="33" s="1"/>
  <c r="F433" i="33"/>
  <c r="G433" i="33" s="1"/>
  <c r="F434" i="33"/>
  <c r="G434" i="33" s="1"/>
  <c r="F412" i="33"/>
  <c r="G412" i="33" s="1"/>
  <c r="F413" i="33"/>
  <c r="G413" i="33" s="1"/>
  <c r="F410" i="33"/>
  <c r="G410" i="33" s="1"/>
  <c r="F271" i="33"/>
  <c r="G271" i="33" s="1"/>
  <c r="F272" i="33"/>
  <c r="G272" i="33" s="1"/>
  <c r="F273" i="33"/>
  <c r="G273" i="33" s="1"/>
  <c r="F274" i="33"/>
  <c r="G274" i="33" s="1"/>
  <c r="F275" i="33"/>
  <c r="G275" i="33" s="1"/>
  <c r="F276" i="33"/>
  <c r="G276" i="33" s="1"/>
  <c r="F277" i="33"/>
  <c r="G277" i="33" s="1"/>
  <c r="F278" i="33"/>
  <c r="G278" i="33" s="1"/>
  <c r="F279" i="33"/>
  <c r="G279" i="33" s="1"/>
  <c r="F280" i="33"/>
  <c r="G280" i="33" s="1"/>
  <c r="F281" i="33"/>
  <c r="G281" i="33" s="1"/>
  <c r="F282" i="33"/>
  <c r="G282" i="33" s="1"/>
  <c r="F283" i="33"/>
  <c r="G283" i="33" s="1"/>
  <c r="F284" i="33"/>
  <c r="G284" i="33" s="1"/>
  <c r="F285" i="33"/>
  <c r="G285" i="33" s="1"/>
  <c r="F286" i="33"/>
  <c r="G286" i="33" s="1"/>
  <c r="F287" i="33"/>
  <c r="G287" i="33" s="1"/>
  <c r="F288" i="33"/>
  <c r="G288" i="33" s="1"/>
  <c r="F289" i="33"/>
  <c r="G289" i="33" s="1"/>
  <c r="F290" i="33"/>
  <c r="G290" i="33" s="1"/>
  <c r="F291" i="33"/>
  <c r="G291" i="33" s="1"/>
  <c r="F292" i="33"/>
  <c r="G292" i="33" s="1"/>
  <c r="F293" i="33"/>
  <c r="G293" i="33" s="1"/>
  <c r="F294" i="33"/>
  <c r="G294" i="33" s="1"/>
  <c r="F295" i="33"/>
  <c r="G295" i="33" s="1"/>
  <c r="F296" i="33"/>
  <c r="G296" i="33" s="1"/>
  <c r="F297" i="33"/>
  <c r="G297" i="33" s="1"/>
  <c r="F298" i="33"/>
  <c r="G298" i="33" s="1"/>
  <c r="F299" i="33"/>
  <c r="G299" i="33" s="1"/>
  <c r="F270" i="33"/>
  <c r="G270" i="33" s="1"/>
  <c r="F355" i="33"/>
  <c r="G355" i="33" s="1"/>
  <c r="F356" i="33"/>
  <c r="G356" i="33" s="1"/>
  <c r="F357" i="33"/>
  <c r="G357" i="33" s="1"/>
  <c r="F359" i="33"/>
  <c r="G359" i="33" s="1"/>
  <c r="F141" i="33"/>
  <c r="G141" i="33" s="1"/>
  <c r="F144" i="33"/>
  <c r="G144" i="33" s="1"/>
  <c r="F353" i="33"/>
  <c r="G353" i="33" s="1"/>
  <c r="F365" i="33"/>
  <c r="G365" i="33" s="1"/>
  <c r="F443" i="33"/>
  <c r="G443" i="33" s="1"/>
  <c r="F392" i="33"/>
  <c r="G392" i="33" s="1"/>
  <c r="F417" i="33"/>
  <c r="G417" i="33" s="1"/>
  <c r="F382" i="33"/>
  <c r="G382" i="33" s="1"/>
  <c r="F447" i="33"/>
  <c r="G447" i="33" s="1"/>
  <c r="F445" i="33"/>
  <c r="G445" i="33" s="1"/>
  <c r="F446" i="33"/>
  <c r="G446" i="33" s="1"/>
  <c r="F442" i="33"/>
  <c r="G442" i="33" s="1"/>
  <c r="F403" i="33"/>
  <c r="G403" i="33" s="1"/>
  <c r="F444" i="33"/>
  <c r="G444" i="33" s="1"/>
  <c r="F414" i="33"/>
  <c r="G414" i="33" s="1"/>
  <c r="F411" i="33"/>
  <c r="G411" i="33" s="1"/>
  <c r="F358" i="33"/>
  <c r="G358" i="33" s="1"/>
  <c r="F181" i="33"/>
  <c r="G181" i="33" s="1"/>
  <c r="F188" i="33"/>
  <c r="G188" i="33" s="1"/>
  <c r="F337" i="33"/>
  <c r="G337" i="33" s="1"/>
  <c r="F341" i="33"/>
  <c r="G341" i="33" s="1"/>
  <c r="F331" i="33"/>
  <c r="G331" i="33" s="1"/>
  <c r="F333" i="33"/>
  <c r="G333" i="33" s="1"/>
  <c r="F332" i="33"/>
  <c r="G332" i="33" s="1"/>
  <c r="F342" i="33"/>
  <c r="G342" i="33" s="1"/>
  <c r="F334" i="33"/>
  <c r="G334" i="33" s="1"/>
  <c r="F335" i="33"/>
  <c r="G335" i="33" s="1"/>
  <c r="F338" i="33"/>
  <c r="G338" i="33" s="1"/>
  <c r="F339" i="33"/>
  <c r="G339" i="33" s="1"/>
  <c r="F340" i="33"/>
  <c r="G340" i="33" s="1"/>
  <c r="F336" i="33"/>
  <c r="G336" i="33" s="1"/>
  <c r="F324" i="33"/>
  <c r="G324" i="33" s="1"/>
  <c r="F325" i="33"/>
  <c r="G325" i="33" s="1"/>
  <c r="F326" i="33"/>
  <c r="G326" i="33" s="1"/>
  <c r="F327" i="33"/>
  <c r="G327" i="33" s="1"/>
  <c r="F328" i="33"/>
  <c r="G328" i="33" s="1"/>
  <c r="F329" i="33"/>
  <c r="G329" i="33" s="1"/>
  <c r="F330" i="33"/>
  <c r="G330" i="33" s="1"/>
  <c r="F177" i="33"/>
  <c r="G177" i="33" s="1"/>
  <c r="F178" i="33"/>
  <c r="G178" i="33" s="1"/>
  <c r="F179" i="33"/>
  <c r="G179" i="33" s="1"/>
  <c r="F404" i="33"/>
  <c r="G404" i="33" s="1"/>
  <c r="F405" i="33"/>
  <c r="G405" i="33" s="1"/>
  <c r="F406" i="33"/>
  <c r="G406" i="33" s="1"/>
  <c r="F169" i="33"/>
  <c r="G169" i="33" s="1"/>
  <c r="F170" i="33"/>
  <c r="G170" i="33" s="1"/>
  <c r="F171" i="33"/>
  <c r="G171" i="33" s="1"/>
  <c r="F172" i="33"/>
  <c r="G172" i="33" s="1"/>
  <c r="F173" i="33"/>
  <c r="G173" i="33" s="1"/>
  <c r="F174" i="33"/>
  <c r="G174" i="33" s="1"/>
  <c r="F175" i="33"/>
  <c r="G175" i="33" s="1"/>
  <c r="F176" i="33"/>
  <c r="G176" i="33" s="1"/>
  <c r="F167" i="33"/>
  <c r="G167" i="33" s="1"/>
  <c r="F168" i="33"/>
  <c r="G168" i="33" s="1"/>
  <c r="F438" i="33"/>
  <c r="G438" i="33" s="1"/>
  <c r="R39" i="1"/>
  <c r="S39" i="1" s="1"/>
  <c r="R40" i="1"/>
  <c r="S40" i="1" s="1"/>
  <c r="K36" i="1"/>
  <c r="K37" i="1"/>
  <c r="K38" i="1"/>
  <c r="K39" i="1"/>
  <c r="K40" i="1"/>
  <c r="K41" i="1"/>
  <c r="R242" i="1"/>
  <c r="S242" i="1" s="1"/>
  <c r="K166" i="1"/>
  <c r="R343" i="1"/>
  <c r="S343" i="1" s="1"/>
  <c r="R344" i="1"/>
  <c r="S344" i="1" s="1"/>
  <c r="R342" i="1"/>
  <c r="S342" i="1" s="1"/>
  <c r="R338" i="1"/>
  <c r="S338" i="1" s="1"/>
  <c r="R339" i="1"/>
  <c r="S339" i="1" s="1"/>
  <c r="R340" i="1"/>
  <c r="S340" i="1" s="1"/>
  <c r="R341" i="1"/>
  <c r="S341" i="1" s="1"/>
  <c r="R361" i="1"/>
  <c r="S361" i="1" s="1"/>
  <c r="R362" i="1"/>
  <c r="S362" i="1" s="1"/>
  <c r="R363" i="1"/>
  <c r="S363" i="1" s="1"/>
  <c r="R365" i="1"/>
  <c r="S365" i="1" s="1"/>
  <c r="R367" i="1"/>
  <c r="S367" i="1" s="1"/>
  <c r="R368" i="1"/>
  <c r="S368" i="1" s="1"/>
  <c r="R369" i="1"/>
  <c r="S369" i="1" s="1"/>
  <c r="R371" i="1"/>
  <c r="S371" i="1" s="1"/>
  <c r="R374" i="1"/>
  <c r="S374" i="1" s="1"/>
  <c r="R375" i="1"/>
  <c r="S375" i="1" s="1"/>
  <c r="R376" i="1"/>
  <c r="R380" i="1"/>
  <c r="S380" i="1" s="1"/>
  <c r="R385" i="1"/>
  <c r="S385" i="1" s="1"/>
  <c r="R408" i="1"/>
  <c r="R433" i="1"/>
  <c r="S433" i="1" s="1"/>
  <c r="R434" i="1"/>
  <c r="S434" i="1" s="1"/>
  <c r="R436" i="1"/>
  <c r="S436" i="1" s="1"/>
  <c r="R398" i="1"/>
  <c r="S398" i="1" s="1"/>
  <c r="R422" i="1"/>
  <c r="S422" i="1" s="1"/>
  <c r="R411" i="1"/>
  <c r="S411" i="1" s="1"/>
  <c r="R399" i="1"/>
  <c r="S399" i="1" s="1"/>
  <c r="R423" i="1"/>
  <c r="S423" i="1" s="1"/>
  <c r="R412" i="1"/>
  <c r="S412" i="1" s="1"/>
  <c r="R400" i="1"/>
  <c r="S400" i="1" s="1"/>
  <c r="R424" i="1"/>
  <c r="S424" i="1" s="1"/>
  <c r="R413" i="1"/>
  <c r="S413" i="1" s="1"/>
  <c r="R401" i="1"/>
  <c r="S401" i="1" s="1"/>
  <c r="R414" i="1"/>
  <c r="S414" i="1" s="1"/>
  <c r="R402" i="1"/>
  <c r="S402" i="1" s="1"/>
  <c r="R426" i="1"/>
  <c r="R415" i="1"/>
  <c r="S415" i="1" s="1"/>
  <c r="R403" i="1"/>
  <c r="S403" i="1" s="1"/>
  <c r="R427" i="1"/>
  <c r="S427" i="1" s="1"/>
  <c r="R418" i="1"/>
  <c r="S418" i="1" s="1"/>
  <c r="R406" i="1"/>
  <c r="S406" i="1" s="1"/>
  <c r="R430" i="1"/>
  <c r="S430" i="1" s="1"/>
  <c r="R437" i="1"/>
  <c r="S437" i="1" s="1"/>
  <c r="R438" i="1"/>
  <c r="S438" i="1" s="1"/>
  <c r="R439" i="1"/>
  <c r="S439" i="1" s="1"/>
  <c r="R441" i="1"/>
  <c r="S441" i="1" s="1"/>
  <c r="R442" i="1"/>
  <c r="S442" i="1" s="1"/>
  <c r="R443" i="1"/>
  <c r="S443" i="1" s="1"/>
  <c r="R444" i="1"/>
  <c r="S444" i="1" s="1"/>
  <c r="R445" i="1"/>
  <c r="S445" i="1" s="1"/>
  <c r="R446" i="1"/>
  <c r="S446" i="1" s="1"/>
  <c r="R447" i="1"/>
  <c r="S447" i="1" s="1"/>
  <c r="R448" i="1"/>
  <c r="S448" i="1" s="1"/>
  <c r="R449" i="1"/>
  <c r="S449" i="1" s="1"/>
  <c r="R450" i="1"/>
  <c r="S450" i="1" s="1"/>
  <c r="R451" i="1"/>
  <c r="S451" i="1" s="1"/>
  <c r="R452" i="1"/>
  <c r="S452" i="1" s="1"/>
  <c r="R453" i="1"/>
  <c r="S453" i="1" s="1"/>
  <c r="R454" i="1"/>
  <c r="S454" i="1" s="1"/>
  <c r="R458" i="1"/>
  <c r="R459" i="1"/>
  <c r="S459" i="1" s="1"/>
  <c r="R460" i="1"/>
  <c r="S460" i="1" s="1"/>
  <c r="R462" i="1"/>
  <c r="S462" i="1" s="1"/>
  <c r="R463" i="1"/>
  <c r="S463" i="1" s="1"/>
  <c r="R464" i="1"/>
  <c r="S464" i="1" s="1"/>
  <c r="R465" i="1"/>
  <c r="S465" i="1" s="1"/>
  <c r="R496" i="1"/>
  <c r="S496" i="1" s="1"/>
  <c r="R497" i="1"/>
  <c r="S497" i="1" s="1"/>
  <c r="R498" i="1"/>
  <c r="S498" i="1" s="1"/>
  <c r="R499" i="1"/>
  <c r="S499" i="1" s="1"/>
  <c r="R507" i="1"/>
  <c r="S507" i="1" s="1"/>
  <c r="R508" i="1"/>
  <c r="S508" i="1" s="1"/>
  <c r="R510" i="1"/>
  <c r="S510" i="1" s="1"/>
  <c r="R511" i="1"/>
  <c r="S511" i="1" s="1"/>
  <c r="R512" i="1"/>
  <c r="S512" i="1" s="1"/>
  <c r="R513" i="1"/>
  <c r="S513" i="1" s="1"/>
  <c r="R514" i="1"/>
  <c r="S514" i="1" s="1"/>
  <c r="R515" i="1"/>
  <c r="S515" i="1" s="1"/>
  <c r="R516" i="1"/>
  <c r="S516" i="1" s="1"/>
  <c r="R517" i="1"/>
  <c r="S517" i="1" s="1"/>
  <c r="R518" i="1"/>
  <c r="S518" i="1" s="1"/>
  <c r="R519" i="1"/>
  <c r="S519" i="1" s="1"/>
  <c r="R170" i="1"/>
  <c r="S170" i="1" s="1"/>
  <c r="R171" i="1"/>
  <c r="S171" i="1" s="1"/>
  <c r="R184" i="1"/>
  <c r="S184" i="1" s="1"/>
  <c r="R185" i="1"/>
  <c r="S185" i="1" s="1"/>
  <c r="R191" i="1"/>
  <c r="S191" i="1" s="1"/>
  <c r="R192" i="1"/>
  <c r="S192" i="1" s="1"/>
  <c r="R193" i="1"/>
  <c r="S193" i="1" s="1"/>
  <c r="R194" i="1"/>
  <c r="S194" i="1" s="1"/>
  <c r="R195" i="1"/>
  <c r="S195" i="1" s="1"/>
  <c r="R196" i="1"/>
  <c r="S196" i="1" s="1"/>
  <c r="R197" i="1"/>
  <c r="S197" i="1" s="1"/>
  <c r="R198" i="1"/>
  <c r="S198" i="1" s="1"/>
  <c r="R199" i="1"/>
  <c r="S199" i="1" s="1"/>
  <c r="R200" i="1"/>
  <c r="S200" i="1" s="1"/>
  <c r="R202" i="1"/>
  <c r="R203" i="1"/>
  <c r="S203" i="1" s="1"/>
  <c r="R204" i="1"/>
  <c r="S204" i="1" s="1"/>
  <c r="R205" i="1"/>
  <c r="S205" i="1" s="1"/>
  <c r="R206" i="1"/>
  <c r="S206" i="1" s="1"/>
  <c r="R207" i="1"/>
  <c r="S207" i="1" s="1"/>
  <c r="R208" i="1"/>
  <c r="S208" i="1" s="1"/>
  <c r="R211" i="1"/>
  <c r="S211" i="1" s="1"/>
  <c r="R212" i="1"/>
  <c r="R213" i="1"/>
  <c r="R214" i="1"/>
  <c r="S214" i="1" s="1"/>
  <c r="R215" i="1"/>
  <c r="S215" i="1" s="1"/>
  <c r="R216" i="1"/>
  <c r="S216" i="1" s="1"/>
  <c r="R217" i="1"/>
  <c r="S217" i="1" s="1"/>
  <c r="R218" i="1"/>
  <c r="S218" i="1" s="1"/>
  <c r="R219" i="1"/>
  <c r="S219" i="1" s="1"/>
  <c r="R220" i="1"/>
  <c r="S220" i="1" s="1"/>
  <c r="R221" i="1"/>
  <c r="S221" i="1" s="1"/>
  <c r="R222" i="1"/>
  <c r="S222" i="1" s="1"/>
  <c r="R223" i="1"/>
  <c r="S223" i="1" s="1"/>
  <c r="R227" i="1"/>
  <c r="S227" i="1" s="1"/>
  <c r="R228" i="1"/>
  <c r="S228" i="1" s="1"/>
  <c r="R229" i="1"/>
  <c r="S229" i="1" s="1"/>
  <c r="R230" i="1"/>
  <c r="S230" i="1" s="1"/>
  <c r="R231" i="1"/>
  <c r="S231" i="1" s="1"/>
  <c r="R232" i="1"/>
  <c r="S232" i="1" s="1"/>
  <c r="R233" i="1"/>
  <c r="S233" i="1" s="1"/>
  <c r="R234" i="1"/>
  <c r="S234" i="1" s="1"/>
  <c r="R235" i="1"/>
  <c r="S235" i="1" s="1"/>
  <c r="R236" i="1"/>
  <c r="S236" i="1" s="1"/>
  <c r="R237" i="1"/>
  <c r="S237" i="1" s="1"/>
  <c r="R238" i="1"/>
  <c r="S238" i="1" s="1"/>
  <c r="R239" i="1"/>
  <c r="S239" i="1" s="1"/>
  <c r="R240" i="1"/>
  <c r="S240" i="1" s="1"/>
  <c r="R241" i="1"/>
  <c r="S241" i="1" s="1"/>
  <c r="R245" i="1"/>
  <c r="R246" i="1"/>
  <c r="S246" i="1" s="1"/>
  <c r="R247" i="1"/>
  <c r="S247" i="1" s="1"/>
  <c r="R248" i="1"/>
  <c r="S248" i="1" s="1"/>
  <c r="R249" i="1"/>
  <c r="S249" i="1" s="1"/>
  <c r="R250" i="1"/>
  <c r="S250" i="1" s="1"/>
  <c r="R251" i="1"/>
  <c r="S251" i="1" s="1"/>
  <c r="R262" i="1"/>
  <c r="R263" i="1"/>
  <c r="S263" i="1" s="1"/>
  <c r="R264" i="1"/>
  <c r="S264" i="1" s="1"/>
  <c r="R265" i="1"/>
  <c r="S265" i="1" s="1"/>
  <c r="R266" i="1"/>
  <c r="S266" i="1" s="1"/>
  <c r="R267" i="1"/>
  <c r="S267" i="1" s="1"/>
  <c r="R268" i="1"/>
  <c r="S268" i="1" s="1"/>
  <c r="R269" i="1"/>
  <c r="S269" i="1" s="1"/>
  <c r="R283" i="1"/>
  <c r="S283" i="1" s="1"/>
  <c r="R284" i="1"/>
  <c r="S284" i="1" s="1"/>
  <c r="R307" i="1"/>
  <c r="S307" i="1" s="1"/>
  <c r="R308" i="1"/>
  <c r="S308" i="1" s="1"/>
  <c r="R310" i="1"/>
  <c r="S310" i="1" s="1"/>
  <c r="R337" i="1"/>
  <c r="S337" i="1" s="1"/>
  <c r="R8" i="1"/>
  <c r="S8" i="1" s="1"/>
  <c r="R9" i="1"/>
  <c r="S9" i="1" s="1"/>
  <c r="R12" i="1"/>
  <c r="S12" i="1" s="1"/>
  <c r="R13" i="1"/>
  <c r="S13" i="1" s="1"/>
  <c r="R14" i="1"/>
  <c r="S14" i="1" s="1"/>
  <c r="R15" i="1"/>
  <c r="S15" i="1" s="1"/>
  <c r="R16" i="1"/>
  <c r="S16" i="1" s="1"/>
  <c r="R17" i="1"/>
  <c r="S17" i="1" s="1"/>
  <c r="R18" i="1"/>
  <c r="S18" i="1" s="1"/>
  <c r="R20" i="1"/>
  <c r="S20" i="1" s="1"/>
  <c r="R21" i="1"/>
  <c r="S21" i="1" s="1"/>
  <c r="R23" i="1"/>
  <c r="S23" i="1" s="1"/>
  <c r="R24" i="1"/>
  <c r="S24" i="1" s="1"/>
  <c r="R26" i="1"/>
  <c r="S26" i="1" s="1"/>
  <c r="R27" i="1"/>
  <c r="S27" i="1" s="1"/>
  <c r="R28" i="1"/>
  <c r="S28" i="1" s="1"/>
  <c r="R30" i="1"/>
  <c r="S30" i="1" s="1"/>
  <c r="R31" i="1"/>
  <c r="S31" i="1" s="1"/>
  <c r="R32" i="1"/>
  <c r="S32" i="1" s="1"/>
  <c r="R52" i="1"/>
  <c r="S52" i="1" s="1"/>
  <c r="R53" i="1"/>
  <c r="S53" i="1" s="1"/>
  <c r="R62" i="1"/>
  <c r="R64" i="1"/>
  <c r="R66" i="1"/>
  <c r="R67" i="1"/>
  <c r="R68" i="1"/>
  <c r="R69" i="1"/>
  <c r="R70" i="1"/>
  <c r="R71" i="1"/>
  <c r="R72" i="1"/>
  <c r="R73" i="1"/>
  <c r="R74" i="1"/>
  <c r="R75" i="1"/>
  <c r="R76" i="1"/>
  <c r="R77" i="1"/>
  <c r="R78" i="1"/>
  <c r="R79" i="1"/>
  <c r="R80" i="1"/>
  <c r="R81" i="1"/>
  <c r="R82" i="1"/>
  <c r="R83" i="1"/>
  <c r="R84" i="1"/>
  <c r="R85" i="1"/>
  <c r="R86" i="1"/>
  <c r="R87" i="1"/>
  <c r="R88" i="1"/>
  <c r="R89" i="1"/>
  <c r="R90" i="1"/>
  <c r="R91" i="1"/>
  <c r="R92" i="1"/>
  <c r="R94" i="1"/>
  <c r="R95" i="1"/>
  <c r="R99" i="1"/>
  <c r="R100" i="1"/>
  <c r="R101" i="1"/>
  <c r="R102" i="1"/>
  <c r="R103" i="1"/>
  <c r="R104" i="1"/>
  <c r="R105" i="1"/>
  <c r="R106" i="1"/>
  <c r="P189" i="1"/>
  <c r="P188" i="1"/>
  <c r="I86" i="27"/>
  <c r="J86" i="27" s="1"/>
  <c r="J83" i="27"/>
  <c r="J72" i="27"/>
  <c r="I76" i="27" s="1"/>
  <c r="C2" i="25"/>
  <c r="D2" i="25" s="1"/>
  <c r="E2" i="25" s="1"/>
  <c r="F2" i="25"/>
  <c r="G2" i="25" s="1"/>
  <c r="H2" i="25" s="1"/>
  <c r="I2" i="25" s="1"/>
  <c r="J2" i="25"/>
  <c r="K2" i="25" s="1"/>
  <c r="L2" i="25" s="1"/>
  <c r="M2" i="25" s="1"/>
  <c r="N2" i="25" s="1"/>
  <c r="O2" i="25"/>
  <c r="P2" i="25" s="1"/>
  <c r="Q2" i="25" s="1"/>
  <c r="R2" i="25" s="1"/>
  <c r="S2" i="25" s="1"/>
  <c r="T2" i="25" s="1"/>
  <c r="U2" i="25" s="1"/>
  <c r="C2" i="26"/>
  <c r="D2" i="26" s="1"/>
  <c r="E2" i="26" s="1"/>
  <c r="F2" i="26" s="1"/>
  <c r="G2" i="26" s="1"/>
  <c r="H2" i="26" s="1"/>
  <c r="I2" i="26" s="1"/>
  <c r="J2" i="26" s="1"/>
  <c r="K2" i="26" s="1"/>
  <c r="L2" i="26" s="1"/>
  <c r="M2" i="26" s="1"/>
  <c r="N2" i="26" s="1"/>
  <c r="O2" i="26" s="1"/>
  <c r="P2" i="26" s="1"/>
  <c r="Q2" i="26" s="1"/>
  <c r="R2" i="26" s="1"/>
  <c r="S2" i="26" s="1"/>
  <c r="T2" i="26" s="1"/>
  <c r="U2" i="26" s="1"/>
  <c r="R260" i="1"/>
  <c r="S260" i="1" s="1"/>
  <c r="Q260" i="1"/>
  <c r="R256" i="1"/>
  <c r="S256" i="1" s="1"/>
  <c r="Q256" i="1"/>
  <c r="Q255" i="1"/>
  <c r="Q257" i="1"/>
  <c r="Q258" i="1"/>
  <c r="Q259" i="1"/>
  <c r="P225" i="1"/>
  <c r="P484" i="1"/>
  <c r="P252" i="1"/>
  <c r="P466" i="1"/>
  <c r="P467" i="1"/>
  <c r="P482" i="1"/>
  <c r="P483" i="1"/>
  <c r="P464" i="1"/>
  <c r="P465" i="1"/>
  <c r="R259" i="1"/>
  <c r="S259" i="1" s="1"/>
  <c r="R258" i="1"/>
  <c r="S258" i="1" s="1"/>
  <c r="R257" i="1"/>
  <c r="S257" i="1" s="1"/>
  <c r="P463" i="1"/>
  <c r="C2" i="24"/>
  <c r="D2" i="24"/>
  <c r="E2" i="24" s="1"/>
  <c r="F2" i="24" s="1"/>
  <c r="G2" i="24" s="1"/>
  <c r="H2" i="24" s="1"/>
  <c r="I2" i="24"/>
  <c r="J2" i="24" s="1"/>
  <c r="K2" i="24" s="1"/>
  <c r="L2" i="24" s="1"/>
  <c r="M2" i="24" s="1"/>
  <c r="N2" i="24" s="1"/>
  <c r="O2" i="24" s="1"/>
  <c r="P2" i="24" s="1"/>
  <c r="Q2" i="24" s="1"/>
  <c r="R2" i="24" s="1"/>
  <c r="S2" i="24" s="1"/>
  <c r="T2" i="24" s="1"/>
  <c r="U2" i="24" s="1"/>
  <c r="T261" i="1"/>
  <c r="X261" i="1" s="1"/>
  <c r="I382" i="1"/>
  <c r="I383" i="1"/>
  <c r="K383" i="1" s="1"/>
  <c r="I381" i="1"/>
  <c r="K310" i="1"/>
  <c r="K308" i="1"/>
  <c r="K186" i="1"/>
  <c r="P186" i="1" s="1"/>
  <c r="K185" i="1"/>
  <c r="P185" i="1" s="1"/>
  <c r="K165" i="1"/>
  <c r="K164" i="1"/>
  <c r="K167" i="1"/>
  <c r="K100" i="1"/>
  <c r="P100" i="1" s="1"/>
  <c r="K102" i="1"/>
  <c r="P102" i="1" s="1"/>
  <c r="K105" i="1"/>
  <c r="P105" i="1" s="1"/>
  <c r="K104" i="1"/>
  <c r="P104" i="1" s="1"/>
  <c r="T394" i="1"/>
  <c r="X394" i="1" s="1"/>
  <c r="K9" i="1"/>
  <c r="K10" i="1"/>
  <c r="P10" i="1"/>
  <c r="K11" i="1"/>
  <c r="K12" i="1"/>
  <c r="K14" i="1"/>
  <c r="P14" i="1"/>
  <c r="K15" i="1"/>
  <c r="P15" i="1"/>
  <c r="K16" i="1"/>
  <c r="K17" i="1"/>
  <c r="P17" i="1" s="1"/>
  <c r="K18" i="1"/>
  <c r="P18" i="1"/>
  <c r="K20" i="1"/>
  <c r="K21" i="1"/>
  <c r="P9" i="1"/>
  <c r="T210" i="1"/>
  <c r="X210" i="1" s="1"/>
  <c r="T161" i="1"/>
  <c r="X161" i="1" s="1"/>
  <c r="T244" i="1"/>
  <c r="T302" i="1"/>
  <c r="X302" i="1" s="1"/>
  <c r="T373" i="1"/>
  <c r="T61" i="1"/>
  <c r="X61" i="1" s="1"/>
  <c r="T107" i="1"/>
  <c r="X107" i="1" s="1"/>
  <c r="T169" i="1"/>
  <c r="X169" i="1" s="1"/>
  <c r="T254" i="1"/>
  <c r="X254" i="1" s="1"/>
  <c r="T306" i="1"/>
  <c r="X306" i="1" s="1"/>
  <c r="X201" i="1"/>
  <c r="T130" i="1"/>
  <c r="X130" i="1" s="1"/>
  <c r="T190" i="1"/>
  <c r="X190" i="1" s="1"/>
  <c r="T270" i="1"/>
  <c r="X270" i="1" s="1"/>
  <c r="T316" i="1"/>
  <c r="X316" i="1" s="1"/>
  <c r="T226" i="1"/>
  <c r="T286" i="1"/>
  <c r="X286" i="1" s="1"/>
  <c r="T360" i="1"/>
  <c r="X360" i="1" s="1"/>
  <c r="T295" i="1"/>
  <c r="X295" i="1" s="1"/>
  <c r="J270" i="1"/>
  <c r="C37" i="16"/>
  <c r="X37" i="16" s="1"/>
  <c r="D37" i="16"/>
  <c r="E37" i="16"/>
  <c r="F37" i="16"/>
  <c r="G37" i="16"/>
  <c r="H37" i="16"/>
  <c r="I37" i="16"/>
  <c r="J37" i="16"/>
  <c r="K37" i="16"/>
  <c r="L37" i="16"/>
  <c r="M37" i="16"/>
  <c r="N37" i="16"/>
  <c r="O37" i="16"/>
  <c r="P37" i="16"/>
  <c r="Q37" i="16"/>
  <c r="R37" i="16"/>
  <c r="S37" i="16"/>
  <c r="T37" i="16"/>
  <c r="U37" i="16"/>
  <c r="V37" i="16"/>
  <c r="C38" i="16"/>
  <c r="X38" i="16" s="1"/>
  <c r="D38" i="16"/>
  <c r="E38" i="16"/>
  <c r="F38" i="16"/>
  <c r="G38" i="16"/>
  <c r="H38" i="16"/>
  <c r="I38" i="16"/>
  <c r="J38" i="16"/>
  <c r="K38" i="16"/>
  <c r="L38" i="16"/>
  <c r="M38" i="16"/>
  <c r="N38" i="16"/>
  <c r="O38" i="16"/>
  <c r="P38" i="16"/>
  <c r="Q38" i="16"/>
  <c r="R38" i="16"/>
  <c r="S38" i="16"/>
  <c r="T38" i="16"/>
  <c r="U38" i="16"/>
  <c r="V38" i="16"/>
  <c r="C39" i="16"/>
  <c r="X39" i="16" s="1"/>
  <c r="D39" i="16"/>
  <c r="E39" i="16"/>
  <c r="F39" i="16"/>
  <c r="G39" i="16"/>
  <c r="H39" i="16"/>
  <c r="I39" i="16"/>
  <c r="J39" i="16"/>
  <c r="K39" i="16"/>
  <c r="L39" i="16"/>
  <c r="M39" i="16"/>
  <c r="N39" i="16"/>
  <c r="O39" i="16"/>
  <c r="P39" i="16"/>
  <c r="Q39" i="16"/>
  <c r="R39" i="16"/>
  <c r="S39" i="16"/>
  <c r="T39" i="16"/>
  <c r="U39" i="16"/>
  <c r="V39" i="16"/>
  <c r="C40" i="16"/>
  <c r="X40" i="16" s="1"/>
  <c r="D40" i="16"/>
  <c r="E40" i="16"/>
  <c r="F40" i="16"/>
  <c r="G40" i="16"/>
  <c r="H40" i="16"/>
  <c r="I40" i="16"/>
  <c r="J40" i="16"/>
  <c r="K40" i="16"/>
  <c r="L40" i="16"/>
  <c r="M40" i="16"/>
  <c r="N40" i="16"/>
  <c r="O40" i="16"/>
  <c r="P40" i="16"/>
  <c r="Q40" i="16"/>
  <c r="R40" i="16"/>
  <c r="S40" i="16"/>
  <c r="T40" i="16"/>
  <c r="U40" i="16"/>
  <c r="V40" i="16"/>
  <c r="C41" i="16"/>
  <c r="X41" i="16" s="1"/>
  <c r="D41" i="16"/>
  <c r="E41" i="16"/>
  <c r="F41" i="16"/>
  <c r="G41" i="16"/>
  <c r="H41" i="16"/>
  <c r="I41" i="16"/>
  <c r="J41" i="16"/>
  <c r="K41" i="16"/>
  <c r="L41" i="16"/>
  <c r="M41" i="16"/>
  <c r="N41" i="16"/>
  <c r="O41" i="16"/>
  <c r="P41" i="16"/>
  <c r="Q41" i="16"/>
  <c r="R41" i="16"/>
  <c r="S41" i="16"/>
  <c r="T41" i="16"/>
  <c r="U41" i="16"/>
  <c r="V41" i="16"/>
  <c r="B9" i="23"/>
  <c r="W9" i="23" s="1"/>
  <c r="C9" i="23"/>
  <c r="D9" i="23"/>
  <c r="E9" i="23"/>
  <c r="F9" i="23"/>
  <c r="G9" i="23"/>
  <c r="H9" i="23"/>
  <c r="I9" i="23"/>
  <c r="J9" i="23"/>
  <c r="K9" i="23"/>
  <c r="L9" i="23"/>
  <c r="M9" i="23"/>
  <c r="N9" i="23"/>
  <c r="O9" i="23"/>
  <c r="P9" i="23"/>
  <c r="Q9" i="23"/>
  <c r="R9" i="23"/>
  <c r="S9" i="23"/>
  <c r="T9" i="23"/>
  <c r="U9" i="23"/>
  <c r="B10" i="23"/>
  <c r="W10" i="23" s="1"/>
  <c r="C10" i="23"/>
  <c r="D10" i="23"/>
  <c r="E10" i="23"/>
  <c r="F10" i="23"/>
  <c r="G10" i="23"/>
  <c r="H10" i="23"/>
  <c r="I10" i="23"/>
  <c r="J10" i="23"/>
  <c r="K10" i="23"/>
  <c r="L10" i="23"/>
  <c r="M10" i="23"/>
  <c r="N10" i="23"/>
  <c r="O10" i="23"/>
  <c r="P10" i="23"/>
  <c r="Q10" i="23"/>
  <c r="R10" i="23"/>
  <c r="S10" i="23"/>
  <c r="T10" i="23"/>
  <c r="U10" i="23"/>
  <c r="B11" i="23"/>
  <c r="W11" i="23" s="1"/>
  <c r="C11" i="23"/>
  <c r="D11" i="23"/>
  <c r="E11" i="23"/>
  <c r="F11" i="23"/>
  <c r="G11" i="23"/>
  <c r="H11" i="23"/>
  <c r="I11" i="23"/>
  <c r="J11" i="23"/>
  <c r="K11" i="23"/>
  <c r="L11" i="23"/>
  <c r="M11" i="23"/>
  <c r="N11" i="23"/>
  <c r="O11" i="23"/>
  <c r="P11" i="23"/>
  <c r="Q11" i="23"/>
  <c r="R11" i="23"/>
  <c r="S11" i="23"/>
  <c r="T11" i="23"/>
  <c r="U11" i="23"/>
  <c r="B12" i="23"/>
  <c r="W12" i="23" s="1"/>
  <c r="C12" i="23"/>
  <c r="D12" i="23"/>
  <c r="E12" i="23"/>
  <c r="F12" i="23"/>
  <c r="G12" i="23"/>
  <c r="H12" i="23"/>
  <c r="I12" i="23"/>
  <c r="J12" i="23"/>
  <c r="K12" i="23"/>
  <c r="L12" i="23"/>
  <c r="M12" i="23"/>
  <c r="N12" i="23"/>
  <c r="O12" i="23"/>
  <c r="P12" i="23"/>
  <c r="Q12" i="23"/>
  <c r="R12" i="23"/>
  <c r="S12" i="23"/>
  <c r="T12" i="23"/>
  <c r="U12" i="23"/>
  <c r="C1" i="23"/>
  <c r="D1" i="23"/>
  <c r="E1" i="23" s="1"/>
  <c r="F1" i="23" s="1"/>
  <c r="G1" i="23" s="1"/>
  <c r="H1" i="23" s="1"/>
  <c r="I1" i="23" s="1"/>
  <c r="J1" i="23" s="1"/>
  <c r="K1" i="23" s="1"/>
  <c r="L1" i="23" s="1"/>
  <c r="M1" i="23" s="1"/>
  <c r="N1" i="23" s="1"/>
  <c r="O1" i="23" s="1"/>
  <c r="P1" i="23" s="1"/>
  <c r="Q1" i="23" s="1"/>
  <c r="R1" i="23" s="1"/>
  <c r="S1" i="23" s="1"/>
  <c r="T1" i="23" s="1"/>
  <c r="U1" i="23" s="1"/>
  <c r="D1" i="16"/>
  <c r="D13" i="16"/>
  <c r="C12" i="16"/>
  <c r="X12" i="16" s="1"/>
  <c r="C13" i="16"/>
  <c r="X13" i="16" s="1"/>
  <c r="E13" i="16"/>
  <c r="E1" i="16"/>
  <c r="F1" i="16" s="1"/>
  <c r="G1" i="16" s="1"/>
  <c r="D33" i="16"/>
  <c r="E11" i="16"/>
  <c r="C11" i="16"/>
  <c r="X11" i="16" s="1"/>
  <c r="D11" i="16"/>
  <c r="C15" i="16"/>
  <c r="X15" i="16" s="1"/>
  <c r="C33" i="16"/>
  <c r="X33" i="16" s="1"/>
  <c r="D15" i="16"/>
  <c r="E15" i="16"/>
  <c r="F13" i="16"/>
  <c r="H1" i="16"/>
  <c r="I1" i="16" s="1"/>
  <c r="J1" i="16" s="1"/>
  <c r="K1" i="16" s="1"/>
  <c r="L1" i="16" s="1"/>
  <c r="M1" i="16" s="1"/>
  <c r="N1" i="16" s="1"/>
  <c r="O1" i="16" s="1"/>
  <c r="P1" i="16" s="1"/>
  <c r="Q1" i="16" s="1"/>
  <c r="R1" i="16" s="1"/>
  <c r="S1" i="16" s="1"/>
  <c r="T1" i="16" s="1"/>
  <c r="U1" i="16" s="1"/>
  <c r="V1" i="16" s="1"/>
  <c r="R186" i="1"/>
  <c r="S186" i="1" s="1"/>
  <c r="F11" i="16"/>
  <c r="F33" i="16"/>
  <c r="F15" i="16"/>
  <c r="G13" i="16"/>
  <c r="G11" i="16"/>
  <c r="G33" i="16"/>
  <c r="G15" i="16"/>
  <c r="H13" i="16"/>
  <c r="I13" i="16"/>
  <c r="H11" i="16"/>
  <c r="H33" i="16"/>
  <c r="H15" i="16"/>
  <c r="I15" i="16"/>
  <c r="I11" i="16"/>
  <c r="I33" i="16"/>
  <c r="J13" i="16"/>
  <c r="K13" i="16"/>
  <c r="J15" i="16"/>
  <c r="J11" i="16"/>
  <c r="J33" i="16"/>
  <c r="K11" i="16"/>
  <c r="K15" i="16"/>
  <c r="L13" i="16"/>
  <c r="K33" i="16"/>
  <c r="Q373" i="1"/>
  <c r="L33" i="16"/>
  <c r="L15" i="16"/>
  <c r="L11" i="16"/>
  <c r="M13" i="16"/>
  <c r="D1" i="1"/>
  <c r="AC295" i="1"/>
  <c r="AD295" i="1" s="1"/>
  <c r="AC19" i="1"/>
  <c r="AD19" i="1" s="1"/>
  <c r="AC22" i="1"/>
  <c r="AD22" i="1" s="1"/>
  <c r="AC29" i="1"/>
  <c r="AD29" i="1" s="1"/>
  <c r="AC33" i="1"/>
  <c r="AD33" i="1" s="1"/>
  <c r="AC183" i="1"/>
  <c r="AD183" i="1" s="1"/>
  <c r="AC309" i="1"/>
  <c r="AD309" i="1" s="1"/>
  <c r="AC364" i="1"/>
  <c r="AD364" i="1" s="1"/>
  <c r="AC366" i="1"/>
  <c r="AD366" i="1" s="1"/>
  <c r="AC370" i="1"/>
  <c r="AD370" i="1" s="1"/>
  <c r="AC456" i="1"/>
  <c r="AD456" i="1" s="1"/>
  <c r="M506" i="1"/>
  <c r="AC373" i="1"/>
  <c r="AD373" i="1" s="1"/>
  <c r="AC486" i="1"/>
  <c r="AD486" i="1" s="1"/>
  <c r="M20" i="16"/>
  <c r="J20" i="16"/>
  <c r="G20" i="16"/>
  <c r="D20" i="16"/>
  <c r="F20" i="16"/>
  <c r="I20" i="16"/>
  <c r="C20" i="16"/>
  <c r="X20" i="16" s="1"/>
  <c r="E20" i="16"/>
  <c r="H20" i="16"/>
  <c r="L20" i="16"/>
  <c r="K20" i="16"/>
  <c r="M33" i="16"/>
  <c r="M11" i="16"/>
  <c r="M15" i="16"/>
  <c r="N13" i="16"/>
  <c r="N20" i="16"/>
  <c r="N15" i="16"/>
  <c r="N11" i="16"/>
  <c r="N33" i="16"/>
  <c r="O13" i="16"/>
  <c r="O11" i="16"/>
  <c r="O20" i="16"/>
  <c r="O33" i="16"/>
  <c r="O15" i="16"/>
  <c r="P13" i="16"/>
  <c r="P11" i="16"/>
  <c r="P15" i="16"/>
  <c r="Q13" i="16"/>
  <c r="P33" i="16"/>
  <c r="P20" i="16"/>
  <c r="O43" i="15"/>
  <c r="N43" i="15"/>
  <c r="M43" i="15"/>
  <c r="L43" i="15"/>
  <c r="K43" i="15"/>
  <c r="J43" i="15"/>
  <c r="I43" i="15"/>
  <c r="H43" i="15"/>
  <c r="G43" i="15"/>
  <c r="F43" i="15"/>
  <c r="E43" i="15"/>
  <c r="Q33" i="16"/>
  <c r="R13" i="16"/>
  <c r="Q15" i="16"/>
  <c r="Q20" i="16"/>
  <c r="Q11" i="16"/>
  <c r="R255" i="1"/>
  <c r="P251" i="1"/>
  <c r="P245" i="1"/>
  <c r="P250" i="1"/>
  <c r="P285" i="1"/>
  <c r="P262" i="1"/>
  <c r="P30" i="1"/>
  <c r="R34" i="1"/>
  <c r="S34" i="1" s="1"/>
  <c r="P62" i="1"/>
  <c r="R33" i="16"/>
  <c r="R15" i="16"/>
  <c r="R11" i="16"/>
  <c r="S13" i="16"/>
  <c r="R20" i="16"/>
  <c r="P269" i="1"/>
  <c r="P268" i="1"/>
  <c r="P263" i="1"/>
  <c r="P462" i="1"/>
  <c r="AC278" i="1"/>
  <c r="AD278" i="1" s="1"/>
  <c r="P283" i="1"/>
  <c r="AC277" i="1"/>
  <c r="AD277" i="1" s="1"/>
  <c r="AC281" i="1"/>
  <c r="AD281" i="1" s="1"/>
  <c r="P284" i="1"/>
  <c r="AC282" i="1"/>
  <c r="AD282" i="1" s="1"/>
  <c r="AC384" i="1"/>
  <c r="AD384" i="1" s="1"/>
  <c r="AC286" i="1"/>
  <c r="AD286" i="1" s="1"/>
  <c r="AC290" i="1"/>
  <c r="AD290" i="1" s="1"/>
  <c r="Q390" i="1"/>
  <c r="AC457" i="1"/>
  <c r="AD457" i="1" s="1"/>
  <c r="Q386" i="1"/>
  <c r="S11" i="16"/>
  <c r="S33" i="16"/>
  <c r="S20" i="16"/>
  <c r="T13" i="16"/>
  <c r="S15" i="16"/>
  <c r="H22" i="16"/>
  <c r="T22" i="16"/>
  <c r="O22" i="16"/>
  <c r="P22" i="16"/>
  <c r="C22" i="16"/>
  <c r="X22" i="16" s="1"/>
  <c r="N22" i="16"/>
  <c r="D22" i="16"/>
  <c r="E22" i="16"/>
  <c r="L22" i="16"/>
  <c r="M22" i="16"/>
  <c r="F22" i="16"/>
  <c r="I22" i="16"/>
  <c r="Q22" i="16"/>
  <c r="J22" i="16"/>
  <c r="K22" i="16"/>
  <c r="S22" i="16"/>
  <c r="G22" i="16"/>
  <c r="R24" i="16"/>
  <c r="N24" i="16"/>
  <c r="Q24" i="16"/>
  <c r="S24" i="16"/>
  <c r="D24" i="16"/>
  <c r="M24" i="16"/>
  <c r="M32" i="16"/>
  <c r="Q32" i="16"/>
  <c r="I32" i="16"/>
  <c r="O32" i="16"/>
  <c r="L18" i="16"/>
  <c r="H18" i="16"/>
  <c r="K18" i="16"/>
  <c r="E18" i="16"/>
  <c r="O18" i="16"/>
  <c r="E24" i="16"/>
  <c r="P24" i="16"/>
  <c r="H24" i="16"/>
  <c r="S18" i="16"/>
  <c r="P32" i="16"/>
  <c r="R32" i="16"/>
  <c r="S32" i="16"/>
  <c r="T32" i="16"/>
  <c r="F32" i="16"/>
  <c r="C32" i="16"/>
  <c r="X32" i="16" s="1"/>
  <c r="D32" i="16"/>
  <c r="E32" i="16"/>
  <c r="G32" i="16"/>
  <c r="J32" i="16"/>
  <c r="C24" i="16"/>
  <c r="X24" i="16" s="1"/>
  <c r="I24" i="16"/>
  <c r="O24" i="16"/>
  <c r="L24" i="16"/>
  <c r="T24" i="16"/>
  <c r="R18" i="16"/>
  <c r="D18" i="16"/>
  <c r="F18" i="16"/>
  <c r="M18" i="16"/>
  <c r="N18" i="16"/>
  <c r="J18" i="16"/>
  <c r="P18" i="16"/>
  <c r="I18" i="16"/>
  <c r="G18" i="16"/>
  <c r="K24" i="16"/>
  <c r="F24" i="16"/>
  <c r="G24" i="16"/>
  <c r="C18" i="16"/>
  <c r="X18" i="16" s="1"/>
  <c r="T18" i="16"/>
  <c r="N32" i="16"/>
  <c r="K32" i="16"/>
  <c r="H32" i="16"/>
  <c r="R386" i="1"/>
  <c r="S386" i="1" s="1"/>
  <c r="R390" i="1"/>
  <c r="S390" i="1" s="1"/>
  <c r="U32" i="16"/>
  <c r="J24" i="16"/>
  <c r="E33" i="16"/>
  <c r="D17" i="16"/>
  <c r="C17" i="16"/>
  <c r="X17" i="16" s="1"/>
  <c r="E17" i="16"/>
  <c r="F17" i="16"/>
  <c r="G17" i="16"/>
  <c r="H17" i="16"/>
  <c r="I17" i="16"/>
  <c r="J17" i="16"/>
  <c r="K17" i="16"/>
  <c r="L17" i="16"/>
  <c r="M17" i="16"/>
  <c r="N17" i="16"/>
  <c r="O17" i="16"/>
  <c r="P17" i="16"/>
  <c r="Q17" i="16"/>
  <c r="R17" i="16"/>
  <c r="S17" i="16"/>
  <c r="R22" i="16"/>
  <c r="Q18" i="16"/>
  <c r="L32" i="16"/>
  <c r="T15" i="16"/>
  <c r="T33" i="16"/>
  <c r="U13" i="16"/>
  <c r="T11" i="16"/>
  <c r="T20" i="16"/>
  <c r="T17" i="16"/>
  <c r="Q455" i="1"/>
  <c r="D21" i="16"/>
  <c r="C21" i="16"/>
  <c r="X21" i="16" s="1"/>
  <c r="G21" i="16"/>
  <c r="J21" i="16"/>
  <c r="E21" i="16"/>
  <c r="F21" i="16"/>
  <c r="H21" i="16"/>
  <c r="I21" i="16"/>
  <c r="K21" i="16"/>
  <c r="L21" i="16"/>
  <c r="M21" i="16"/>
  <c r="N21" i="16"/>
  <c r="O21" i="16"/>
  <c r="P21" i="16"/>
  <c r="Q21" i="16"/>
  <c r="R21" i="16"/>
  <c r="T21" i="16"/>
  <c r="E3" i="16"/>
  <c r="F3" i="16"/>
  <c r="D3" i="16"/>
  <c r="J3" i="16"/>
  <c r="C3" i="16"/>
  <c r="X3" i="16" s="1"/>
  <c r="G3" i="16"/>
  <c r="H3" i="16"/>
  <c r="I3" i="16"/>
  <c r="K3" i="16"/>
  <c r="L3" i="16"/>
  <c r="M3" i="16"/>
  <c r="N3" i="16"/>
  <c r="O3" i="16"/>
  <c r="P3" i="16"/>
  <c r="Q3" i="16"/>
  <c r="R3" i="16"/>
  <c r="S3" i="16"/>
  <c r="T3" i="16"/>
  <c r="Q509" i="1"/>
  <c r="P509" i="1"/>
  <c r="AC461" i="1"/>
  <c r="AD461" i="1" s="1"/>
  <c r="AC520" i="1"/>
  <c r="AD520" i="1" s="1"/>
  <c r="U3" i="16"/>
  <c r="AC509" i="1"/>
  <c r="AD509" i="1" s="1"/>
  <c r="V32" i="16"/>
  <c r="I10" i="16"/>
  <c r="L10" i="16"/>
  <c r="S10" i="16"/>
  <c r="Q10" i="16"/>
  <c r="D10" i="16"/>
  <c r="P10" i="16"/>
  <c r="R10" i="16"/>
  <c r="F10" i="16"/>
  <c r="T10" i="16"/>
  <c r="J10" i="16"/>
  <c r="N10" i="16"/>
  <c r="K10" i="16"/>
  <c r="H10" i="16"/>
  <c r="C10" i="16"/>
  <c r="X10" i="16" s="1"/>
  <c r="G10" i="16"/>
  <c r="E10" i="16"/>
  <c r="O10" i="16"/>
  <c r="S21" i="16"/>
  <c r="M10" i="16"/>
  <c r="U24" i="16"/>
  <c r="U22" i="16"/>
  <c r="U17" i="16"/>
  <c r="U20" i="16"/>
  <c r="U21" i="16"/>
  <c r="U33" i="16"/>
  <c r="U18" i="16"/>
  <c r="U11" i="16"/>
  <c r="U10" i="16"/>
  <c r="U15" i="16"/>
  <c r="V13" i="16"/>
  <c r="J2" i="16"/>
  <c r="G2" i="16"/>
  <c r="R2" i="16"/>
  <c r="O2" i="16"/>
  <c r="T2" i="16"/>
  <c r="U2" i="16"/>
  <c r="V2" i="16"/>
  <c r="L2" i="16"/>
  <c r="M2" i="16"/>
  <c r="N2" i="16"/>
  <c r="D2" i="16"/>
  <c r="Q2" i="16"/>
  <c r="F2" i="16"/>
  <c r="S2" i="16"/>
  <c r="I2" i="16"/>
  <c r="E2" i="16"/>
  <c r="K2" i="16"/>
  <c r="P2" i="16"/>
  <c r="H2" i="16"/>
  <c r="C2" i="16"/>
  <c r="X2" i="16" s="1"/>
  <c r="V3" i="16"/>
  <c r="AC360" i="1"/>
  <c r="AD360" i="1" s="1"/>
  <c r="AC394" i="1"/>
  <c r="AD394" i="1" s="1"/>
  <c r="AC311" i="1"/>
  <c r="AD311" i="1" s="1"/>
  <c r="V22" i="16"/>
  <c r="V24" i="16"/>
  <c r="V33" i="16"/>
  <c r="V15" i="16"/>
  <c r="V17" i="16"/>
  <c r="V11" i="16"/>
  <c r="V20" i="16"/>
  <c r="V10" i="16"/>
  <c r="V21" i="16"/>
  <c r="V18" i="16"/>
  <c r="AC270" i="1"/>
  <c r="AD270" i="1" s="1"/>
  <c r="AC261" i="1"/>
  <c r="AD261" i="1" s="1"/>
  <c r="AC316" i="1"/>
  <c r="AD316" i="1" s="1"/>
  <c r="AC455" i="1"/>
  <c r="AD455" i="1" s="1"/>
  <c r="AC495" i="1"/>
  <c r="AD495" i="1" s="1"/>
  <c r="AC302" i="1"/>
  <c r="AD302" i="1" s="1"/>
  <c r="C8" i="16"/>
  <c r="X8" i="16" s="1"/>
  <c r="D8" i="16"/>
  <c r="E8" i="16"/>
  <c r="F8" i="16"/>
  <c r="G8" i="16"/>
  <c r="H8" i="16"/>
  <c r="I8" i="16"/>
  <c r="J8" i="16"/>
  <c r="K8" i="16"/>
  <c r="L8" i="16"/>
  <c r="M8" i="16"/>
  <c r="N8" i="16"/>
  <c r="O8" i="16"/>
  <c r="P8" i="16"/>
  <c r="Q8" i="16"/>
  <c r="R8" i="16"/>
  <c r="S8" i="16"/>
  <c r="T8" i="16"/>
  <c r="U8" i="16"/>
  <c r="V8" i="16"/>
  <c r="C6" i="16"/>
  <c r="X6" i="16" s="1"/>
  <c r="F6" i="16"/>
  <c r="G6" i="16"/>
  <c r="J6" i="16"/>
  <c r="N6" i="16"/>
  <c r="O6" i="16"/>
  <c r="S6" i="16"/>
  <c r="V6" i="16"/>
  <c r="P6" i="16"/>
  <c r="R6" i="16"/>
  <c r="Q6" i="16"/>
  <c r="Q226" i="1"/>
  <c r="Q244" i="1"/>
  <c r="AC226" i="1"/>
  <c r="AD226" i="1" s="1"/>
  <c r="G4" i="23"/>
  <c r="AC505" i="1"/>
  <c r="AD505" i="1" s="1"/>
  <c r="AC306" i="1"/>
  <c r="AD306" i="1" s="1"/>
  <c r="B4" i="23"/>
  <c r="W4" i="23" s="1"/>
  <c r="P4" i="23"/>
  <c r="J4" i="23"/>
  <c r="E4" i="23"/>
  <c r="O4" i="23"/>
  <c r="D4" i="23"/>
  <c r="C4" i="23"/>
  <c r="K4" i="23"/>
  <c r="F4" i="23"/>
  <c r="H4" i="23"/>
  <c r="Q4" i="23"/>
  <c r="M4" i="23"/>
  <c r="L4" i="23"/>
  <c r="T4" i="23"/>
  <c r="S4" i="23"/>
  <c r="I23" i="16"/>
  <c r="H23" i="16"/>
  <c r="K23" i="16"/>
  <c r="O23" i="16"/>
  <c r="P23" i="16"/>
  <c r="L23" i="16"/>
  <c r="E23" i="16"/>
  <c r="J23" i="16"/>
  <c r="N23" i="16"/>
  <c r="D23" i="16"/>
  <c r="Q23" i="16"/>
  <c r="F23" i="16"/>
  <c r="C23" i="16"/>
  <c r="X23" i="16" s="1"/>
  <c r="G23" i="16"/>
  <c r="T23" i="16"/>
  <c r="R23" i="16"/>
  <c r="S23" i="16"/>
  <c r="M23" i="16"/>
  <c r="U23" i="16"/>
  <c r="V23" i="16"/>
  <c r="R4" i="23"/>
  <c r="N4" i="23"/>
  <c r="I4" i="23"/>
  <c r="U4" i="23"/>
  <c r="L6" i="16"/>
  <c r="D6" i="16"/>
  <c r="U6" i="16"/>
  <c r="I6" i="16"/>
  <c r="K6" i="16"/>
  <c r="T6" i="16"/>
  <c r="H6" i="16"/>
  <c r="M6" i="16"/>
  <c r="E6" i="16"/>
  <c r="U27" i="16"/>
  <c r="Q27" i="16"/>
  <c r="M27" i="16"/>
  <c r="I27" i="16"/>
  <c r="E27" i="16"/>
  <c r="S4" i="16"/>
  <c r="O4" i="16"/>
  <c r="K4" i="16"/>
  <c r="T27" i="16"/>
  <c r="P27" i="16"/>
  <c r="L27" i="16"/>
  <c r="H27" i="16"/>
  <c r="D27" i="16"/>
  <c r="V4" i="16"/>
  <c r="R4" i="16"/>
  <c r="N4" i="16"/>
  <c r="J4" i="16"/>
  <c r="F4" i="16"/>
  <c r="S27" i="16"/>
  <c r="O27" i="16"/>
  <c r="K27" i="16"/>
  <c r="G27" i="16"/>
  <c r="C27" i="16"/>
  <c r="X27" i="16" s="1"/>
  <c r="U4" i="16"/>
  <c r="Q4" i="16"/>
  <c r="M4" i="16"/>
  <c r="E4" i="16"/>
  <c r="V27" i="16"/>
  <c r="R27" i="16"/>
  <c r="N27" i="16"/>
  <c r="J27" i="16"/>
  <c r="F27" i="16"/>
  <c r="T4" i="16"/>
  <c r="P4" i="16"/>
  <c r="L4" i="16"/>
  <c r="AC244" i="1"/>
  <c r="AD244" i="1" s="1"/>
  <c r="J201" i="1"/>
  <c r="AC210" i="1"/>
  <c r="AD210" i="1" s="1"/>
  <c r="AC201" i="1"/>
  <c r="AD201" i="1" s="1"/>
  <c r="O6" i="23"/>
  <c r="M6" i="23"/>
  <c r="Q6" i="23"/>
  <c r="E6" i="23"/>
  <c r="I6" i="23"/>
  <c r="B6" i="23"/>
  <c r="W6" i="23" s="1"/>
  <c r="T6" i="23"/>
  <c r="U6" i="23"/>
  <c r="N6" i="23"/>
  <c r="R6" i="23"/>
  <c r="L6" i="23"/>
  <c r="D6" i="23"/>
  <c r="J6" i="23"/>
  <c r="S6" i="23"/>
  <c r="G6" i="23"/>
  <c r="H6" i="23"/>
  <c r="D4" i="16"/>
  <c r="C4" i="16"/>
  <c r="X4" i="16" s="1"/>
  <c r="H4" i="16"/>
  <c r="G4" i="16"/>
  <c r="I4" i="16"/>
  <c r="C6" i="23"/>
  <c r="K6" i="23"/>
  <c r="F6" i="23"/>
  <c r="P6" i="23"/>
  <c r="AC130" i="1"/>
  <c r="AD130" i="1" s="1"/>
  <c r="AC254" i="1"/>
  <c r="AD254" i="1" s="1"/>
  <c r="AC190" i="1"/>
  <c r="AD190" i="1" s="1"/>
  <c r="AC161" i="1"/>
  <c r="AD161" i="1" s="1"/>
  <c r="AC169" i="1"/>
  <c r="AD169" i="1" s="1"/>
  <c r="AC158" i="1"/>
  <c r="AD158" i="1" s="1"/>
  <c r="AC107" i="1"/>
  <c r="AD107" i="1" s="1"/>
  <c r="H25" i="16"/>
  <c r="T25" i="16"/>
  <c r="F25" i="16"/>
  <c r="N25" i="16"/>
  <c r="P25" i="16"/>
  <c r="J25" i="16"/>
  <c r="Q29" i="16"/>
  <c r="I29" i="16"/>
  <c r="L29" i="16"/>
  <c r="M29" i="16"/>
  <c r="S29" i="16"/>
  <c r="H29" i="16"/>
  <c r="F29" i="16"/>
  <c r="P29" i="16"/>
  <c r="T29" i="16"/>
  <c r="K29" i="16"/>
  <c r="D29" i="16"/>
  <c r="N29" i="16"/>
  <c r="R29" i="16"/>
  <c r="O29" i="16"/>
  <c r="J29" i="16"/>
  <c r="U29" i="16"/>
  <c r="E29" i="16"/>
  <c r="G29" i="16"/>
  <c r="C29" i="16"/>
  <c r="X29" i="16" s="1"/>
  <c r="V29" i="16"/>
  <c r="M25" i="16"/>
  <c r="U25" i="16"/>
  <c r="K25" i="16"/>
  <c r="D25" i="16"/>
  <c r="I25" i="16"/>
  <c r="E25" i="16"/>
  <c r="S25" i="16"/>
  <c r="O25" i="16"/>
  <c r="R25" i="16"/>
  <c r="L25" i="16"/>
  <c r="G25" i="16"/>
  <c r="C25" i="16"/>
  <c r="X25" i="16" s="1"/>
  <c r="V25" i="16"/>
  <c r="Q25" i="16"/>
  <c r="J54" i="1"/>
  <c r="AC54" i="1"/>
  <c r="AD54" i="1" s="1"/>
  <c r="E8" i="23"/>
  <c r="L8" i="23"/>
  <c r="S8" i="23"/>
  <c r="N8" i="23"/>
  <c r="T8" i="23"/>
  <c r="O8" i="23"/>
  <c r="D2" i="23"/>
  <c r="S2" i="23"/>
  <c r="R2" i="23"/>
  <c r="Q2" i="23"/>
  <c r="M8" i="23"/>
  <c r="R8" i="23"/>
  <c r="H8" i="23"/>
  <c r="I8" i="23"/>
  <c r="D8" i="23"/>
  <c r="P2" i="23"/>
  <c r="O2" i="23"/>
  <c r="N2" i="23"/>
  <c r="M2" i="23"/>
  <c r="K2" i="23"/>
  <c r="F8" i="23"/>
  <c r="B8" i="23"/>
  <c r="W8" i="23" s="1"/>
  <c r="U8" i="23"/>
  <c r="P8" i="23"/>
  <c r="G8" i="23"/>
  <c r="L2" i="23"/>
  <c r="J2" i="23"/>
  <c r="I2" i="23"/>
  <c r="G2" i="23"/>
  <c r="F2" i="23"/>
  <c r="J8" i="23"/>
  <c r="Q8" i="23"/>
  <c r="C8" i="23"/>
  <c r="K8" i="23"/>
  <c r="T2" i="23"/>
  <c r="H2" i="23"/>
  <c r="E2" i="23"/>
  <c r="C2" i="23"/>
  <c r="B2" i="23"/>
  <c r="W2" i="23" s="1"/>
  <c r="U2" i="23"/>
  <c r="AC61" i="1"/>
  <c r="AD61" i="1" s="1"/>
  <c r="P44" i="1"/>
  <c r="Q44" i="1"/>
  <c r="AC51" i="1"/>
  <c r="AD51" i="1" s="1"/>
  <c r="AC7" i="1"/>
  <c r="AD7" i="1" s="1"/>
  <c r="AC44" i="1"/>
  <c r="AD44" i="1" s="1"/>
  <c r="B7" i="23"/>
  <c r="W7" i="23" s="1"/>
  <c r="R42" i="16"/>
  <c r="R36" i="16"/>
  <c r="T42" i="16"/>
  <c r="T36" i="16"/>
  <c r="S42" i="16"/>
  <c r="S36" i="16"/>
  <c r="U42" i="16"/>
  <c r="U36" i="16"/>
  <c r="E42" i="16"/>
  <c r="E36" i="16"/>
  <c r="L42" i="16"/>
  <c r="L36" i="16"/>
  <c r="G42" i="16"/>
  <c r="G36" i="16"/>
  <c r="O42" i="16"/>
  <c r="O36" i="16"/>
  <c r="N42" i="16"/>
  <c r="N36" i="16"/>
  <c r="Q42" i="16"/>
  <c r="Q36" i="16"/>
  <c r="K42" i="16"/>
  <c r="K36" i="16"/>
  <c r="P42" i="16"/>
  <c r="P36" i="16"/>
  <c r="J42" i="16"/>
  <c r="J36" i="16"/>
  <c r="H42" i="16"/>
  <c r="H36" i="16"/>
  <c r="M42" i="16"/>
  <c r="M36" i="16"/>
  <c r="V42" i="16"/>
  <c r="V36" i="16"/>
  <c r="F42" i="16"/>
  <c r="F36" i="16"/>
  <c r="D42" i="16"/>
  <c r="D36" i="16"/>
  <c r="C42" i="16"/>
  <c r="X42" i="16" s="1"/>
  <c r="C36" i="16"/>
  <c r="X36" i="16" s="1"/>
  <c r="I42" i="16"/>
  <c r="I36" i="16"/>
  <c r="E16" i="8"/>
  <c r="L5" i="23"/>
  <c r="O7" i="23"/>
  <c r="U5" i="23"/>
  <c r="D7" i="23"/>
  <c r="E7" i="23"/>
  <c r="J7" i="23"/>
  <c r="H5" i="23"/>
  <c r="F7" i="23"/>
  <c r="I7" i="23"/>
  <c r="C5" i="23"/>
  <c r="Q5" i="23"/>
  <c r="M7" i="23"/>
  <c r="R5" i="23"/>
  <c r="G5" i="23"/>
  <c r="K5" i="23"/>
  <c r="P7" i="23"/>
  <c r="S7" i="23"/>
  <c r="T5" i="23"/>
  <c r="N5" i="23"/>
  <c r="E5" i="23"/>
  <c r="B5" i="23"/>
  <c r="W5" i="23" s="1"/>
  <c r="S5" i="23"/>
  <c r="J5" i="23"/>
  <c r="O5" i="23"/>
  <c r="F5" i="23"/>
  <c r="P5" i="23"/>
  <c r="D5" i="23"/>
  <c r="I5" i="23"/>
  <c r="M5" i="23"/>
  <c r="L7" i="23"/>
  <c r="H7" i="23"/>
  <c r="Q7" i="23"/>
  <c r="U7" i="23"/>
  <c r="C7" i="23"/>
  <c r="K7" i="23"/>
  <c r="G7" i="23"/>
  <c r="R7" i="23"/>
  <c r="N7" i="23"/>
  <c r="T7" i="23"/>
  <c r="D3" i="23"/>
  <c r="F3" i="23"/>
  <c r="J3" i="23"/>
  <c r="U3" i="23"/>
  <c r="O3" i="23"/>
  <c r="B3" i="23"/>
  <c r="W3" i="23" s="1"/>
  <c r="P3" i="23"/>
  <c r="S3" i="23"/>
  <c r="G3" i="23"/>
  <c r="E3" i="23"/>
  <c r="K3" i="23"/>
  <c r="H3" i="23"/>
  <c r="T3" i="23"/>
  <c r="I3" i="23"/>
  <c r="N3" i="23"/>
  <c r="C3" i="23"/>
  <c r="R3" i="23"/>
  <c r="Q3" i="23"/>
  <c r="M3" i="23"/>
  <c r="L3" i="23"/>
  <c r="P205" i="1"/>
  <c r="P204" i="1"/>
  <c r="P207" i="1"/>
  <c r="P206" i="1"/>
  <c r="P202" i="1"/>
  <c r="P208" i="1"/>
  <c r="P203" i="1"/>
  <c r="P428" i="1"/>
  <c r="P427" i="1"/>
  <c r="K305" i="1"/>
  <c r="P305" i="1" s="1"/>
  <c r="P395" i="1"/>
  <c r="H34" i="16"/>
  <c r="P424" i="1"/>
  <c r="P426" i="1"/>
  <c r="P422" i="1"/>
  <c r="P430" i="1"/>
  <c r="P423" i="1"/>
  <c r="P429" i="1"/>
  <c r="C19" i="16"/>
  <c r="X19" i="16" s="1"/>
  <c r="D19" i="16"/>
  <c r="E19" i="16"/>
  <c r="F19" i="16"/>
  <c r="G19" i="16"/>
  <c r="H19" i="16"/>
  <c r="I19" i="16"/>
  <c r="J19" i="16"/>
  <c r="K19" i="16"/>
  <c r="L19" i="16"/>
  <c r="M19" i="16"/>
  <c r="N19" i="16"/>
  <c r="O19" i="16"/>
  <c r="P19" i="16"/>
  <c r="Q19" i="16"/>
  <c r="R19" i="16"/>
  <c r="S19" i="16"/>
  <c r="T19" i="16"/>
  <c r="U19" i="16"/>
  <c r="V19" i="16"/>
  <c r="D12" i="16"/>
  <c r="E12" i="16"/>
  <c r="F12" i="16"/>
  <c r="G12" i="16"/>
  <c r="H12" i="16"/>
  <c r="I12" i="16"/>
  <c r="J12" i="16"/>
  <c r="K12" i="16"/>
  <c r="L12" i="16"/>
  <c r="M12" i="16"/>
  <c r="N12" i="16"/>
  <c r="O12" i="16"/>
  <c r="P12" i="16"/>
  <c r="Q12" i="16"/>
  <c r="R12" i="16"/>
  <c r="S12" i="16"/>
  <c r="T12" i="16"/>
  <c r="U12" i="16"/>
  <c r="V12" i="16"/>
  <c r="I30" i="16"/>
  <c r="C31" i="16"/>
  <c r="X31" i="16" s="1"/>
  <c r="M31" i="16"/>
  <c r="G7" i="16"/>
  <c r="R7" i="16"/>
  <c r="T34" i="16"/>
  <c r="P34" i="16"/>
  <c r="F34" i="16"/>
  <c r="U34" i="16"/>
  <c r="R34" i="16"/>
  <c r="K34" i="16"/>
  <c r="S34" i="16"/>
  <c r="I34" i="16"/>
  <c r="C34" i="16"/>
  <c r="X34" i="16" s="1"/>
  <c r="N34" i="16"/>
  <c r="E34" i="16"/>
  <c r="Q34" i="16"/>
  <c r="N7" i="16"/>
  <c r="V7" i="16"/>
  <c r="Q7" i="16"/>
  <c r="T7" i="16"/>
  <c r="L34" i="16"/>
  <c r="O34" i="16"/>
  <c r="G34" i="16"/>
  <c r="V34" i="16"/>
  <c r="J34" i="16"/>
  <c r="D34" i="16"/>
  <c r="M34" i="16"/>
  <c r="F31" i="16"/>
  <c r="S31" i="16"/>
  <c r="I31" i="16"/>
  <c r="G30" i="16"/>
  <c r="Q30" i="16"/>
  <c r="R31" i="16"/>
  <c r="U31" i="16"/>
  <c r="N31" i="16"/>
  <c r="N30" i="16"/>
  <c r="M30" i="16"/>
  <c r="O30" i="16"/>
  <c r="U30" i="16"/>
  <c r="J30" i="16"/>
  <c r="S30" i="16"/>
  <c r="K31" i="16"/>
  <c r="P31" i="16"/>
  <c r="Q31" i="16"/>
  <c r="G31" i="16"/>
  <c r="D31" i="16"/>
  <c r="T30" i="16"/>
  <c r="E31" i="16"/>
  <c r="O31" i="16"/>
  <c r="H31" i="16"/>
  <c r="D30" i="16"/>
  <c r="K30" i="16"/>
  <c r="L31" i="16"/>
  <c r="T31" i="16"/>
  <c r="V31" i="16"/>
  <c r="P30" i="16"/>
  <c r="F30" i="16"/>
  <c r="P7" i="16"/>
  <c r="E7" i="16"/>
  <c r="L7" i="16"/>
  <c r="S7" i="16"/>
  <c r="U7" i="16"/>
  <c r="I7" i="16"/>
  <c r="H7" i="16"/>
  <c r="K7" i="16"/>
  <c r="C7" i="16"/>
  <c r="X7" i="16" s="1"/>
  <c r="J7" i="16"/>
  <c r="F7" i="16"/>
  <c r="D7" i="16"/>
  <c r="M7" i="16"/>
  <c r="O26" i="16"/>
  <c r="G26" i="16"/>
  <c r="H30" i="16"/>
  <c r="C30" i="16"/>
  <c r="X30" i="16" s="1"/>
  <c r="E30" i="16"/>
  <c r="L30" i="16"/>
  <c r="R30" i="16"/>
  <c r="V30" i="16"/>
  <c r="P26" i="16"/>
  <c r="H26" i="16"/>
  <c r="Q26" i="16"/>
  <c r="I26" i="16"/>
  <c r="R26" i="16"/>
  <c r="J26" i="16"/>
  <c r="J31" i="16"/>
  <c r="T26" i="16"/>
  <c r="L26" i="16"/>
  <c r="D26" i="16"/>
  <c r="S26" i="16"/>
  <c r="K26" i="16"/>
  <c r="C26" i="16"/>
  <c r="X26" i="16" s="1"/>
  <c r="U26" i="16"/>
  <c r="M26" i="16"/>
  <c r="E26" i="16"/>
  <c r="V26" i="16"/>
  <c r="N26" i="16"/>
  <c r="F26" i="16"/>
  <c r="O7" i="16"/>
  <c r="V9" i="16"/>
  <c r="Q9" i="16"/>
  <c r="N9" i="16"/>
  <c r="C9" i="16"/>
  <c r="X9" i="16" s="1"/>
  <c r="R9" i="16"/>
  <c r="H9" i="16"/>
  <c r="O9" i="16"/>
  <c r="L9" i="16"/>
  <c r="G9" i="16"/>
  <c r="T9" i="16"/>
  <c r="J9" i="16"/>
  <c r="S35" i="16"/>
  <c r="I28" i="16"/>
  <c r="O28" i="16"/>
  <c r="P28" i="16"/>
  <c r="F35" i="16"/>
  <c r="E14" i="16"/>
  <c r="F9" i="16"/>
  <c r="S9" i="16"/>
  <c r="H28" i="16"/>
  <c r="O35" i="16"/>
  <c r="S28" i="16"/>
  <c r="M14" i="16"/>
  <c r="F28" i="16"/>
  <c r="J28" i="16"/>
  <c r="D35" i="16"/>
  <c r="V28" i="16"/>
  <c r="J35" i="16"/>
  <c r="U35" i="16"/>
  <c r="G28" i="16"/>
  <c r="E28" i="16"/>
  <c r="D28" i="16"/>
  <c r="K9" i="16"/>
  <c r="U9" i="16"/>
  <c r="M9" i="16"/>
  <c r="I9" i="16"/>
  <c r="P9" i="16"/>
  <c r="K28" i="16"/>
  <c r="R28" i="16"/>
  <c r="D9" i="16"/>
  <c r="M35" i="16"/>
  <c r="V35" i="16"/>
  <c r="T35" i="16"/>
  <c r="F16" i="16"/>
  <c r="N35" i="16"/>
  <c r="S14" i="16"/>
  <c r="L35" i="16"/>
  <c r="C35" i="16"/>
  <c r="X35" i="16" s="1"/>
  <c r="O14" i="16"/>
  <c r="I35" i="16"/>
  <c r="N28" i="16"/>
  <c r="U28" i="16"/>
  <c r="T28" i="16"/>
  <c r="R35" i="16"/>
  <c r="K14" i="16"/>
  <c r="G35" i="16"/>
  <c r="M28" i="16"/>
  <c r="Q35" i="16"/>
  <c r="H35" i="16"/>
  <c r="Q16" i="16"/>
  <c r="G14" i="16"/>
  <c r="L16" i="16"/>
  <c r="P16" i="16"/>
  <c r="K35" i="16"/>
  <c r="C28" i="16"/>
  <c r="X28" i="16" s="1"/>
  <c r="N16" i="16"/>
  <c r="Q28" i="16"/>
  <c r="L28" i="16"/>
  <c r="P35" i="16"/>
  <c r="E35" i="16"/>
  <c r="M16" i="16"/>
  <c r="H16" i="16"/>
  <c r="H14" i="16"/>
  <c r="O16" i="16"/>
  <c r="Q14" i="16"/>
  <c r="C14" i="16"/>
  <c r="X14" i="16" s="1"/>
  <c r="R14" i="16"/>
  <c r="P14" i="16"/>
  <c r="V16" i="16"/>
  <c r="U14" i="16"/>
  <c r="I16" i="16"/>
  <c r="K16" i="16"/>
  <c r="D16" i="16"/>
  <c r="J16" i="16"/>
  <c r="G16" i="16"/>
  <c r="E9" i="16"/>
  <c r="I14" i="16"/>
  <c r="S16" i="16"/>
  <c r="U16" i="16"/>
  <c r="R16" i="16"/>
  <c r="T16" i="16"/>
  <c r="T14" i="16"/>
  <c r="E16" i="16"/>
  <c r="C16" i="16"/>
  <c r="X16" i="16" s="1"/>
  <c r="J14" i="16"/>
  <c r="V14" i="16"/>
  <c r="F14" i="16"/>
  <c r="D14" i="16"/>
  <c r="L14" i="16"/>
  <c r="N14" i="16"/>
  <c r="D5" i="16"/>
  <c r="E5" i="16"/>
  <c r="H5" i="16"/>
  <c r="G5" i="16"/>
  <c r="P5" i="16"/>
  <c r="C5" i="16"/>
  <c r="X5" i="16" s="1"/>
  <c r="N5" i="16"/>
  <c r="U5" i="16"/>
  <c r="L5" i="16"/>
  <c r="J5" i="16"/>
  <c r="V5" i="16"/>
  <c r="I5" i="16"/>
  <c r="S5" i="16"/>
  <c r="F5" i="16"/>
  <c r="M5" i="16"/>
  <c r="O5" i="16"/>
  <c r="R5" i="16"/>
  <c r="K5" i="16"/>
  <c r="Q5" i="16"/>
  <c r="T5" i="16"/>
  <c r="N225" i="1" l="1"/>
  <c r="N432" i="1"/>
  <c r="M432" i="1" s="1"/>
  <c r="AC432" i="1" s="1"/>
  <c r="AD432" i="1" s="1"/>
  <c r="N30" i="1"/>
  <c r="M30" i="1" s="1"/>
  <c r="AC506" i="1"/>
  <c r="AD506" i="1" s="1"/>
  <c r="Q506" i="1"/>
  <c r="I384" i="1"/>
  <c r="R38" i="1"/>
  <c r="S38" i="1" s="1"/>
  <c r="Q290" i="1"/>
  <c r="R37" i="1"/>
  <c r="S37" i="1" s="1"/>
  <c r="P37" i="1"/>
  <c r="R41" i="1"/>
  <c r="S41" i="1" s="1"/>
  <c r="S373" i="1"/>
  <c r="R11" i="1"/>
  <c r="S11" i="1" s="1"/>
  <c r="P41" i="1"/>
  <c r="J381" i="1"/>
  <c r="R381" i="1" s="1"/>
  <c r="S381" i="1" s="1"/>
  <c r="K381" i="1"/>
  <c r="N381" i="1" s="1"/>
  <c r="J377" i="1"/>
  <c r="R377" i="1" s="1"/>
  <c r="S377" i="1" s="1"/>
  <c r="K377" i="1"/>
  <c r="J378" i="1"/>
  <c r="Q378" i="1" s="1"/>
  <c r="K378" i="1"/>
  <c r="N378" i="1" s="1"/>
  <c r="J379" i="1"/>
  <c r="R379" i="1" s="1"/>
  <c r="S379" i="1" s="1"/>
  <c r="K379" i="1"/>
  <c r="J382" i="1"/>
  <c r="R382" i="1" s="1"/>
  <c r="S382" i="1" s="1"/>
  <c r="K382" i="1"/>
  <c r="P38" i="1"/>
  <c r="R393" i="1"/>
  <c r="S393" i="1" s="1"/>
  <c r="K393" i="1"/>
  <c r="N393" i="1" s="1"/>
  <c r="K387" i="1"/>
  <c r="N387" i="1" s="1"/>
  <c r="Q388" i="1"/>
  <c r="K388" i="1"/>
  <c r="N388" i="1" s="1"/>
  <c r="R389" i="1"/>
  <c r="S389" i="1" s="1"/>
  <c r="K389" i="1"/>
  <c r="N389" i="1" s="1"/>
  <c r="Q391" i="1"/>
  <c r="K391" i="1"/>
  <c r="N391" i="1" s="1"/>
  <c r="R392" i="1"/>
  <c r="S392" i="1" s="1"/>
  <c r="K392" i="1"/>
  <c r="N392" i="1" s="1"/>
  <c r="X324" i="1"/>
  <c r="W324" i="1" s="1"/>
  <c r="N346" i="1"/>
  <c r="M346" i="1" s="1"/>
  <c r="AC346" i="1" s="1"/>
  <c r="AD346" i="1" s="1"/>
  <c r="N350" i="1"/>
  <c r="M350" i="1" s="1"/>
  <c r="AC350" i="1" s="1"/>
  <c r="AD350" i="1" s="1"/>
  <c r="N354" i="1"/>
  <c r="M354" i="1" s="1"/>
  <c r="AC354" i="1" s="1"/>
  <c r="AD354" i="1" s="1"/>
  <c r="N347" i="1"/>
  <c r="M347" i="1" s="1"/>
  <c r="AC347" i="1" s="1"/>
  <c r="AD347" i="1" s="1"/>
  <c r="N351" i="1"/>
  <c r="M351" i="1" s="1"/>
  <c r="AC351" i="1" s="1"/>
  <c r="AD351" i="1" s="1"/>
  <c r="N355" i="1"/>
  <c r="M355" i="1" s="1"/>
  <c r="AC355" i="1" s="1"/>
  <c r="AD355" i="1" s="1"/>
  <c r="N352" i="1"/>
  <c r="M352" i="1" s="1"/>
  <c r="AC352" i="1" s="1"/>
  <c r="AD352" i="1" s="1"/>
  <c r="N349" i="1"/>
  <c r="M349" i="1" s="1"/>
  <c r="AC349" i="1" s="1"/>
  <c r="AD349" i="1" s="1"/>
  <c r="N348" i="1"/>
  <c r="M348" i="1" s="1"/>
  <c r="AC348" i="1" s="1"/>
  <c r="AD348" i="1" s="1"/>
  <c r="N356" i="1"/>
  <c r="M356" i="1" s="1"/>
  <c r="AC356" i="1" s="1"/>
  <c r="AD356" i="1" s="1"/>
  <c r="N353" i="1"/>
  <c r="M353" i="1" s="1"/>
  <c r="AC353" i="1" s="1"/>
  <c r="AD353" i="1" s="1"/>
  <c r="N357" i="1"/>
  <c r="M357" i="1" s="1"/>
  <c r="AC357" i="1" s="1"/>
  <c r="AD357" i="1" s="1"/>
  <c r="N329" i="1"/>
  <c r="M329" i="1" s="1"/>
  <c r="AC329" i="1" s="1"/>
  <c r="AD329" i="1" s="1"/>
  <c r="N333" i="1"/>
  <c r="M333" i="1" s="1"/>
  <c r="AC333" i="1" s="1"/>
  <c r="AD333" i="1" s="1"/>
  <c r="N325" i="1"/>
  <c r="M325" i="1" s="1"/>
  <c r="AC325" i="1" s="1"/>
  <c r="AD325" i="1" s="1"/>
  <c r="N326" i="1"/>
  <c r="M326" i="1" s="1"/>
  <c r="AC326" i="1" s="1"/>
  <c r="AD326" i="1" s="1"/>
  <c r="N330" i="1"/>
  <c r="M330" i="1" s="1"/>
  <c r="AC330" i="1" s="1"/>
  <c r="AD330" i="1" s="1"/>
  <c r="N334" i="1"/>
  <c r="M334" i="1" s="1"/>
  <c r="AC334" i="1" s="1"/>
  <c r="AD334" i="1" s="1"/>
  <c r="N331" i="1"/>
  <c r="M331" i="1" s="1"/>
  <c r="AC331" i="1" s="1"/>
  <c r="AD331" i="1" s="1"/>
  <c r="N336" i="1"/>
  <c r="M336" i="1" s="1"/>
  <c r="AC336" i="1" s="1"/>
  <c r="AD336" i="1" s="1"/>
  <c r="N335" i="1"/>
  <c r="M335" i="1" s="1"/>
  <c r="AC335" i="1" s="1"/>
  <c r="AD335" i="1" s="1"/>
  <c r="N332" i="1"/>
  <c r="M332" i="1" s="1"/>
  <c r="AC332" i="1" s="1"/>
  <c r="AD332" i="1" s="1"/>
  <c r="N327" i="1"/>
  <c r="M327" i="1" s="1"/>
  <c r="AC327" i="1" s="1"/>
  <c r="AD327" i="1" s="1"/>
  <c r="N328" i="1"/>
  <c r="M328" i="1" s="1"/>
  <c r="AC328" i="1" s="1"/>
  <c r="AD328" i="1" s="1"/>
  <c r="W31" i="1"/>
  <c r="R461" i="1"/>
  <c r="S360" i="1"/>
  <c r="R360" i="1"/>
  <c r="S255" i="1"/>
  <c r="S261" i="1" s="1"/>
  <c r="R261" i="1"/>
  <c r="R210" i="1"/>
  <c r="R373" i="1"/>
  <c r="S262" i="1"/>
  <c r="R270" i="1"/>
  <c r="S212" i="1"/>
  <c r="R226" i="1"/>
  <c r="R244" i="1"/>
  <c r="S245" i="1"/>
  <c r="S254" i="1" s="1"/>
  <c r="R254" i="1"/>
  <c r="S486" i="1"/>
  <c r="S62" i="1"/>
  <c r="W377" i="1"/>
  <c r="W188" i="1"/>
  <c r="P36" i="1"/>
  <c r="R36" i="1"/>
  <c r="S36" i="1" s="1"/>
  <c r="Q36" i="1"/>
  <c r="Q11" i="1"/>
  <c r="I190" i="27"/>
  <c r="J111" i="27"/>
  <c r="J116" i="27"/>
  <c r="I128" i="27"/>
  <c r="J110" i="27"/>
  <c r="I127" i="27" s="1"/>
  <c r="J126" i="27"/>
  <c r="J76" i="27"/>
  <c r="I74" i="27"/>
  <c r="J74" i="27" s="1"/>
  <c r="I84" i="27" s="1"/>
  <c r="J84" i="27" s="1"/>
  <c r="T128" i="1"/>
  <c r="P31" i="1"/>
  <c r="P24" i="1"/>
  <c r="R471" i="1"/>
  <c r="S471" i="1" s="1"/>
  <c r="Q471" i="1"/>
  <c r="N134" i="1"/>
  <c r="N140" i="1"/>
  <c r="N152" i="1"/>
  <c r="N157" i="1"/>
  <c r="N160" i="1"/>
  <c r="N154" i="1"/>
  <c r="N144" i="1"/>
  <c r="N138" i="1"/>
  <c r="P471" i="1"/>
  <c r="P67" i="1"/>
  <c r="N159" i="1"/>
  <c r="P68" i="1"/>
  <c r="N26" i="1"/>
  <c r="M26" i="1" s="1"/>
  <c r="AC26" i="1" s="1"/>
  <c r="AD26" i="1" s="1"/>
  <c r="P53" i="1"/>
  <c r="N155" i="1"/>
  <c r="P106" i="1"/>
  <c r="N307" i="1"/>
  <c r="M307" i="1" s="1"/>
  <c r="AC307" i="1" s="1"/>
  <c r="AD307" i="1" s="1"/>
  <c r="N139" i="1"/>
  <c r="N141" i="1"/>
  <c r="P32" i="1"/>
  <c r="N142" i="1"/>
  <c r="N143" i="1"/>
  <c r="N149" i="1"/>
  <c r="N137" i="1"/>
  <c r="P99" i="1"/>
  <c r="N181" i="1"/>
  <c r="M181" i="1" s="1"/>
  <c r="AC181" i="1" s="1"/>
  <c r="AD181" i="1" s="1"/>
  <c r="N153" i="1"/>
  <c r="N147" i="1"/>
  <c r="N132" i="1"/>
  <c r="N27" i="1"/>
  <c r="M27" i="1" s="1"/>
  <c r="AC27" i="1" s="1"/>
  <c r="AD27" i="1" s="1"/>
  <c r="N145" i="1"/>
  <c r="P52" i="1"/>
  <c r="N471" i="1"/>
  <c r="N383" i="1"/>
  <c r="J98" i="27"/>
  <c r="I117" i="27" s="1"/>
  <c r="J117" i="27" s="1"/>
  <c r="I99" i="27"/>
  <c r="P480" i="1"/>
  <c r="P478" i="1"/>
  <c r="J112" i="27"/>
  <c r="J134" i="27" s="1"/>
  <c r="P479" i="1"/>
  <c r="W116" i="1"/>
  <c r="W426" i="1"/>
  <c r="P182" i="1"/>
  <c r="W182" i="1"/>
  <c r="R182" i="1"/>
  <c r="S182" i="1" s="1"/>
  <c r="W310" i="1"/>
  <c r="W54" i="1"/>
  <c r="W476" i="1"/>
  <c r="W374" i="1"/>
  <c r="W101" i="1"/>
  <c r="W92" i="1"/>
  <c r="W57" i="1"/>
  <c r="W285" i="1"/>
  <c r="W275" i="1"/>
  <c r="W192" i="1"/>
  <c r="W267" i="1"/>
  <c r="W230" i="1"/>
  <c r="W454" i="1"/>
  <c r="W499" i="1"/>
  <c r="W111" i="1"/>
  <c r="W238" i="1"/>
  <c r="W389" i="1"/>
  <c r="W58" i="1"/>
  <c r="W271" i="1"/>
  <c r="W345" i="1"/>
  <c r="W119" i="1"/>
  <c r="W118" i="1"/>
  <c r="W402" i="1"/>
  <c r="W235" i="1"/>
  <c r="W198" i="1"/>
  <c r="W276" i="1"/>
  <c r="W416" i="1"/>
  <c r="W414" i="1"/>
  <c r="W256" i="1"/>
  <c r="W191" i="1"/>
  <c r="W126" i="1"/>
  <c r="W323" i="1"/>
  <c r="W203" i="1"/>
  <c r="W5" i="1"/>
  <c r="W483" i="1"/>
  <c r="W453" i="1"/>
  <c r="W423" i="1"/>
  <c r="W434" i="1"/>
  <c r="W301" i="1"/>
  <c r="W284" i="1"/>
  <c r="W274" i="1"/>
  <c r="W196" i="1"/>
  <c r="W129" i="1"/>
  <c r="W160" i="1"/>
  <c r="W492" i="1"/>
  <c r="W170" i="1"/>
  <c r="W478" i="1"/>
  <c r="W56" i="1"/>
  <c r="W228" i="1"/>
  <c r="W197" i="1"/>
  <c r="W234" i="1"/>
  <c r="W125" i="1"/>
  <c r="W13" i="1"/>
  <c r="W444" i="1"/>
  <c r="W231" i="1"/>
  <c r="W447" i="1"/>
  <c r="W248" i="1"/>
  <c r="W189" i="1"/>
  <c r="W399" i="1"/>
  <c r="W113" i="1"/>
  <c r="W21" i="1"/>
  <c r="W443" i="1"/>
  <c r="W199" i="1"/>
  <c r="W130" i="1"/>
  <c r="W124" i="1"/>
  <c r="W108" i="1"/>
  <c r="W12" i="1"/>
  <c r="W494" i="1"/>
  <c r="W480" i="1"/>
  <c r="W475" i="1"/>
  <c r="W448" i="1"/>
  <c r="W406" i="1"/>
  <c r="W404" i="1"/>
  <c r="W398" i="1"/>
  <c r="W305" i="1"/>
  <c r="W296" i="1"/>
  <c r="W229" i="1"/>
  <c r="W319" i="1"/>
  <c r="W247" i="1"/>
  <c r="W405" i="1"/>
  <c r="W60" i="1"/>
  <c r="W451" i="1"/>
  <c r="W449" i="1"/>
  <c r="W439" i="1"/>
  <c r="W233" i="1"/>
  <c r="W195" i="1"/>
  <c r="W73" i="1"/>
  <c r="N503" i="1"/>
  <c r="M503" i="1" s="1"/>
  <c r="W487" i="1"/>
  <c r="W273" i="1"/>
  <c r="W286" i="1"/>
  <c r="W477" i="1"/>
  <c r="W442" i="1"/>
  <c r="W283" i="1"/>
  <c r="W446" i="1"/>
  <c r="W438" i="1"/>
  <c r="W262" i="1"/>
  <c r="W318" i="1"/>
  <c r="W462" i="1"/>
  <c r="W122" i="1"/>
  <c r="W433" i="1"/>
  <c r="W121" i="1"/>
  <c r="W110" i="1"/>
  <c r="W55" i="1"/>
  <c r="W36" i="1"/>
  <c r="W23" i="1"/>
  <c r="W18" i="1"/>
  <c r="W10" i="1"/>
  <c r="W498" i="1"/>
  <c r="W490" i="1"/>
  <c r="W460" i="1"/>
  <c r="W452" i="1"/>
  <c r="W445" i="1"/>
  <c r="W417" i="1"/>
  <c r="W252" i="1"/>
  <c r="W232" i="1"/>
  <c r="W227" i="1"/>
  <c r="W208" i="1"/>
  <c r="W174" i="1"/>
  <c r="W435" i="1"/>
  <c r="W93" i="1"/>
  <c r="W35" i="1"/>
  <c r="W211" i="1"/>
  <c r="W479" i="1"/>
  <c r="W95" i="1"/>
  <c r="W299" i="1"/>
  <c r="W272" i="1"/>
  <c r="W194" i="1"/>
  <c r="X373" i="1"/>
  <c r="W373" i="1" s="1"/>
  <c r="W401" i="1"/>
  <c r="W266" i="1"/>
  <c r="W338" i="1"/>
  <c r="W482" i="1"/>
  <c r="W255" i="1"/>
  <c r="W114" i="1"/>
  <c r="W395" i="1"/>
  <c r="W279" i="1"/>
  <c r="W61" i="1"/>
  <c r="Q311" i="1"/>
  <c r="W376" i="1"/>
  <c r="W403" i="1"/>
  <c r="W221" i="1"/>
  <c r="W427" i="1"/>
  <c r="W491" i="1"/>
  <c r="W500" i="1"/>
  <c r="W127" i="1"/>
  <c r="Q261" i="1"/>
  <c r="Q182" i="1"/>
  <c r="W87" i="1"/>
  <c r="W117" i="1"/>
  <c r="W112" i="1"/>
  <c r="W41" i="1"/>
  <c r="W30" i="1"/>
  <c r="W217" i="1"/>
  <c r="W204" i="1"/>
  <c r="W175" i="1"/>
  <c r="W162" i="1"/>
  <c r="S395" i="1"/>
  <c r="W241" i="1"/>
  <c r="W295" i="1"/>
  <c r="W51" i="1"/>
  <c r="W103" i="1"/>
  <c r="W368" i="1"/>
  <c r="W120" i="1"/>
  <c r="W115" i="1"/>
  <c r="W109" i="1"/>
  <c r="W104" i="1"/>
  <c r="W59" i="1"/>
  <c r="W53" i="1"/>
  <c r="W17" i="1"/>
  <c r="W497" i="1"/>
  <c r="W430" i="1"/>
  <c r="W428" i="1"/>
  <c r="W424" i="1"/>
  <c r="W422" i="1"/>
  <c r="W280" i="1"/>
  <c r="W265" i="1"/>
  <c r="W186" i="1"/>
  <c r="W169" i="1"/>
  <c r="W412" i="1"/>
  <c r="W288" i="1"/>
  <c r="W496" i="1"/>
  <c r="W94" i="1"/>
  <c r="W88" i="1"/>
  <c r="W77" i="1"/>
  <c r="W50" i="1"/>
  <c r="W38" i="1"/>
  <c r="W8" i="1"/>
  <c r="W297" i="1"/>
  <c r="W291" i="1"/>
  <c r="W269" i="1"/>
  <c r="W264" i="1"/>
  <c r="W257" i="1"/>
  <c r="W218" i="1"/>
  <c r="W184" i="1"/>
  <c r="W397" i="1"/>
  <c r="W83" i="1"/>
  <c r="W450" i="1"/>
  <c r="W379" i="1"/>
  <c r="X28" i="1"/>
  <c r="W28" i="1" s="1"/>
  <c r="W489" i="1"/>
  <c r="P310" i="1"/>
  <c r="K311" i="1"/>
  <c r="W210" i="1"/>
  <c r="W261" i="1"/>
  <c r="W201" i="1"/>
  <c r="X244" i="1"/>
  <c r="W244" i="1" s="1"/>
  <c r="W467" i="1"/>
  <c r="W437" i="1"/>
  <c r="W415" i="1"/>
  <c r="W413" i="1"/>
  <c r="W408" i="1"/>
  <c r="W259" i="1"/>
  <c r="W254" i="1"/>
  <c r="W464" i="1"/>
  <c r="W429" i="1"/>
  <c r="W216" i="1"/>
  <c r="W344" i="1"/>
  <c r="W236" i="1"/>
  <c r="W214" i="1"/>
  <c r="W200" i="1"/>
  <c r="W178" i="1"/>
  <c r="W172" i="1"/>
  <c r="W396" i="1"/>
  <c r="W320" i="1"/>
  <c r="W69" i="1"/>
  <c r="W64" i="1"/>
  <c r="W45" i="1"/>
  <c r="W16" i="1"/>
  <c r="W400" i="1"/>
  <c r="W263" i="1"/>
  <c r="W431" i="1"/>
  <c r="W363" i="1"/>
  <c r="W242" i="1"/>
  <c r="W52" i="1"/>
  <c r="W239" i="1"/>
  <c r="W4" i="1"/>
  <c r="W123" i="1"/>
  <c r="W106" i="1"/>
  <c r="W81" i="1"/>
  <c r="W20" i="1"/>
  <c r="W11" i="1"/>
  <c r="W6" i="1"/>
  <c r="W493" i="1"/>
  <c r="W463" i="1"/>
  <c r="W418" i="1"/>
  <c r="W436" i="1"/>
  <c r="W385" i="1"/>
  <c r="W304" i="1"/>
  <c r="W321" i="1"/>
  <c r="W209" i="1"/>
  <c r="W306" i="1"/>
  <c r="W394" i="1"/>
  <c r="K509" i="1"/>
  <c r="W300" i="1"/>
  <c r="W246" i="1"/>
  <c r="W48" i="1"/>
  <c r="W314" i="1"/>
  <c r="W411" i="1"/>
  <c r="W382" i="1"/>
  <c r="W375" i="1"/>
  <c r="W260" i="1"/>
  <c r="P270" i="1"/>
  <c r="S311" i="1"/>
  <c r="W206" i="1"/>
  <c r="W190" i="1"/>
  <c r="W316" i="1"/>
  <c r="Q54" i="1"/>
  <c r="W193" i="1"/>
  <c r="W63" i="1"/>
  <c r="X508" i="1"/>
  <c r="W508" i="1"/>
  <c r="W249" i="1"/>
  <c r="P34" i="1"/>
  <c r="W474" i="1"/>
  <c r="W441" i="1"/>
  <c r="W391" i="1"/>
  <c r="R509" i="1"/>
  <c r="Q505" i="1"/>
  <c r="W212" i="1"/>
  <c r="W367" i="1"/>
  <c r="W90" i="1"/>
  <c r="W24" i="1"/>
  <c r="W383" i="1"/>
  <c r="W341" i="1"/>
  <c r="W223" i="1"/>
  <c r="W213" i="1"/>
  <c r="W205" i="1"/>
  <c r="W163" i="1"/>
  <c r="W168" i="1"/>
  <c r="W180" i="1"/>
  <c r="W74" i="1"/>
  <c r="W340" i="1"/>
  <c r="W313" i="1"/>
  <c r="W219" i="1"/>
  <c r="W421" i="1"/>
  <c r="K360" i="1"/>
  <c r="K373" i="1"/>
  <c r="P373" i="1" s="1"/>
  <c r="W393" i="1"/>
  <c r="W459" i="1"/>
  <c r="W387" i="1"/>
  <c r="W294" i="1"/>
  <c r="W243" i="1"/>
  <c r="W253" i="1"/>
  <c r="W302" i="1"/>
  <c r="W360" i="1"/>
  <c r="W107" i="1"/>
  <c r="W173" i="1"/>
  <c r="W79" i="1"/>
  <c r="W287" i="1"/>
  <c r="W465" i="1"/>
  <c r="W515" i="1"/>
  <c r="W371" i="1"/>
  <c r="W72" i="1"/>
  <c r="T505" i="1"/>
  <c r="W458" i="1"/>
  <c r="W298" i="1"/>
  <c r="W293" i="1"/>
  <c r="W258" i="1"/>
  <c r="W251" i="1"/>
  <c r="W237" i="1"/>
  <c r="W220" i="1"/>
  <c r="W215" i="1"/>
  <c r="W202" i="1"/>
  <c r="W392" i="1"/>
  <c r="W32" i="1"/>
  <c r="W308" i="1"/>
  <c r="W420" i="1"/>
  <c r="W407" i="1"/>
  <c r="X372" i="1"/>
  <c r="W372" i="1" s="1"/>
  <c r="W419" i="1"/>
  <c r="S520" i="1"/>
  <c r="R54" i="1"/>
  <c r="S408" i="1"/>
  <c r="Q270" i="1"/>
  <c r="S458" i="1"/>
  <c r="R505" i="1"/>
  <c r="P210" i="1"/>
  <c r="X226" i="1"/>
  <c r="W226" i="1" s="1"/>
  <c r="X27" i="1"/>
  <c r="W27" i="1" s="1"/>
  <c r="W270" i="1"/>
  <c r="S201" i="1"/>
  <c r="X26" i="1"/>
  <c r="W26" i="1" s="1"/>
  <c r="W245" i="1"/>
  <c r="W207" i="1"/>
  <c r="W166" i="1"/>
  <c r="W159" i="1"/>
  <c r="X365" i="1"/>
  <c r="W365" i="1" s="1"/>
  <c r="W165" i="1"/>
  <c r="W322" i="1"/>
  <c r="S202" i="1"/>
  <c r="W25" i="1"/>
  <c r="R311" i="1"/>
  <c r="W268" i="1"/>
  <c r="X362" i="1"/>
  <c r="W362" i="1" s="1"/>
  <c r="W380" i="1"/>
  <c r="S54" i="1"/>
  <c r="W290" i="1"/>
  <c r="W289" i="1"/>
  <c r="W91" i="1"/>
  <c r="W390" i="1"/>
  <c r="W488" i="1"/>
  <c r="T509" i="1"/>
  <c r="W89" i="1"/>
  <c r="W84" i="1"/>
  <c r="W78" i="1"/>
  <c r="W70" i="1"/>
  <c r="W66" i="1"/>
  <c r="W46" i="1"/>
  <c r="W39" i="1"/>
  <c r="W34" i="1"/>
  <c r="T44" i="1"/>
  <c r="W516" i="1"/>
  <c r="W510" i="1"/>
  <c r="W339" i="1"/>
  <c r="W312" i="1"/>
  <c r="W410" i="1"/>
  <c r="W99" i="1"/>
  <c r="W342" i="1"/>
  <c r="W388" i="1"/>
  <c r="W386" i="1"/>
  <c r="W378" i="1"/>
  <c r="W222" i="1"/>
  <c r="W468" i="1"/>
  <c r="W440" i="1"/>
  <c r="S290" i="1"/>
  <c r="W71" i="1"/>
  <c r="W511" i="1"/>
  <c r="W176" i="1"/>
  <c r="W82" i="1"/>
  <c r="W15" i="1"/>
  <c r="W514" i="1"/>
  <c r="T486" i="1"/>
  <c r="W337" i="1"/>
  <c r="W179" i="1"/>
  <c r="W167" i="1"/>
  <c r="W466" i="1"/>
  <c r="W473" i="1"/>
  <c r="W519" i="1"/>
  <c r="W86" i="1"/>
  <c r="W76" i="1"/>
  <c r="W68" i="1"/>
  <c r="W62" i="1"/>
  <c r="W49" i="1"/>
  <c r="W37" i="1"/>
  <c r="W14" i="1"/>
  <c r="T7" i="1"/>
  <c r="W513" i="1"/>
  <c r="W472" i="1"/>
  <c r="W343" i="1"/>
  <c r="W317" i="1"/>
  <c r="W97" i="1"/>
  <c r="W315" i="1"/>
  <c r="W105" i="1"/>
  <c r="W100" i="1"/>
  <c r="W85" i="1"/>
  <c r="W80" i="1"/>
  <c r="W75" i="1"/>
  <c r="W67" i="1"/>
  <c r="W47" i="1"/>
  <c r="W40" i="1"/>
  <c r="W9" i="1"/>
  <c r="W518" i="1"/>
  <c r="W512" i="1"/>
  <c r="W481" i="1"/>
  <c r="W177" i="1"/>
  <c r="W171" i="1"/>
  <c r="W164" i="1"/>
  <c r="P504" i="1"/>
  <c r="N369" i="1"/>
  <c r="M369" i="1" s="1"/>
  <c r="AC369" i="1" s="1"/>
  <c r="AD369" i="1" s="1"/>
  <c r="N68" i="1"/>
  <c r="M68" i="1" s="1"/>
  <c r="AC68" i="1" s="1"/>
  <c r="AD68" i="1" s="1"/>
  <c r="N24" i="1"/>
  <c r="M24" i="1" s="1"/>
  <c r="AC24" i="1" s="1"/>
  <c r="AD24" i="1" s="1"/>
  <c r="N305" i="1"/>
  <c r="M305" i="1" s="1"/>
  <c r="AC305" i="1" s="1"/>
  <c r="AD305" i="1" s="1"/>
  <c r="N52" i="1"/>
  <c r="M52" i="1" s="1"/>
  <c r="AC52" i="1" s="1"/>
  <c r="AD52" i="1" s="1"/>
  <c r="N12" i="1"/>
  <c r="M12" i="1" s="1"/>
  <c r="AC12" i="1" s="1"/>
  <c r="AD12" i="1" s="1"/>
  <c r="N31" i="1"/>
  <c r="M31" i="1" s="1"/>
  <c r="AC31" i="1" s="1"/>
  <c r="AD31" i="1" s="1"/>
  <c r="N16" i="1"/>
  <c r="M16" i="1" s="1"/>
  <c r="AC16" i="1" s="1"/>
  <c r="AD16" i="1" s="1"/>
  <c r="N368" i="1"/>
  <c r="M368" i="1" s="1"/>
  <c r="AC368" i="1" s="1"/>
  <c r="AD368" i="1" s="1"/>
  <c r="N18" i="1"/>
  <c r="M18" i="1" s="1"/>
  <c r="AC18" i="1" s="1"/>
  <c r="AD18" i="1" s="1"/>
  <c r="N507" i="1"/>
  <c r="N339" i="1"/>
  <c r="M339" i="1" s="1"/>
  <c r="AC339" i="1" s="1"/>
  <c r="AD339" i="1" s="1"/>
  <c r="P520" i="1"/>
  <c r="Q520" i="1"/>
  <c r="R455" i="1"/>
  <c r="S426" i="1"/>
  <c r="Q201" i="1"/>
  <c r="Q210" i="1"/>
  <c r="Q34" i="1"/>
  <c r="I35" i="1"/>
  <c r="K35" i="1" s="1"/>
  <c r="P35" i="1" s="1"/>
  <c r="J383" i="1"/>
  <c r="S376" i="1"/>
  <c r="P221" i="1"/>
  <c r="S213" i="1"/>
  <c r="W161" i="1"/>
  <c r="N150" i="1"/>
  <c r="R520" i="1"/>
  <c r="N186" i="1"/>
  <c r="M186" i="1" s="1"/>
  <c r="AC186" i="1" s="1"/>
  <c r="AD186" i="1" s="1"/>
  <c r="N102" i="1"/>
  <c r="M102" i="1" s="1"/>
  <c r="AC102" i="1" s="1"/>
  <c r="AD102" i="1" s="1"/>
  <c r="R201" i="1"/>
  <c r="S505" i="1"/>
  <c r="N36" i="1"/>
  <c r="M36" i="1" s="1"/>
  <c r="AC36" i="1" s="1"/>
  <c r="AD36" i="1" s="1"/>
  <c r="N362" i="1"/>
  <c r="M362" i="1" s="1"/>
  <c r="AC362" i="1" s="1"/>
  <c r="AD362" i="1" s="1"/>
  <c r="N361" i="1"/>
  <c r="M361" i="1" s="1"/>
  <c r="AC361" i="1" s="1"/>
  <c r="AD361" i="1" s="1"/>
  <c r="X507" i="1"/>
  <c r="W507" i="1" s="1"/>
  <c r="W187" i="1"/>
  <c r="T520" i="1"/>
  <c r="T495" i="1"/>
  <c r="X369" i="1"/>
  <c r="W369" i="1" s="1"/>
  <c r="W470" i="1"/>
  <c r="R290" i="1"/>
  <c r="T384" i="1"/>
  <c r="T455" i="1"/>
  <c r="J25" i="1"/>
  <c r="W409" i="1"/>
  <c r="W96" i="1"/>
  <c r="X361" i="1"/>
  <c r="W361" i="1" s="1"/>
  <c r="W65" i="1"/>
  <c r="W517" i="1"/>
  <c r="T461" i="1"/>
  <c r="W381" i="1"/>
  <c r="W292" i="1"/>
  <c r="W250" i="1"/>
  <c r="N146" i="1"/>
  <c r="N40" i="1"/>
  <c r="M40" i="1" s="1"/>
  <c r="AC40" i="1" s="1"/>
  <c r="AD40" i="1" s="1"/>
  <c r="N338" i="1"/>
  <c r="M338" i="1" s="1"/>
  <c r="AC338" i="1" s="1"/>
  <c r="AD338" i="1" s="1"/>
  <c r="N164" i="1"/>
  <c r="N14" i="1"/>
  <c r="M14" i="1" s="1"/>
  <c r="AC14" i="1" s="1"/>
  <c r="AD14" i="1" s="1"/>
  <c r="N319" i="1"/>
  <c r="M319" i="1" s="1"/>
  <c r="AC319" i="1" s="1"/>
  <c r="AD319" i="1" s="1"/>
  <c r="AD30" i="1"/>
  <c r="N34" i="1"/>
  <c r="M34" i="1" s="1"/>
  <c r="AC34" i="1" s="1"/>
  <c r="AD34" i="1" s="1"/>
  <c r="N170" i="1"/>
  <c r="M170" i="1" s="1"/>
  <c r="AC170" i="1" s="1"/>
  <c r="AD170" i="1" s="1"/>
  <c r="N337" i="1"/>
  <c r="M337" i="1" s="1"/>
  <c r="AC337" i="1" s="1"/>
  <c r="AD337" i="1" s="1"/>
  <c r="N342" i="1"/>
  <c r="M342" i="1" s="1"/>
  <c r="AC342" i="1" s="1"/>
  <c r="AD342" i="1" s="1"/>
  <c r="N308" i="1"/>
  <c r="M308" i="1" s="1"/>
  <c r="AC308" i="1" s="1"/>
  <c r="AD308" i="1" s="1"/>
  <c r="N317" i="1"/>
  <c r="M317" i="1" s="1"/>
  <c r="N38" i="1"/>
  <c r="M38" i="1" s="1"/>
  <c r="AC38" i="1" s="1"/>
  <c r="AD38" i="1" s="1"/>
  <c r="N321" i="1"/>
  <c r="M321" i="1" s="1"/>
  <c r="AC321" i="1" s="1"/>
  <c r="AD321" i="1" s="1"/>
  <c r="N324" i="1"/>
  <c r="M324" i="1" s="1"/>
  <c r="AC324" i="1" s="1"/>
  <c r="AD324" i="1" s="1"/>
  <c r="N135" i="1"/>
  <c r="N148" i="1"/>
  <c r="N104" i="1"/>
  <c r="M104" i="1" s="1"/>
  <c r="AC104" i="1" s="1"/>
  <c r="AD104" i="1" s="1"/>
  <c r="N182" i="1"/>
  <c r="M182" i="1" s="1"/>
  <c r="AC182" i="1" s="1"/>
  <c r="AD182" i="1" s="1"/>
  <c r="N21" i="1"/>
  <c r="M21" i="1" s="1"/>
  <c r="AC21" i="1" s="1"/>
  <c r="AD21" i="1" s="1"/>
  <c r="N151" i="1"/>
  <c r="N42" i="1"/>
  <c r="M42" i="1" s="1"/>
  <c r="N41" i="1"/>
  <c r="M41" i="1" s="1"/>
  <c r="AC41" i="1" s="1"/>
  <c r="AD41" i="1" s="1"/>
  <c r="N320" i="1"/>
  <c r="M320" i="1" s="1"/>
  <c r="AC320" i="1" s="1"/>
  <c r="AD320" i="1" s="1"/>
  <c r="N168" i="1"/>
  <c r="N133" i="1"/>
  <c r="N28" i="1"/>
  <c r="M28" i="1" s="1"/>
  <c r="AC28" i="1" s="1"/>
  <c r="AD28" i="1" s="1"/>
  <c r="N105" i="1"/>
  <c r="M105" i="1" s="1"/>
  <c r="AC105" i="1" s="1"/>
  <c r="AD105" i="1" s="1"/>
  <c r="N508" i="1"/>
  <c r="N184" i="1"/>
  <c r="M184" i="1" s="1"/>
  <c r="AC184" i="1" s="1"/>
  <c r="AD184" i="1" s="1"/>
  <c r="N372" i="1"/>
  <c r="M372" i="1" s="1"/>
  <c r="AC372" i="1" s="1"/>
  <c r="AD372" i="1" s="1"/>
  <c r="N343" i="1"/>
  <c r="M343" i="1" s="1"/>
  <c r="AC343" i="1" s="1"/>
  <c r="AD343" i="1" s="1"/>
  <c r="N8" i="1"/>
  <c r="M8" i="1" s="1"/>
  <c r="AC8" i="1" s="1"/>
  <c r="AD8" i="1" s="1"/>
  <c r="N185" i="1"/>
  <c r="M185" i="1" s="1"/>
  <c r="AC185" i="1" s="1"/>
  <c r="AD185" i="1" s="1"/>
  <c r="N9" i="1"/>
  <c r="M9" i="1" s="1"/>
  <c r="AC9" i="1" s="1"/>
  <c r="AD9" i="1" s="1"/>
  <c r="N345" i="1"/>
  <c r="M345" i="1" s="1"/>
  <c r="AC345" i="1" s="1"/>
  <c r="AD345" i="1" s="1"/>
  <c r="N502" i="1"/>
  <c r="M502" i="1" s="1"/>
  <c r="N318" i="1"/>
  <c r="M318" i="1" s="1"/>
  <c r="AC318" i="1" s="1"/>
  <c r="AD318" i="1" s="1"/>
  <c r="N17" i="1"/>
  <c r="M17" i="1" s="1"/>
  <c r="AC17" i="1" s="1"/>
  <c r="AD17" i="1" s="1"/>
  <c r="N344" i="1"/>
  <c r="M344" i="1" s="1"/>
  <c r="AC344" i="1" s="1"/>
  <c r="AD344" i="1" s="1"/>
  <c r="N367" i="1"/>
  <c r="M367" i="1" s="1"/>
  <c r="AC367" i="1" s="1"/>
  <c r="AD367" i="1" s="1"/>
  <c r="N100" i="1"/>
  <c r="M100" i="1" s="1"/>
  <c r="AC100" i="1" s="1"/>
  <c r="AD100" i="1" s="1"/>
  <c r="N15" i="1"/>
  <c r="M15" i="1" s="1"/>
  <c r="AC15" i="1" s="1"/>
  <c r="AD15" i="1" s="1"/>
  <c r="N67" i="1"/>
  <c r="M67" i="1" s="1"/>
  <c r="AC67" i="1" s="1"/>
  <c r="AD67" i="1" s="1"/>
  <c r="N13" i="1"/>
  <c r="M13" i="1" s="1"/>
  <c r="AC13" i="1" s="1"/>
  <c r="AD13" i="1" s="1"/>
  <c r="N39" i="1"/>
  <c r="M39" i="1" s="1"/>
  <c r="AC39" i="1" s="1"/>
  <c r="AD39" i="1" s="1"/>
  <c r="N340" i="1"/>
  <c r="M340" i="1" s="1"/>
  <c r="AC340" i="1" s="1"/>
  <c r="AD340" i="1" s="1"/>
  <c r="N363" i="1"/>
  <c r="M363" i="1" s="1"/>
  <c r="AC363" i="1" s="1"/>
  <c r="AD363" i="1" s="1"/>
  <c r="N371" i="1"/>
  <c r="M371" i="1" s="1"/>
  <c r="AC371" i="1" s="1"/>
  <c r="AD371" i="1" s="1"/>
  <c r="N166" i="1"/>
  <c r="N20" i="1"/>
  <c r="M20" i="1" s="1"/>
  <c r="AC20" i="1" s="1"/>
  <c r="AD20" i="1" s="1"/>
  <c r="N365" i="1"/>
  <c r="M365" i="1" s="1"/>
  <c r="AC365" i="1" s="1"/>
  <c r="AD365" i="1" s="1"/>
  <c r="N504" i="1"/>
  <c r="M504" i="1" s="1"/>
  <c r="N11" i="1"/>
  <c r="M11" i="1" s="1"/>
  <c r="AC11" i="1" s="1"/>
  <c r="AD11" i="1" s="1"/>
  <c r="N310" i="1"/>
  <c r="M310" i="1" s="1"/>
  <c r="AC310" i="1" s="1"/>
  <c r="AD310" i="1" s="1"/>
  <c r="N165" i="1"/>
  <c r="N37" i="1"/>
  <c r="M37" i="1" s="1"/>
  <c r="AC37" i="1" s="1"/>
  <c r="AD37" i="1" s="1"/>
  <c r="N136" i="1"/>
  <c r="N341" i="1"/>
  <c r="M341" i="1" s="1"/>
  <c r="AC341" i="1" s="1"/>
  <c r="AD341" i="1" s="1"/>
  <c r="N167" i="1"/>
  <c r="N323" i="1"/>
  <c r="M323" i="1" s="1"/>
  <c r="AC323" i="1" s="1"/>
  <c r="AD323" i="1" s="1"/>
  <c r="N322" i="1"/>
  <c r="M322" i="1" s="1"/>
  <c r="AC322" i="1" s="1"/>
  <c r="AD322" i="1" s="1"/>
  <c r="N10" i="1"/>
  <c r="M10" i="1" s="1"/>
  <c r="AC10" i="1" s="1"/>
  <c r="AD10" i="1" s="1"/>
  <c r="N43" i="1"/>
  <c r="M43" i="1" s="1"/>
  <c r="N221" i="1"/>
  <c r="M221" i="1" s="1"/>
  <c r="AC221" i="1" s="1"/>
  <c r="AD221" i="1" s="1"/>
  <c r="N25" i="1"/>
  <c r="M25" i="1" s="1"/>
  <c r="AC25" i="1" s="1"/>
  <c r="AD25" i="1" s="1"/>
  <c r="N156" i="1"/>
  <c r="J44" i="1" l="1"/>
  <c r="P25" i="1"/>
  <c r="Q25" i="1"/>
  <c r="S509" i="1"/>
  <c r="Q377" i="1"/>
  <c r="Q381" i="1"/>
  <c r="P377" i="1"/>
  <c r="Q382" i="1"/>
  <c r="P382" i="1"/>
  <c r="P387" i="1"/>
  <c r="P391" i="1"/>
  <c r="Q379" i="1"/>
  <c r="Q389" i="1"/>
  <c r="P381" i="1"/>
  <c r="P379" i="1"/>
  <c r="P392" i="1"/>
  <c r="Q393" i="1"/>
  <c r="P393" i="1"/>
  <c r="P389" i="1"/>
  <c r="P388" i="1"/>
  <c r="Q392" i="1"/>
  <c r="Q387" i="1"/>
  <c r="M378" i="1"/>
  <c r="AC378" i="1" s="1"/>
  <c r="AD378" i="1" s="1"/>
  <c r="M381" i="1"/>
  <c r="AC381" i="1" s="1"/>
  <c r="AD381" i="1" s="1"/>
  <c r="M383" i="1"/>
  <c r="AC383" i="1" s="1"/>
  <c r="AD383" i="1" s="1"/>
  <c r="M389" i="1"/>
  <c r="AC389" i="1" s="1"/>
  <c r="AD389" i="1" s="1"/>
  <c r="M392" i="1"/>
  <c r="AC392" i="1" s="1"/>
  <c r="AD392" i="1" s="1"/>
  <c r="M387" i="1"/>
  <c r="AC387" i="1" s="1"/>
  <c r="AD387" i="1" s="1"/>
  <c r="M388" i="1"/>
  <c r="AC388" i="1" s="1"/>
  <c r="AD388" i="1" s="1"/>
  <c r="M391" i="1"/>
  <c r="AC391" i="1" s="1"/>
  <c r="AD391" i="1" s="1"/>
  <c r="M393" i="1"/>
  <c r="AC393" i="1" s="1"/>
  <c r="AD393" i="1" s="1"/>
  <c r="S63" i="1"/>
  <c r="S64" i="1" s="1"/>
  <c r="S65" i="1" s="1"/>
  <c r="S66" i="1" s="1"/>
  <c r="S67" i="1" s="1"/>
  <c r="S68" i="1" s="1"/>
  <c r="S69" i="1" s="1"/>
  <c r="S70" i="1" s="1"/>
  <c r="S71" i="1" s="1"/>
  <c r="S72" i="1" s="1"/>
  <c r="S73" i="1" s="1"/>
  <c r="S74" i="1" s="1"/>
  <c r="S75" i="1" s="1"/>
  <c r="S76" i="1" s="1"/>
  <c r="S77" i="1" s="1"/>
  <c r="S78" i="1" s="1"/>
  <c r="S79" i="1" s="1"/>
  <c r="S80" i="1" s="1"/>
  <c r="S81" i="1" s="1"/>
  <c r="S82" i="1" s="1"/>
  <c r="S83" i="1" s="1"/>
  <c r="S84" i="1" s="1"/>
  <c r="S85" i="1" s="1"/>
  <c r="S86" i="1" s="1"/>
  <c r="S87" i="1" s="1"/>
  <c r="S88" i="1" s="1"/>
  <c r="S89" i="1" s="1"/>
  <c r="S90" i="1" s="1"/>
  <c r="S91" i="1" s="1"/>
  <c r="S92" i="1" s="1"/>
  <c r="S93" i="1" s="1"/>
  <c r="S94" i="1" s="1"/>
  <c r="S95" i="1" s="1"/>
  <c r="S96" i="1" s="1"/>
  <c r="S97" i="1" s="1"/>
  <c r="S98" i="1" s="1"/>
  <c r="S99" i="1" s="1"/>
  <c r="S100" i="1" s="1"/>
  <c r="S101" i="1" s="1"/>
  <c r="S102" i="1" s="1"/>
  <c r="S103" i="1" s="1"/>
  <c r="S104" i="1" s="1"/>
  <c r="S105" i="1" s="1"/>
  <c r="S106" i="1" s="1"/>
  <c r="S107" i="1" s="1"/>
  <c r="M508" i="1"/>
  <c r="AC508" i="1" s="1"/>
  <c r="AD508" i="1" s="1"/>
  <c r="M507" i="1"/>
  <c r="AC507" i="1" s="1"/>
  <c r="AD507" i="1" s="1"/>
  <c r="M471" i="1"/>
  <c r="AC471" i="1" s="1"/>
  <c r="AD471" i="1" s="1"/>
  <c r="R387" i="1"/>
  <c r="S387" i="1" s="1"/>
  <c r="R391" i="1"/>
  <c r="S391" i="1" s="1"/>
  <c r="R388" i="1"/>
  <c r="S388" i="1" s="1"/>
  <c r="J394" i="1"/>
  <c r="Q394" i="1" s="1"/>
  <c r="J384" i="1"/>
  <c r="R378" i="1"/>
  <c r="S378" i="1" s="1"/>
  <c r="R486" i="1"/>
  <c r="S226" i="1"/>
  <c r="S210" i="1"/>
  <c r="S244" i="1"/>
  <c r="S461" i="1"/>
  <c r="AC317" i="1"/>
  <c r="AD317" i="1" s="1"/>
  <c r="X461" i="1"/>
  <c r="W461" i="1" s="1"/>
  <c r="X455" i="1"/>
  <c r="W455" i="1" s="1"/>
  <c r="X384" i="1"/>
  <c r="W384" i="1" s="1"/>
  <c r="X128" i="1"/>
  <c r="W128" i="1" s="1"/>
  <c r="X486" i="1"/>
  <c r="W486" i="1" s="1"/>
  <c r="X520" i="1"/>
  <c r="W520" i="1" s="1"/>
  <c r="X505" i="1"/>
  <c r="W505" i="1" s="1"/>
  <c r="X495" i="1"/>
  <c r="W495" i="1" s="1"/>
  <c r="I132" i="27"/>
  <c r="J132" i="27" s="1"/>
  <c r="X7" i="1"/>
  <c r="W7" i="1" s="1"/>
  <c r="J127" i="27"/>
  <c r="J190" i="27"/>
  <c r="I166" i="27"/>
  <c r="J166" i="27" s="1"/>
  <c r="J167" i="27" s="1"/>
  <c r="I170" i="27" s="1"/>
  <c r="J170" i="27" s="1"/>
  <c r="N382" i="1"/>
  <c r="M382" i="1" s="1"/>
  <c r="AC382" i="1" s="1"/>
  <c r="AD382" i="1" s="1"/>
  <c r="N32" i="1"/>
  <c r="M32" i="1" s="1"/>
  <c r="AC32" i="1" s="1"/>
  <c r="AD32" i="1" s="1"/>
  <c r="P23" i="1"/>
  <c r="I44" i="1"/>
  <c r="K44" i="1" s="1"/>
  <c r="N23" i="1"/>
  <c r="M23" i="1" s="1"/>
  <c r="AC23" i="1" s="1"/>
  <c r="AD23" i="1" s="1"/>
  <c r="N99" i="1"/>
  <c r="M99" i="1" s="1"/>
  <c r="AC99" i="1" s="1"/>
  <c r="AD99" i="1" s="1"/>
  <c r="N53" i="1"/>
  <c r="M53" i="1" s="1"/>
  <c r="AC53" i="1" s="1"/>
  <c r="AD53" i="1" s="1"/>
  <c r="J133" i="27"/>
  <c r="I140" i="27" s="1"/>
  <c r="J140" i="27" s="1"/>
  <c r="I136" i="27"/>
  <c r="J128" i="27"/>
  <c r="P378" i="1"/>
  <c r="N377" i="1"/>
  <c r="M377" i="1" s="1"/>
  <c r="AC377" i="1" s="1"/>
  <c r="AD377" i="1" s="1"/>
  <c r="K131" i="1"/>
  <c r="R63" i="1"/>
  <c r="Q63" i="1"/>
  <c r="N379" i="1"/>
  <c r="M379" i="1" s="1"/>
  <c r="AC379" i="1" s="1"/>
  <c r="AD379" i="1" s="1"/>
  <c r="I311" i="1"/>
  <c r="P307" i="1"/>
  <c r="J99" i="27"/>
  <c r="I118" i="27" s="1"/>
  <c r="J118" i="27" s="1"/>
  <c r="I100" i="27"/>
  <c r="I161" i="1"/>
  <c r="S455" i="1"/>
  <c r="X44" i="1"/>
  <c r="W44" i="1" s="1"/>
  <c r="X509" i="1"/>
  <c r="W509" i="1" s="1"/>
  <c r="N35" i="1"/>
  <c r="M35" i="1" s="1"/>
  <c r="AC35" i="1" s="1"/>
  <c r="AD35" i="1" s="1"/>
  <c r="R25" i="1"/>
  <c r="R44" i="1" s="1"/>
  <c r="Q383" i="1"/>
  <c r="R383" i="1"/>
  <c r="S383" i="1" s="1"/>
  <c r="P383" i="1"/>
  <c r="Q384" i="1" l="1"/>
  <c r="Q360" i="1"/>
  <c r="P360" i="1"/>
  <c r="S394" i="1"/>
  <c r="R394" i="1"/>
  <c r="S384" i="1"/>
  <c r="K158" i="1"/>
  <c r="K54" i="1"/>
  <c r="K161" i="1"/>
  <c r="J146" i="27"/>
  <c r="J147" i="27" s="1"/>
  <c r="I129" i="27"/>
  <c r="J129" i="27" s="1"/>
  <c r="I137" i="27" s="1"/>
  <c r="J137" i="27" s="1"/>
  <c r="J172" i="27"/>
  <c r="J136" i="27"/>
  <c r="I139" i="27" s="1"/>
  <c r="J139" i="27" s="1"/>
  <c r="J113" i="27"/>
  <c r="I114" i="27" s="1"/>
  <c r="J114" i="27" s="1"/>
  <c r="I135" i="27"/>
  <c r="J135" i="27" s="1"/>
  <c r="P311" i="1"/>
  <c r="N131" i="1"/>
  <c r="P54" i="1"/>
  <c r="J100" i="27"/>
  <c r="I119" i="27" s="1"/>
  <c r="J119" i="27" s="1"/>
  <c r="I101" i="27"/>
  <c r="S25" i="1"/>
  <c r="S44" i="1" s="1"/>
  <c r="R384" i="1"/>
  <c r="I194" i="27" l="1"/>
  <c r="F193" i="27"/>
  <c r="I143" i="27"/>
  <c r="I148" i="27"/>
  <c r="J148" i="27" s="1"/>
  <c r="I145" i="27"/>
  <c r="J145" i="27" s="1"/>
  <c r="J178" i="27"/>
  <c r="I186" i="27"/>
  <c r="K227" i="1"/>
  <c r="K239" i="1"/>
  <c r="K237" i="1"/>
  <c r="K242" i="1"/>
  <c r="K231" i="1"/>
  <c r="K229" i="1"/>
  <c r="K234" i="1"/>
  <c r="K243" i="1"/>
  <c r="K230" i="1"/>
  <c r="K236" i="1"/>
  <c r="K241" i="1"/>
  <c r="K228" i="1"/>
  <c r="K233" i="1"/>
  <c r="K238" i="1"/>
  <c r="K240" i="1"/>
  <c r="K235" i="1"/>
  <c r="K232" i="1"/>
  <c r="J101" i="27"/>
  <c r="I120" i="27" s="1"/>
  <c r="J120" i="27" s="1"/>
  <c r="I103" i="27"/>
  <c r="J103" i="27" s="1"/>
  <c r="I123" i="27" s="1"/>
  <c r="J123" i="27" s="1"/>
  <c r="K244" i="1" l="1"/>
  <c r="I244" i="1"/>
  <c r="I193" i="27"/>
  <c r="J193" i="27" s="1"/>
  <c r="J143" i="27"/>
  <c r="I149" i="27"/>
  <c r="J149" i="27" s="1"/>
  <c r="I150" i="27"/>
  <c r="J150" i="27" s="1"/>
  <c r="R55" i="1"/>
  <c r="S55" i="1" s="1"/>
  <c r="J61" i="1"/>
  <c r="Q55" i="1"/>
  <c r="Q60" i="1"/>
  <c r="R60" i="1"/>
  <c r="S60" i="1" s="1"/>
  <c r="R56" i="1"/>
  <c r="S56" i="1" s="1"/>
  <c r="Q56" i="1"/>
  <c r="J50" i="1"/>
  <c r="J47" i="1"/>
  <c r="J46" i="1"/>
  <c r="J48" i="1"/>
  <c r="J49" i="1"/>
  <c r="Q45" i="1"/>
  <c r="R45" i="1"/>
  <c r="S45" i="1" s="1"/>
  <c r="J5" i="1"/>
  <c r="P4" i="1"/>
  <c r="Q4" i="1"/>
  <c r="Q57" i="1"/>
  <c r="R57" i="1"/>
  <c r="S57" i="1" s="1"/>
  <c r="Q58" i="1"/>
  <c r="R58" i="1"/>
  <c r="S58" i="1" s="1"/>
  <c r="Q59" i="1"/>
  <c r="R59" i="1"/>
  <c r="S59" i="1" s="1"/>
  <c r="K171" i="1"/>
  <c r="J201" i="27"/>
  <c r="P240" i="1"/>
  <c r="N240" i="1"/>
  <c r="M240" i="1" s="1"/>
  <c r="AC240" i="1" s="1"/>
  <c r="AD240" i="1" s="1"/>
  <c r="N234" i="1"/>
  <c r="M234" i="1" s="1"/>
  <c r="AC234" i="1" s="1"/>
  <c r="AD234" i="1" s="1"/>
  <c r="P234" i="1"/>
  <c r="N238" i="1"/>
  <c r="M238" i="1" s="1"/>
  <c r="AC238" i="1" s="1"/>
  <c r="AD238" i="1" s="1"/>
  <c r="P238" i="1"/>
  <c r="N229" i="1"/>
  <c r="M229" i="1" s="1"/>
  <c r="AC229" i="1" s="1"/>
  <c r="AD229" i="1" s="1"/>
  <c r="P229" i="1"/>
  <c r="N233" i="1"/>
  <c r="M233" i="1" s="1"/>
  <c r="AC233" i="1" s="1"/>
  <c r="AD233" i="1" s="1"/>
  <c r="P233" i="1"/>
  <c r="N231" i="1"/>
  <c r="M231" i="1" s="1"/>
  <c r="AC231" i="1" s="1"/>
  <c r="AD231" i="1" s="1"/>
  <c r="P231" i="1"/>
  <c r="N228" i="1"/>
  <c r="M228" i="1" s="1"/>
  <c r="AC228" i="1" s="1"/>
  <c r="AD228" i="1" s="1"/>
  <c r="P228" i="1"/>
  <c r="N242" i="1"/>
  <c r="M242" i="1" s="1"/>
  <c r="AC242" i="1" s="1"/>
  <c r="AD242" i="1" s="1"/>
  <c r="P242" i="1"/>
  <c r="N241" i="1"/>
  <c r="M241" i="1" s="1"/>
  <c r="AC241" i="1" s="1"/>
  <c r="AD241" i="1" s="1"/>
  <c r="P241" i="1"/>
  <c r="N237" i="1"/>
  <c r="M237" i="1" s="1"/>
  <c r="AC237" i="1" s="1"/>
  <c r="AD237" i="1" s="1"/>
  <c r="P237" i="1"/>
  <c r="P236" i="1"/>
  <c r="N236" i="1"/>
  <c r="M236" i="1" s="1"/>
  <c r="AC236" i="1" s="1"/>
  <c r="AD236" i="1" s="1"/>
  <c r="N239" i="1"/>
  <c r="M239" i="1" s="1"/>
  <c r="AC239" i="1" s="1"/>
  <c r="AD239" i="1" s="1"/>
  <c r="P239" i="1"/>
  <c r="N232" i="1"/>
  <c r="M232" i="1" s="1"/>
  <c r="AC232" i="1" s="1"/>
  <c r="AD232" i="1" s="1"/>
  <c r="P232" i="1"/>
  <c r="N230" i="1"/>
  <c r="M230" i="1" s="1"/>
  <c r="AC230" i="1" s="1"/>
  <c r="AD230" i="1" s="1"/>
  <c r="P230" i="1"/>
  <c r="N227" i="1"/>
  <c r="M227" i="1" s="1"/>
  <c r="AC227" i="1" s="1"/>
  <c r="AD227" i="1" s="1"/>
  <c r="P227" i="1"/>
  <c r="P235" i="1"/>
  <c r="N235" i="1"/>
  <c r="M235" i="1" s="1"/>
  <c r="AC235" i="1" s="1"/>
  <c r="AD235" i="1" s="1"/>
  <c r="P243" i="1"/>
  <c r="N243" i="1"/>
  <c r="M243" i="1" s="1"/>
  <c r="AC243" i="1" s="1"/>
  <c r="AD243" i="1" s="1"/>
  <c r="K215" i="1"/>
  <c r="K245" i="1"/>
  <c r="K374" i="1"/>
  <c r="K64" i="1"/>
  <c r="K385" i="1"/>
  <c r="P385" i="1" s="1"/>
  <c r="K463" i="1"/>
  <c r="K458" i="1"/>
  <c r="K213" i="1"/>
  <c r="K253" i="1"/>
  <c r="K394" i="1"/>
  <c r="K162" i="1"/>
  <c r="K460" i="1"/>
  <c r="K249" i="1"/>
  <c r="K380" i="1"/>
  <c r="K217" i="1"/>
  <c r="K386" i="1"/>
  <c r="K376" i="1"/>
  <c r="K496" i="1"/>
  <c r="P496" i="1" s="1"/>
  <c r="K500" i="1"/>
  <c r="K468" i="1"/>
  <c r="K219" i="1"/>
  <c r="K275" i="1"/>
  <c r="K65" i="1"/>
  <c r="M225" i="1"/>
  <c r="AC225" i="1" s="1"/>
  <c r="AD225" i="1" s="1"/>
  <c r="K211" i="1"/>
  <c r="K163" i="1"/>
  <c r="K271" i="1"/>
  <c r="K222" i="1"/>
  <c r="K187" i="1"/>
  <c r="K220" i="1"/>
  <c r="K63" i="1"/>
  <c r="K103" i="1"/>
  <c r="K218" i="1"/>
  <c r="K469" i="1"/>
  <c r="I462" i="1"/>
  <c r="J271" i="1"/>
  <c r="K214" i="1"/>
  <c r="K212" i="1"/>
  <c r="K262" i="1"/>
  <c r="K216" i="1"/>
  <c r="K390" i="1"/>
  <c r="J272" i="1" l="1"/>
  <c r="P244" i="1"/>
  <c r="K497" i="1"/>
  <c r="K498" i="1"/>
  <c r="K252" i="1"/>
  <c r="N252" i="1" s="1"/>
  <c r="M252" i="1" s="1"/>
  <c r="AC252" i="1" s="1"/>
  <c r="AD252" i="1" s="1"/>
  <c r="K280" i="1"/>
  <c r="N280" i="1" s="1"/>
  <c r="K176" i="1"/>
  <c r="N176" i="1" s="1"/>
  <c r="M176" i="1" s="1"/>
  <c r="AC176" i="1" s="1"/>
  <c r="AD176" i="1" s="1"/>
  <c r="J292" i="1"/>
  <c r="Q292" i="1" s="1"/>
  <c r="K292" i="1"/>
  <c r="N292" i="1" s="1"/>
  <c r="K285" i="1"/>
  <c r="N285" i="1" s="1"/>
  <c r="M285" i="1" s="1"/>
  <c r="AC285" i="1" s="1"/>
  <c r="AD285" i="1" s="1"/>
  <c r="K272" i="1"/>
  <c r="N272" i="1" s="1"/>
  <c r="M272" i="1" s="1"/>
  <c r="AC272" i="1" s="1"/>
  <c r="AD272" i="1" s="1"/>
  <c r="K264" i="1"/>
  <c r="K251" i="1"/>
  <c r="N251" i="1" s="1"/>
  <c r="M251" i="1" s="1"/>
  <c r="AC251" i="1" s="1"/>
  <c r="AD251" i="1" s="1"/>
  <c r="K174" i="1"/>
  <c r="N174" i="1" s="1"/>
  <c r="M174" i="1" s="1"/>
  <c r="AC174" i="1" s="1"/>
  <c r="AD174" i="1" s="1"/>
  <c r="K462" i="1"/>
  <c r="N462" i="1" s="1"/>
  <c r="M462" i="1" s="1"/>
  <c r="AC462" i="1" s="1"/>
  <c r="AD462" i="1" s="1"/>
  <c r="K375" i="1"/>
  <c r="K499" i="1"/>
  <c r="K266" i="1"/>
  <c r="K250" i="1"/>
  <c r="N250" i="1" s="1"/>
  <c r="M250" i="1" s="1"/>
  <c r="AC250" i="1" s="1"/>
  <c r="AD250" i="1" s="1"/>
  <c r="K267" i="1"/>
  <c r="K466" i="1"/>
  <c r="N466" i="1" s="1"/>
  <c r="M466" i="1" s="1"/>
  <c r="AC466" i="1" s="1"/>
  <c r="AD466" i="1" s="1"/>
  <c r="K268" i="1"/>
  <c r="N268" i="1" s="1"/>
  <c r="M268" i="1" s="1"/>
  <c r="AC268" i="1" s="1"/>
  <c r="AD268" i="1" s="1"/>
  <c r="K246" i="1"/>
  <c r="K173" i="1"/>
  <c r="N173" i="1" s="1"/>
  <c r="M173" i="1" s="1"/>
  <c r="AC173" i="1" s="1"/>
  <c r="AD173" i="1" s="1"/>
  <c r="K273" i="1"/>
  <c r="N273" i="1" s="1"/>
  <c r="K248" i="1"/>
  <c r="K263" i="1"/>
  <c r="N263" i="1" s="1"/>
  <c r="M263" i="1" s="1"/>
  <c r="AC263" i="1" s="1"/>
  <c r="AD263" i="1" s="1"/>
  <c r="K465" i="1"/>
  <c r="N465" i="1" s="1"/>
  <c r="M465" i="1" s="1"/>
  <c r="AC465" i="1" s="1"/>
  <c r="AD465" i="1" s="1"/>
  <c r="K175" i="1"/>
  <c r="N175" i="1" s="1"/>
  <c r="M175" i="1" s="1"/>
  <c r="AC175" i="1" s="1"/>
  <c r="AD175" i="1" s="1"/>
  <c r="K178" i="1"/>
  <c r="N178" i="1" s="1"/>
  <c r="M178" i="1" s="1"/>
  <c r="AC178" i="1" s="1"/>
  <c r="AD178" i="1" s="1"/>
  <c r="K260" i="1"/>
  <c r="K467" i="1"/>
  <c r="N467" i="1" s="1"/>
  <c r="M467" i="1" s="1"/>
  <c r="AC467" i="1" s="1"/>
  <c r="AD467" i="1" s="1"/>
  <c r="K279" i="1"/>
  <c r="N279" i="1" s="1"/>
  <c r="K265" i="1"/>
  <c r="K283" i="1"/>
  <c r="N283" i="1" s="1"/>
  <c r="M283" i="1" s="1"/>
  <c r="AC283" i="1" s="1"/>
  <c r="AD283" i="1" s="1"/>
  <c r="K179" i="1"/>
  <c r="N179" i="1" s="1"/>
  <c r="M179" i="1" s="1"/>
  <c r="AC179" i="1" s="1"/>
  <c r="AD179" i="1" s="1"/>
  <c r="K172" i="1"/>
  <c r="N172" i="1" s="1"/>
  <c r="M172" i="1" s="1"/>
  <c r="AC172" i="1" s="1"/>
  <c r="AD172" i="1" s="1"/>
  <c r="K180" i="1"/>
  <c r="N180" i="1" s="1"/>
  <c r="M180" i="1" s="1"/>
  <c r="AC180" i="1" s="1"/>
  <c r="AD180" i="1" s="1"/>
  <c r="K274" i="1"/>
  <c r="N274" i="1" s="1"/>
  <c r="K247" i="1"/>
  <c r="K269" i="1"/>
  <c r="N269" i="1" s="1"/>
  <c r="M269" i="1" s="1"/>
  <c r="AC269" i="1" s="1"/>
  <c r="AD269" i="1" s="1"/>
  <c r="K284" i="1"/>
  <c r="N284" i="1" s="1"/>
  <c r="M284" i="1" s="1"/>
  <c r="AC284" i="1" s="1"/>
  <c r="AD284" i="1" s="1"/>
  <c r="J293" i="1"/>
  <c r="R293" i="1" s="1"/>
  <c r="S293" i="1" s="1"/>
  <c r="K293" i="1"/>
  <c r="N293" i="1" s="1"/>
  <c r="J108" i="1"/>
  <c r="K108" i="1"/>
  <c r="I66" i="1"/>
  <c r="K66" i="1" s="1"/>
  <c r="K62" i="1"/>
  <c r="N62" i="1" s="1"/>
  <c r="M62" i="1" s="1"/>
  <c r="AC62" i="1" s="1"/>
  <c r="AD62" i="1" s="1"/>
  <c r="J294" i="1"/>
  <c r="R294" i="1" s="1"/>
  <c r="S294" i="1" s="1"/>
  <c r="K294" i="1"/>
  <c r="N294" i="1" s="1"/>
  <c r="J291" i="1"/>
  <c r="R291" i="1" s="1"/>
  <c r="K291" i="1"/>
  <c r="N291" i="1" s="1"/>
  <c r="K459" i="1"/>
  <c r="K464" i="1"/>
  <c r="N464" i="1" s="1"/>
  <c r="M464" i="1" s="1"/>
  <c r="AC464" i="1" s="1"/>
  <c r="AD464" i="1" s="1"/>
  <c r="K177" i="1"/>
  <c r="N177" i="1" s="1"/>
  <c r="M177" i="1" s="1"/>
  <c r="AC177" i="1" s="1"/>
  <c r="AD177" i="1" s="1"/>
  <c r="I254" i="1"/>
  <c r="P171" i="1"/>
  <c r="K190" i="1"/>
  <c r="K169" i="1"/>
  <c r="N463" i="1"/>
  <c r="M463" i="1" s="1"/>
  <c r="AC463" i="1" s="1"/>
  <c r="AD463" i="1" s="1"/>
  <c r="I151" i="27"/>
  <c r="J151" i="27" s="1"/>
  <c r="J154" i="27" s="1"/>
  <c r="J51" i="1"/>
  <c r="R49" i="1"/>
  <c r="S49" i="1" s="1"/>
  <c r="Q49" i="1"/>
  <c r="S4" i="1"/>
  <c r="Q48" i="1"/>
  <c r="R48" i="1"/>
  <c r="S48" i="1" s="1"/>
  <c r="Q61" i="1"/>
  <c r="Q46" i="1"/>
  <c r="R46" i="1"/>
  <c r="S46" i="1" s="1"/>
  <c r="J6" i="1"/>
  <c r="Q5" i="1"/>
  <c r="P5" i="1"/>
  <c r="R5" i="1"/>
  <c r="S5" i="1" s="1"/>
  <c r="Q47" i="1"/>
  <c r="R47" i="1"/>
  <c r="S47" i="1" s="1"/>
  <c r="R50" i="1"/>
  <c r="S50" i="1" s="1"/>
  <c r="Q50" i="1"/>
  <c r="S61" i="1"/>
  <c r="R61" i="1"/>
  <c r="J279" i="1"/>
  <c r="J276" i="1"/>
  <c r="J280" i="1"/>
  <c r="J275" i="1"/>
  <c r="J274" i="1"/>
  <c r="J273" i="1"/>
  <c r="P271" i="1"/>
  <c r="Q271" i="1"/>
  <c r="R271" i="1"/>
  <c r="Q301" i="1"/>
  <c r="Q299" i="1"/>
  <c r="P298" i="1"/>
  <c r="Q297" i="1"/>
  <c r="Q187" i="1"/>
  <c r="R187" i="1"/>
  <c r="S187" i="1" s="1"/>
  <c r="J492" i="1"/>
  <c r="R492" i="1" s="1"/>
  <c r="S492" i="1" s="1"/>
  <c r="J494" i="1"/>
  <c r="R494" i="1" s="1"/>
  <c r="S494" i="1" s="1"/>
  <c r="J493" i="1"/>
  <c r="Q493" i="1" s="1"/>
  <c r="J491" i="1"/>
  <c r="J490" i="1"/>
  <c r="R490" i="1" s="1"/>
  <c r="S490" i="1" s="1"/>
  <c r="J488" i="1"/>
  <c r="R488" i="1" s="1"/>
  <c r="S488" i="1" s="1"/>
  <c r="J489" i="1"/>
  <c r="Q489" i="1" s="1"/>
  <c r="P212" i="1"/>
  <c r="N212" i="1"/>
  <c r="M212" i="1" s="1"/>
  <c r="AC212" i="1" s="1"/>
  <c r="AD212" i="1" s="1"/>
  <c r="P222" i="1"/>
  <c r="N222" i="1"/>
  <c r="M222" i="1" s="1"/>
  <c r="AC222" i="1" s="1"/>
  <c r="AD222" i="1" s="1"/>
  <c r="P303" i="1"/>
  <c r="J306" i="1"/>
  <c r="R303" i="1"/>
  <c r="S303" i="1" s="1"/>
  <c r="Q303" i="1"/>
  <c r="P249" i="1"/>
  <c r="N249" i="1"/>
  <c r="M249" i="1" s="1"/>
  <c r="AC249" i="1" s="1"/>
  <c r="AD249" i="1" s="1"/>
  <c r="P194" i="1"/>
  <c r="K289" i="1"/>
  <c r="J469" i="1"/>
  <c r="N469" i="1"/>
  <c r="J65" i="1"/>
  <c r="N65" i="1"/>
  <c r="K287" i="1"/>
  <c r="N385" i="1"/>
  <c r="M385" i="1" s="1"/>
  <c r="AC385" i="1" s="1"/>
  <c r="AD385" i="1" s="1"/>
  <c r="I394" i="1"/>
  <c r="N215" i="1"/>
  <c r="M215" i="1" s="1"/>
  <c r="AC215" i="1" s="1"/>
  <c r="AD215" i="1" s="1"/>
  <c r="P215" i="1"/>
  <c r="P198" i="1"/>
  <c r="N271" i="1"/>
  <c r="M271" i="1" s="1"/>
  <c r="AC271" i="1" s="1"/>
  <c r="AD271" i="1" s="1"/>
  <c r="K188" i="1"/>
  <c r="N188" i="1" s="1"/>
  <c r="M188" i="1" s="1"/>
  <c r="AC188" i="1" s="1"/>
  <c r="AD188" i="1" s="1"/>
  <c r="N163" i="1"/>
  <c r="J468" i="1"/>
  <c r="N468" i="1"/>
  <c r="N460" i="1"/>
  <c r="M460" i="1" s="1"/>
  <c r="AC460" i="1" s="1"/>
  <c r="AD460" i="1" s="1"/>
  <c r="P460" i="1"/>
  <c r="P64" i="1"/>
  <c r="N64" i="1"/>
  <c r="M64" i="1" s="1"/>
  <c r="AC64" i="1" s="1"/>
  <c r="AD64" i="1" s="1"/>
  <c r="J202" i="27"/>
  <c r="I202" i="27"/>
  <c r="P199" i="1"/>
  <c r="N390" i="1"/>
  <c r="M390" i="1" s="1"/>
  <c r="AC390" i="1" s="1"/>
  <c r="AD390" i="1" s="1"/>
  <c r="P390" i="1"/>
  <c r="N63" i="1"/>
  <c r="M63" i="1" s="1"/>
  <c r="AC63" i="1" s="1"/>
  <c r="AD63" i="1" s="1"/>
  <c r="P63" i="1"/>
  <c r="N275" i="1"/>
  <c r="P500" i="1"/>
  <c r="N500" i="1"/>
  <c r="P217" i="1"/>
  <c r="N217" i="1"/>
  <c r="M217" i="1" s="1"/>
  <c r="AC217" i="1" s="1"/>
  <c r="AD217" i="1" s="1"/>
  <c r="K189" i="1"/>
  <c r="N189" i="1" s="1"/>
  <c r="M189" i="1" s="1"/>
  <c r="AC189" i="1" s="1"/>
  <c r="AD189" i="1" s="1"/>
  <c r="P192" i="1"/>
  <c r="N214" i="1"/>
  <c r="M214" i="1" s="1"/>
  <c r="AC214" i="1" s="1"/>
  <c r="AD214" i="1" s="1"/>
  <c r="P214" i="1"/>
  <c r="P211" i="1"/>
  <c r="N211" i="1"/>
  <c r="M211" i="1" s="1"/>
  <c r="AC211" i="1" s="1"/>
  <c r="AD211" i="1" s="1"/>
  <c r="N496" i="1"/>
  <c r="I505" i="1"/>
  <c r="N162" i="1"/>
  <c r="P253" i="1"/>
  <c r="N253" i="1"/>
  <c r="M253" i="1" s="1"/>
  <c r="AC253" i="1" s="1"/>
  <c r="AD253" i="1" s="1"/>
  <c r="P191" i="1"/>
  <c r="P454" i="1"/>
  <c r="P193" i="1"/>
  <c r="P216" i="1"/>
  <c r="N216" i="1"/>
  <c r="M216" i="1" s="1"/>
  <c r="AC216" i="1" s="1"/>
  <c r="AD216" i="1" s="1"/>
  <c r="K288" i="1"/>
  <c r="N218" i="1"/>
  <c r="M218" i="1" s="1"/>
  <c r="AC218" i="1" s="1"/>
  <c r="AD218" i="1" s="1"/>
  <c r="P218" i="1"/>
  <c r="P376" i="1"/>
  <c r="N376" i="1"/>
  <c r="M376" i="1" s="1"/>
  <c r="AC376" i="1" s="1"/>
  <c r="AD376" i="1" s="1"/>
  <c r="N380" i="1"/>
  <c r="M380" i="1" s="1"/>
  <c r="AC380" i="1" s="1"/>
  <c r="AD380" i="1" s="1"/>
  <c r="P380" i="1"/>
  <c r="N171" i="1"/>
  <c r="M171" i="1" s="1"/>
  <c r="AC171" i="1" s="1"/>
  <c r="AD171" i="1" s="1"/>
  <c r="N245" i="1"/>
  <c r="M245" i="1" s="1"/>
  <c r="N103" i="1"/>
  <c r="M103" i="1" s="1"/>
  <c r="AC103" i="1" s="1"/>
  <c r="AD103" i="1" s="1"/>
  <c r="P103" i="1"/>
  <c r="P220" i="1"/>
  <c r="N220" i="1"/>
  <c r="M220" i="1" s="1"/>
  <c r="AC220" i="1" s="1"/>
  <c r="AD220" i="1" s="1"/>
  <c r="P197" i="1"/>
  <c r="P196" i="1"/>
  <c r="P200" i="1"/>
  <c r="P219" i="1"/>
  <c r="N219" i="1"/>
  <c r="M219" i="1" s="1"/>
  <c r="AC219" i="1" s="1"/>
  <c r="AD219" i="1" s="1"/>
  <c r="P213" i="1"/>
  <c r="N213" i="1"/>
  <c r="M213" i="1" s="1"/>
  <c r="AC213" i="1" s="1"/>
  <c r="AD213" i="1" s="1"/>
  <c r="R304" i="1"/>
  <c r="S304" i="1" s="1"/>
  <c r="P304" i="1"/>
  <c r="Q304" i="1"/>
  <c r="N262" i="1"/>
  <c r="M262" i="1" s="1"/>
  <c r="AC262" i="1" s="1"/>
  <c r="K223" i="1"/>
  <c r="N223" i="1" s="1"/>
  <c r="M223" i="1" s="1"/>
  <c r="AC223" i="1" s="1"/>
  <c r="AD223" i="1" s="1"/>
  <c r="N187" i="1"/>
  <c r="M187" i="1" s="1"/>
  <c r="AC187" i="1" s="1"/>
  <c r="AD187" i="1" s="1"/>
  <c r="P187" i="1"/>
  <c r="P296" i="1"/>
  <c r="Q296" i="1"/>
  <c r="R296" i="1"/>
  <c r="S296" i="1" s="1"/>
  <c r="P386" i="1"/>
  <c r="N386" i="1"/>
  <c r="M386" i="1" s="1"/>
  <c r="AC386" i="1" s="1"/>
  <c r="AD386" i="1" s="1"/>
  <c r="R487" i="1"/>
  <c r="S487" i="1" s="1"/>
  <c r="Q487" i="1"/>
  <c r="P487" i="1"/>
  <c r="N458" i="1"/>
  <c r="M458" i="1" s="1"/>
  <c r="AC458" i="1" s="1"/>
  <c r="AD458" i="1" s="1"/>
  <c r="P458" i="1"/>
  <c r="P374" i="1"/>
  <c r="N374" i="1"/>
  <c r="M374" i="1" s="1"/>
  <c r="AC374" i="1" s="1"/>
  <c r="AD374" i="1" s="1"/>
  <c r="P195" i="1"/>
  <c r="G155" i="27" l="1"/>
  <c r="F156" i="27" s="1"/>
  <c r="G156" i="27" s="1"/>
  <c r="R162" i="1"/>
  <c r="S162" i="1" s="1"/>
  <c r="N98" i="1"/>
  <c r="M98" i="1" s="1"/>
  <c r="AC98" i="1" s="1"/>
  <c r="AD98" i="1" s="1"/>
  <c r="J129" i="1"/>
  <c r="P129" i="1" s="1"/>
  <c r="N288" i="1"/>
  <c r="M288" i="1" s="1"/>
  <c r="AC288" i="1" s="1"/>
  <c r="AD288" i="1" s="1"/>
  <c r="P288" i="1"/>
  <c r="N289" i="1"/>
  <c r="M289" i="1" s="1"/>
  <c r="AC289" i="1" s="1"/>
  <c r="AD289" i="1" s="1"/>
  <c r="P289" i="1"/>
  <c r="N287" i="1"/>
  <c r="M287" i="1" s="1"/>
  <c r="AC287" i="1" s="1"/>
  <c r="AD287" i="1" s="1"/>
  <c r="P287" i="1"/>
  <c r="P176" i="1"/>
  <c r="N260" i="1"/>
  <c r="M260" i="1" s="1"/>
  <c r="AC260" i="1" s="1"/>
  <c r="AD260" i="1" s="1"/>
  <c r="P260" i="1"/>
  <c r="P180" i="1"/>
  <c r="P179" i="1"/>
  <c r="P175" i="1"/>
  <c r="P177" i="1"/>
  <c r="P174" i="1"/>
  <c r="P172" i="1"/>
  <c r="P178" i="1"/>
  <c r="P173" i="1"/>
  <c r="N375" i="1"/>
  <c r="M375" i="1" s="1"/>
  <c r="AC375" i="1" s="1"/>
  <c r="AD375" i="1" s="1"/>
  <c r="P375" i="1"/>
  <c r="P394" i="1"/>
  <c r="Q294" i="1"/>
  <c r="N66" i="1"/>
  <c r="M66" i="1" s="1"/>
  <c r="AC66" i="1" s="1"/>
  <c r="AD66" i="1" s="1"/>
  <c r="P66" i="1"/>
  <c r="N498" i="1"/>
  <c r="M498" i="1" s="1"/>
  <c r="AC498" i="1" s="1"/>
  <c r="AD498" i="1" s="1"/>
  <c r="P498" i="1"/>
  <c r="N499" i="1"/>
  <c r="M499" i="1" s="1"/>
  <c r="AC499" i="1" s="1"/>
  <c r="AD499" i="1" s="1"/>
  <c r="P499" i="1"/>
  <c r="N497" i="1"/>
  <c r="M497" i="1" s="1"/>
  <c r="AC497" i="1" s="1"/>
  <c r="AD497" i="1" s="1"/>
  <c r="P497" i="1"/>
  <c r="N247" i="1"/>
  <c r="M247" i="1" s="1"/>
  <c r="AC247" i="1" s="1"/>
  <c r="AD247" i="1" s="1"/>
  <c r="P247" i="1"/>
  <c r="N248" i="1"/>
  <c r="M248" i="1" s="1"/>
  <c r="AC248" i="1" s="1"/>
  <c r="AD248" i="1" s="1"/>
  <c r="P248" i="1"/>
  <c r="N265" i="1"/>
  <c r="M265" i="1" s="1"/>
  <c r="AC265" i="1" s="1"/>
  <c r="AD265" i="1" s="1"/>
  <c r="P265" i="1"/>
  <c r="N267" i="1"/>
  <c r="M267" i="1" s="1"/>
  <c r="AC267" i="1" s="1"/>
  <c r="AD267" i="1" s="1"/>
  <c r="P267" i="1"/>
  <c r="N266" i="1"/>
  <c r="M266" i="1" s="1"/>
  <c r="AC266" i="1" s="1"/>
  <c r="AD266" i="1" s="1"/>
  <c r="P266" i="1"/>
  <c r="P162" i="1"/>
  <c r="Q293" i="1"/>
  <c r="P291" i="1"/>
  <c r="P293" i="1"/>
  <c r="Q162" i="1"/>
  <c r="N246" i="1"/>
  <c r="M246" i="1" s="1"/>
  <c r="AC246" i="1" s="1"/>
  <c r="AD246" i="1" s="1"/>
  <c r="P246" i="1"/>
  <c r="N264" i="1"/>
  <c r="M264" i="1" s="1"/>
  <c r="AC264" i="1" s="1"/>
  <c r="AD264" i="1" s="1"/>
  <c r="P264" i="1"/>
  <c r="Q291" i="1"/>
  <c r="N459" i="1"/>
  <c r="M459" i="1" s="1"/>
  <c r="AC459" i="1" s="1"/>
  <c r="AD459" i="1" s="1"/>
  <c r="P459" i="1"/>
  <c r="P292" i="1"/>
  <c r="P294" i="1"/>
  <c r="J118" i="1"/>
  <c r="P118" i="1" s="1"/>
  <c r="R108" i="1"/>
  <c r="S108" i="1" s="1"/>
  <c r="M275" i="1"/>
  <c r="AC275" i="1" s="1"/>
  <c r="AD275" i="1" s="1"/>
  <c r="J109" i="1"/>
  <c r="P109" i="1" s="1"/>
  <c r="M293" i="1"/>
  <c r="AC293" i="1" s="1"/>
  <c r="AD293" i="1" s="1"/>
  <c r="J113" i="1"/>
  <c r="R113" i="1" s="1"/>
  <c r="S113" i="1" s="1"/>
  <c r="M291" i="1"/>
  <c r="AC291" i="1" s="1"/>
  <c r="AD291" i="1" s="1"/>
  <c r="J114" i="1"/>
  <c r="Q114" i="1" s="1"/>
  <c r="J123" i="1"/>
  <c r="R123" i="1" s="1"/>
  <c r="S123" i="1" s="1"/>
  <c r="J116" i="1"/>
  <c r="R116" i="1" s="1"/>
  <c r="S116" i="1" s="1"/>
  <c r="J122" i="1"/>
  <c r="P122" i="1" s="1"/>
  <c r="J119" i="1"/>
  <c r="Q119" i="1" s="1"/>
  <c r="J112" i="1"/>
  <c r="Q112" i="1" s="1"/>
  <c r="J128" i="1"/>
  <c r="Q128" i="1" s="1"/>
  <c r="J110" i="1"/>
  <c r="R110" i="1" s="1"/>
  <c r="S110" i="1" s="1"/>
  <c r="M292" i="1"/>
  <c r="AC292" i="1" s="1"/>
  <c r="AD292" i="1" s="1"/>
  <c r="J115" i="1"/>
  <c r="R115" i="1" s="1"/>
  <c r="S115" i="1" s="1"/>
  <c r="J127" i="1"/>
  <c r="J121" i="1"/>
  <c r="P121" i="1" s="1"/>
  <c r="P108" i="1"/>
  <c r="J117" i="1"/>
  <c r="Q117" i="1" s="1"/>
  <c r="J126" i="1"/>
  <c r="Q108" i="1"/>
  <c r="J125" i="1"/>
  <c r="Q125" i="1" s="1"/>
  <c r="J111" i="1"/>
  <c r="Q111" i="1" s="1"/>
  <c r="J295" i="1"/>
  <c r="R292" i="1"/>
  <c r="S292" i="1" s="1"/>
  <c r="M294" i="1"/>
  <c r="AC294" i="1" s="1"/>
  <c r="AD294" i="1" s="1"/>
  <c r="K461" i="1"/>
  <c r="P461" i="1" s="1"/>
  <c r="J124" i="1"/>
  <c r="J120" i="1"/>
  <c r="R120" i="1" s="1"/>
  <c r="S120" i="1" s="1"/>
  <c r="M274" i="1"/>
  <c r="AC274" i="1" s="1"/>
  <c r="AD274" i="1" s="1"/>
  <c r="M273" i="1"/>
  <c r="AC273" i="1" s="1"/>
  <c r="AD273" i="1" s="1"/>
  <c r="K254" i="1"/>
  <c r="K295" i="1"/>
  <c r="M280" i="1"/>
  <c r="AC280" i="1" s="1"/>
  <c r="AD280" i="1" s="1"/>
  <c r="K270" i="1"/>
  <c r="M279" i="1"/>
  <c r="AC279" i="1" s="1"/>
  <c r="AD279" i="1" s="1"/>
  <c r="N108" i="1"/>
  <c r="M108" i="1" s="1"/>
  <c r="AC108" i="1" s="1"/>
  <c r="AD108" i="1" s="1"/>
  <c r="K505" i="1"/>
  <c r="P505" i="1" s="1"/>
  <c r="K384" i="1"/>
  <c r="M500" i="1"/>
  <c r="AC500" i="1" s="1"/>
  <c r="AD500" i="1" s="1"/>
  <c r="M496" i="1"/>
  <c r="AC496" i="1" s="1"/>
  <c r="AD496" i="1" s="1"/>
  <c r="M162" i="1"/>
  <c r="AC162" i="1" s="1"/>
  <c r="AD162" i="1" s="1"/>
  <c r="M469" i="1"/>
  <c r="AC469" i="1" s="1"/>
  <c r="AD469" i="1" s="1"/>
  <c r="M468" i="1"/>
  <c r="AC468" i="1" s="1"/>
  <c r="AD468" i="1" s="1"/>
  <c r="M65" i="1"/>
  <c r="AC65" i="1" s="1"/>
  <c r="AD65" i="1" s="1"/>
  <c r="K226" i="1"/>
  <c r="P226" i="1" s="1"/>
  <c r="J164" i="1"/>
  <c r="P164" i="1" s="1"/>
  <c r="J163" i="1"/>
  <c r="P163" i="1" s="1"/>
  <c r="J165" i="1"/>
  <c r="Q165" i="1" s="1"/>
  <c r="J167" i="1"/>
  <c r="P167" i="1" s="1"/>
  <c r="J168" i="1"/>
  <c r="Q168" i="1" s="1"/>
  <c r="J166" i="1"/>
  <c r="Q166" i="1" s="1"/>
  <c r="R51" i="1"/>
  <c r="S51" i="1"/>
  <c r="AD262" i="1"/>
  <c r="AC245" i="1"/>
  <c r="AD245" i="1" s="1"/>
  <c r="I93" i="1"/>
  <c r="I106" i="1"/>
  <c r="I155" i="27"/>
  <c r="J155" i="27" s="1"/>
  <c r="K45" i="1"/>
  <c r="P45" i="1" s="1"/>
  <c r="K303" i="1"/>
  <c r="P275" i="1"/>
  <c r="I276" i="1"/>
  <c r="P297" i="1"/>
  <c r="Q494" i="1"/>
  <c r="R297" i="1"/>
  <c r="S297" i="1" s="1"/>
  <c r="R493" i="1"/>
  <c r="S493" i="1" s="1"/>
  <c r="Q298" i="1"/>
  <c r="R298" i="1"/>
  <c r="S298" i="1" s="1"/>
  <c r="Q51" i="1"/>
  <c r="P299" i="1"/>
  <c r="P301" i="1"/>
  <c r="R299" i="1"/>
  <c r="S299" i="1" s="1"/>
  <c r="Q491" i="1"/>
  <c r="R491" i="1"/>
  <c r="S491" i="1" s="1"/>
  <c r="K296" i="1"/>
  <c r="K396" i="1"/>
  <c r="P396" i="1" s="1"/>
  <c r="K395" i="1"/>
  <c r="K304" i="1"/>
  <c r="N304" i="1" s="1"/>
  <c r="M304" i="1" s="1"/>
  <c r="AC304" i="1" s="1"/>
  <c r="AD304" i="1" s="1"/>
  <c r="K255" i="1"/>
  <c r="P255" i="1" s="1"/>
  <c r="K408" i="1"/>
  <c r="P408" i="1" s="1"/>
  <c r="K202" i="1"/>
  <c r="K312" i="1"/>
  <c r="Q492" i="1"/>
  <c r="R301" i="1"/>
  <c r="S301" i="1" s="1"/>
  <c r="P302" i="1"/>
  <c r="J495" i="1"/>
  <c r="P488" i="1"/>
  <c r="Q6" i="1"/>
  <c r="R6" i="1"/>
  <c r="S6" i="1" s="1"/>
  <c r="S7" i="1" s="1"/>
  <c r="P6" i="1"/>
  <c r="J7" i="1"/>
  <c r="R272" i="1"/>
  <c r="S272" i="1" s="1"/>
  <c r="Q272" i="1"/>
  <c r="P272" i="1"/>
  <c r="R489" i="1"/>
  <c r="S489" i="1" s="1"/>
  <c r="Q490" i="1"/>
  <c r="R273" i="1"/>
  <c r="S273" i="1" s="1"/>
  <c r="P273" i="1"/>
  <c r="Q273" i="1"/>
  <c r="Q488" i="1"/>
  <c r="Q275" i="1"/>
  <c r="R275" i="1"/>
  <c r="S275" i="1" s="1"/>
  <c r="P300" i="1"/>
  <c r="S291" i="1"/>
  <c r="J286" i="1"/>
  <c r="Q280" i="1"/>
  <c r="P280" i="1"/>
  <c r="R280" i="1"/>
  <c r="S280" i="1" s="1"/>
  <c r="R274" i="1"/>
  <c r="S274" i="1" s="1"/>
  <c r="P274" i="1"/>
  <c r="Q274" i="1"/>
  <c r="S271" i="1"/>
  <c r="P276" i="1"/>
  <c r="R276" i="1"/>
  <c r="S276" i="1" s="1"/>
  <c r="Q276" i="1"/>
  <c r="J190" i="1"/>
  <c r="Q300" i="1"/>
  <c r="R300" i="1"/>
  <c r="S300" i="1" s="1"/>
  <c r="Q279" i="1"/>
  <c r="P279" i="1"/>
  <c r="R279" i="1"/>
  <c r="S279" i="1" s="1"/>
  <c r="R469" i="1"/>
  <c r="S469" i="1" s="1"/>
  <c r="Q469" i="1"/>
  <c r="I470" i="1"/>
  <c r="K470" i="1" s="1"/>
  <c r="P469" i="1"/>
  <c r="P384" i="1"/>
  <c r="P201" i="1"/>
  <c r="I101" i="1"/>
  <c r="I94" i="1"/>
  <c r="K94" i="1" s="1"/>
  <c r="I96" i="1"/>
  <c r="K96" i="1" s="1"/>
  <c r="R65" i="1"/>
  <c r="R107" i="1" s="1"/>
  <c r="I89" i="1"/>
  <c r="I97" i="1"/>
  <c r="I78" i="1"/>
  <c r="I76" i="1"/>
  <c r="P65" i="1"/>
  <c r="I84" i="1"/>
  <c r="K84" i="1" s="1"/>
  <c r="I88" i="1"/>
  <c r="K88" i="1" s="1"/>
  <c r="I71" i="1"/>
  <c r="I77" i="1"/>
  <c r="K77" i="1" s="1"/>
  <c r="I83" i="1"/>
  <c r="K83" i="1" s="1"/>
  <c r="I92" i="1"/>
  <c r="K92" i="1" s="1"/>
  <c r="I70" i="1"/>
  <c r="K70" i="1" s="1"/>
  <c r="Q65" i="1"/>
  <c r="I90" i="1"/>
  <c r="K90" i="1" s="1"/>
  <c r="I85" i="1"/>
  <c r="I82" i="1"/>
  <c r="I91" i="1"/>
  <c r="K91" i="1" s="1"/>
  <c r="I74" i="1"/>
  <c r="I81" i="1"/>
  <c r="I86" i="1"/>
  <c r="K86" i="1" s="1"/>
  <c r="I69" i="1"/>
  <c r="K69" i="1" s="1"/>
  <c r="I75" i="1"/>
  <c r="K75" i="1" s="1"/>
  <c r="I87" i="1"/>
  <c r="I80" i="1"/>
  <c r="K80" i="1" s="1"/>
  <c r="J107" i="1"/>
  <c r="I79" i="1"/>
  <c r="K79" i="1" s="1"/>
  <c r="I72" i="1"/>
  <c r="I73" i="1"/>
  <c r="I95" i="1"/>
  <c r="K290" i="1"/>
  <c r="P290" i="1" s="1"/>
  <c r="P468" i="1"/>
  <c r="R468" i="1"/>
  <c r="Q468" i="1"/>
  <c r="P223" i="1"/>
  <c r="R305" i="1"/>
  <c r="P306" i="1"/>
  <c r="Q306" i="1"/>
  <c r="R306" i="1" l="1"/>
  <c r="S305" i="1"/>
  <c r="K276" i="1"/>
  <c r="K286" i="1" s="1"/>
  <c r="I286" i="1"/>
  <c r="J130" i="1"/>
  <c r="R129" i="1"/>
  <c r="S129" i="1" s="1"/>
  <c r="Q129" i="1"/>
  <c r="M131" i="1"/>
  <c r="AC131" i="1" s="1"/>
  <c r="AD131" i="1" s="1"/>
  <c r="F158" i="27"/>
  <c r="G158" i="27" s="1"/>
  <c r="F161" i="27" s="1"/>
  <c r="G161" i="27" s="1"/>
  <c r="F167" i="27"/>
  <c r="F162" i="27"/>
  <c r="G162" i="27" s="1"/>
  <c r="P295" i="1"/>
  <c r="Q295" i="1"/>
  <c r="J254" i="1"/>
  <c r="S270" i="1"/>
  <c r="Q164" i="1"/>
  <c r="Q163" i="1"/>
  <c r="Q118" i="1"/>
  <c r="P165" i="1"/>
  <c r="P168" i="1"/>
  <c r="P166" i="1"/>
  <c r="Q167" i="1"/>
  <c r="R109" i="1"/>
  <c r="S109" i="1" s="1"/>
  <c r="R118" i="1"/>
  <c r="S118" i="1" s="1"/>
  <c r="Q109" i="1"/>
  <c r="P113" i="1"/>
  <c r="Q113" i="1"/>
  <c r="Q115" i="1"/>
  <c r="P123" i="1"/>
  <c r="P115" i="1"/>
  <c r="R128" i="1"/>
  <c r="S128" i="1" s="1"/>
  <c r="R127" i="1"/>
  <c r="S127" i="1" s="1"/>
  <c r="Q127" i="1"/>
  <c r="R111" i="1"/>
  <c r="S111" i="1" s="1"/>
  <c r="Q123" i="1"/>
  <c r="P111" i="1"/>
  <c r="Q116" i="1"/>
  <c r="P116" i="1"/>
  <c r="P117" i="1"/>
  <c r="P119" i="1"/>
  <c r="R119" i="1"/>
  <c r="S119" i="1" s="1"/>
  <c r="Q121" i="1"/>
  <c r="R121" i="1"/>
  <c r="S121" i="1" s="1"/>
  <c r="R122" i="1"/>
  <c r="S122" i="1" s="1"/>
  <c r="Q122" i="1"/>
  <c r="R114" i="1"/>
  <c r="S114" i="1" s="1"/>
  <c r="P114" i="1"/>
  <c r="R117" i="1"/>
  <c r="S117" i="1" s="1"/>
  <c r="R295" i="1"/>
  <c r="P112" i="1"/>
  <c r="S295" i="1"/>
  <c r="R112" i="1"/>
  <c r="S112" i="1" s="1"/>
  <c r="Q110" i="1"/>
  <c r="P110" i="1"/>
  <c r="P128" i="1"/>
  <c r="R126" i="1"/>
  <c r="S126" i="1" s="1"/>
  <c r="P130" i="1"/>
  <c r="Q126" i="1"/>
  <c r="Q124" i="1"/>
  <c r="P124" i="1"/>
  <c r="R124" i="1"/>
  <c r="S124" i="1" s="1"/>
  <c r="Q120" i="1"/>
  <c r="P125" i="1"/>
  <c r="P120" i="1"/>
  <c r="R125" i="1"/>
  <c r="S125" i="1" s="1"/>
  <c r="K402" i="1"/>
  <c r="K494" i="1"/>
  <c r="P494" i="1" s="1"/>
  <c r="K194" i="1"/>
  <c r="N194" i="1" s="1"/>
  <c r="M194" i="1" s="1"/>
  <c r="AC194" i="1" s="1"/>
  <c r="AD194" i="1" s="1"/>
  <c r="K55" i="1"/>
  <c r="K490" i="1"/>
  <c r="P490" i="1" s="1"/>
  <c r="K127" i="1"/>
  <c r="N127" i="1" s="1"/>
  <c r="M127" i="1" s="1"/>
  <c r="AC127" i="1" s="1"/>
  <c r="AD127" i="1" s="1"/>
  <c r="K398" i="1"/>
  <c r="K110" i="1"/>
  <c r="N110" i="1" s="1"/>
  <c r="M110" i="1" s="1"/>
  <c r="AC110" i="1" s="1"/>
  <c r="AD110" i="1" s="1"/>
  <c r="K448" i="1"/>
  <c r="K196" i="1"/>
  <c r="N196" i="1" s="1"/>
  <c r="M196" i="1" s="1"/>
  <c r="AC196" i="1" s="1"/>
  <c r="AD196" i="1" s="1"/>
  <c r="K315" i="1"/>
  <c r="N315" i="1" s="1"/>
  <c r="K433" i="1"/>
  <c r="K443" i="1"/>
  <c r="K192" i="1"/>
  <c r="N192" i="1" s="1"/>
  <c r="M192" i="1" s="1"/>
  <c r="AC192" i="1" s="1"/>
  <c r="AD192" i="1" s="1"/>
  <c r="K401" i="1"/>
  <c r="K445" i="1"/>
  <c r="K256" i="1"/>
  <c r="K428" i="1"/>
  <c r="N428" i="1" s="1"/>
  <c r="M428" i="1" s="1"/>
  <c r="AC428" i="1" s="1"/>
  <c r="AD428" i="1" s="1"/>
  <c r="K410" i="1"/>
  <c r="K430" i="1"/>
  <c r="N430" i="1" s="1"/>
  <c r="M430" i="1" s="1"/>
  <c r="AC430" i="1" s="1"/>
  <c r="AD430" i="1" s="1"/>
  <c r="K56" i="1"/>
  <c r="K409" i="1"/>
  <c r="K449" i="1"/>
  <c r="K512" i="1"/>
  <c r="N512" i="1" s="1"/>
  <c r="M512" i="1" s="1"/>
  <c r="AC512" i="1" s="1"/>
  <c r="AD512" i="1" s="1"/>
  <c r="K120" i="1"/>
  <c r="N120" i="1" s="1"/>
  <c r="M120" i="1" s="1"/>
  <c r="AC120" i="1" s="1"/>
  <c r="AD120" i="1" s="1"/>
  <c r="K301" i="1"/>
  <c r="N301" i="1" s="1"/>
  <c r="M301" i="1" s="1"/>
  <c r="AC301" i="1" s="1"/>
  <c r="AD301" i="1" s="1"/>
  <c r="K113" i="1"/>
  <c r="N113" i="1" s="1"/>
  <c r="M113" i="1" s="1"/>
  <c r="AC113" i="1" s="1"/>
  <c r="AD113" i="1" s="1"/>
  <c r="K405" i="1"/>
  <c r="K116" i="1"/>
  <c r="N116" i="1" s="1"/>
  <c r="M116" i="1" s="1"/>
  <c r="AC116" i="1" s="1"/>
  <c r="AD116" i="1" s="1"/>
  <c r="K438" i="1"/>
  <c r="K415" i="1"/>
  <c r="K203" i="1"/>
  <c r="K122" i="1"/>
  <c r="N122" i="1" s="1"/>
  <c r="M122" i="1" s="1"/>
  <c r="AC122" i="1" s="1"/>
  <c r="AD122" i="1" s="1"/>
  <c r="K300" i="1"/>
  <c r="N300" i="1" s="1"/>
  <c r="M300" i="1" s="1"/>
  <c r="AC300" i="1" s="1"/>
  <c r="AD300" i="1" s="1"/>
  <c r="K444" i="1"/>
  <c r="K206" i="1"/>
  <c r="N206" i="1" s="1"/>
  <c r="M206" i="1" s="1"/>
  <c r="AC206" i="1" s="1"/>
  <c r="AD206" i="1" s="1"/>
  <c r="K519" i="1"/>
  <c r="N519" i="1" s="1"/>
  <c r="M519" i="1" s="1"/>
  <c r="AC519" i="1" s="1"/>
  <c r="AD519" i="1" s="1"/>
  <c r="K397" i="1"/>
  <c r="K60" i="1"/>
  <c r="K46" i="1"/>
  <c r="K517" i="1"/>
  <c r="N517" i="1" s="1"/>
  <c r="M517" i="1" s="1"/>
  <c r="AC517" i="1" s="1"/>
  <c r="AD517" i="1" s="1"/>
  <c r="K204" i="1"/>
  <c r="N204" i="1" s="1"/>
  <c r="M204" i="1" s="1"/>
  <c r="AC204" i="1" s="1"/>
  <c r="AD204" i="1" s="1"/>
  <c r="K439" i="1"/>
  <c r="K313" i="1"/>
  <c r="K412" i="1"/>
  <c r="K121" i="1"/>
  <c r="N121" i="1" s="1"/>
  <c r="M121" i="1" s="1"/>
  <c r="AC121" i="1" s="1"/>
  <c r="AD121" i="1" s="1"/>
  <c r="K454" i="1"/>
  <c r="N454" i="1" s="1"/>
  <c r="M454" i="1" s="1"/>
  <c r="AC454" i="1" s="1"/>
  <c r="AD454" i="1" s="1"/>
  <c r="K446" i="1"/>
  <c r="K193" i="1"/>
  <c r="N193" i="1" s="1"/>
  <c r="M193" i="1" s="1"/>
  <c r="AC193" i="1" s="1"/>
  <c r="AD193" i="1" s="1"/>
  <c r="K257" i="1"/>
  <c r="K112" i="1"/>
  <c r="N112" i="1" s="1"/>
  <c r="M112" i="1" s="1"/>
  <c r="AC112" i="1" s="1"/>
  <c r="AD112" i="1" s="1"/>
  <c r="K422" i="1"/>
  <c r="N422" i="1" s="1"/>
  <c r="M422" i="1" s="1"/>
  <c r="AC422" i="1" s="1"/>
  <c r="AD422" i="1" s="1"/>
  <c r="K199" i="1"/>
  <c r="N199" i="1" s="1"/>
  <c r="M199" i="1" s="1"/>
  <c r="AC199" i="1" s="1"/>
  <c r="AD199" i="1" s="1"/>
  <c r="K406" i="1"/>
  <c r="K299" i="1"/>
  <c r="N299" i="1" s="1"/>
  <c r="M299" i="1" s="1"/>
  <c r="AC299" i="1" s="1"/>
  <c r="AD299" i="1" s="1"/>
  <c r="K259" i="1"/>
  <c r="K209" i="1"/>
  <c r="N209" i="1" s="1"/>
  <c r="M209" i="1" s="1"/>
  <c r="AC209" i="1" s="1"/>
  <c r="AD209" i="1" s="1"/>
  <c r="K516" i="1"/>
  <c r="N516" i="1" s="1"/>
  <c r="M516" i="1" s="1"/>
  <c r="AC516" i="1" s="1"/>
  <c r="AD516" i="1" s="1"/>
  <c r="K417" i="1"/>
  <c r="K47" i="1"/>
  <c r="K511" i="1"/>
  <c r="N511" i="1" s="1"/>
  <c r="M511" i="1" s="1"/>
  <c r="AC511" i="1" s="1"/>
  <c r="AD511" i="1" s="1"/>
  <c r="K413" i="1"/>
  <c r="K450" i="1"/>
  <c r="K426" i="1"/>
  <c r="N426" i="1" s="1"/>
  <c r="M426" i="1" s="1"/>
  <c r="AC426" i="1" s="1"/>
  <c r="AD426" i="1" s="1"/>
  <c r="K191" i="1"/>
  <c r="K403" i="1"/>
  <c r="K510" i="1"/>
  <c r="N510" i="1" s="1"/>
  <c r="M510" i="1" s="1"/>
  <c r="AC510" i="1" s="1"/>
  <c r="AD510" i="1" s="1"/>
  <c r="K416" i="1"/>
  <c r="K129" i="1"/>
  <c r="N129" i="1" s="1"/>
  <c r="M129" i="1" s="1"/>
  <c r="AC129" i="1" s="1"/>
  <c r="AD129" i="1" s="1"/>
  <c r="K518" i="1"/>
  <c r="N518" i="1" s="1"/>
  <c r="M518" i="1" s="1"/>
  <c r="AC518" i="1" s="1"/>
  <c r="AD518" i="1" s="1"/>
  <c r="K487" i="1"/>
  <c r="N487" i="1" s="1"/>
  <c r="M487" i="1" s="1"/>
  <c r="AC487" i="1" s="1"/>
  <c r="AD487" i="1" s="1"/>
  <c r="K258" i="1"/>
  <c r="K200" i="1"/>
  <c r="N200" i="1" s="1"/>
  <c r="M200" i="1" s="1"/>
  <c r="AC200" i="1" s="1"/>
  <c r="AD200" i="1" s="1"/>
  <c r="K431" i="1"/>
  <c r="N431" i="1" s="1"/>
  <c r="M431" i="1" s="1"/>
  <c r="AC431" i="1" s="1"/>
  <c r="AD431" i="1" s="1"/>
  <c r="K414" i="1"/>
  <c r="K109" i="1"/>
  <c r="K197" i="1"/>
  <c r="N197" i="1" s="1"/>
  <c r="M197" i="1" s="1"/>
  <c r="AC197" i="1" s="1"/>
  <c r="AD197" i="1" s="1"/>
  <c r="K50" i="1"/>
  <c r="K58" i="1"/>
  <c r="K298" i="1"/>
  <c r="N298" i="1" s="1"/>
  <c r="M298" i="1" s="1"/>
  <c r="AC298" i="1" s="1"/>
  <c r="AD298" i="1" s="1"/>
  <c r="M425" i="1"/>
  <c r="K419" i="1"/>
  <c r="K205" i="1"/>
  <c r="N205" i="1" s="1"/>
  <c r="M205" i="1" s="1"/>
  <c r="AC205" i="1" s="1"/>
  <c r="AD205" i="1" s="1"/>
  <c r="K427" i="1"/>
  <c r="N427" i="1" s="1"/>
  <c r="M427" i="1" s="1"/>
  <c r="AC427" i="1" s="1"/>
  <c r="AD427" i="1" s="1"/>
  <c r="K119" i="1"/>
  <c r="N119" i="1" s="1"/>
  <c r="M119" i="1" s="1"/>
  <c r="AC119" i="1" s="1"/>
  <c r="AD119" i="1" s="1"/>
  <c r="K118" i="1"/>
  <c r="N118" i="1" s="1"/>
  <c r="M118" i="1" s="1"/>
  <c r="AC118" i="1" s="1"/>
  <c r="AD118" i="1" s="1"/>
  <c r="K440" i="1"/>
  <c r="K442" i="1"/>
  <c r="K421" i="1"/>
  <c r="N421" i="1" s="1"/>
  <c r="M421" i="1" s="1"/>
  <c r="AC421" i="1" s="1"/>
  <c r="AD421" i="1" s="1"/>
  <c r="K399" i="1"/>
  <c r="K514" i="1"/>
  <c r="N514" i="1" s="1"/>
  <c r="M514" i="1" s="1"/>
  <c r="AC514" i="1" s="1"/>
  <c r="AD514" i="1" s="1"/>
  <c r="K488" i="1"/>
  <c r="N488" i="1" s="1"/>
  <c r="M488" i="1" s="1"/>
  <c r="AC488" i="1" s="1"/>
  <c r="AD488" i="1" s="1"/>
  <c r="K420" i="1"/>
  <c r="K437" i="1"/>
  <c r="K434" i="1"/>
  <c r="K125" i="1"/>
  <c r="N125" i="1" s="1"/>
  <c r="M125" i="1" s="1"/>
  <c r="AC125" i="1" s="1"/>
  <c r="AD125" i="1" s="1"/>
  <c r="K114" i="1"/>
  <c r="N114" i="1" s="1"/>
  <c r="M114" i="1" s="1"/>
  <c r="AC114" i="1" s="1"/>
  <c r="AD114" i="1" s="1"/>
  <c r="K49" i="1"/>
  <c r="K48" i="1"/>
  <c r="K314" i="1"/>
  <c r="N314" i="1" s="1"/>
  <c r="K297" i="1"/>
  <c r="N297" i="1" s="1"/>
  <c r="M297" i="1" s="1"/>
  <c r="AC297" i="1" s="1"/>
  <c r="AD297" i="1" s="1"/>
  <c r="K493" i="1"/>
  <c r="P493" i="1" s="1"/>
  <c r="K124" i="1"/>
  <c r="N124" i="1" s="1"/>
  <c r="M124" i="1" s="1"/>
  <c r="AC124" i="1" s="1"/>
  <c r="AD124" i="1" s="1"/>
  <c r="K115" i="1"/>
  <c r="N115" i="1" s="1"/>
  <c r="M115" i="1" s="1"/>
  <c r="AC115" i="1" s="1"/>
  <c r="AD115" i="1" s="1"/>
  <c r="K418" i="1"/>
  <c r="K452" i="1"/>
  <c r="K400" i="1"/>
  <c r="K451" i="1"/>
  <c r="K207" i="1"/>
  <c r="N207" i="1" s="1"/>
  <c r="M207" i="1" s="1"/>
  <c r="AC207" i="1" s="1"/>
  <c r="AD207" i="1" s="1"/>
  <c r="K126" i="1"/>
  <c r="N126" i="1" s="1"/>
  <c r="M126" i="1" s="1"/>
  <c r="AC126" i="1" s="1"/>
  <c r="AD126" i="1" s="1"/>
  <c r="K435" i="1"/>
  <c r="K447" i="1"/>
  <c r="K117" i="1"/>
  <c r="N117" i="1" s="1"/>
  <c r="M117" i="1" s="1"/>
  <c r="AC117" i="1" s="1"/>
  <c r="AD117" i="1" s="1"/>
  <c r="K429" i="1"/>
  <c r="N429" i="1" s="1"/>
  <c r="M429" i="1" s="1"/>
  <c r="AC429" i="1" s="1"/>
  <c r="AD429" i="1" s="1"/>
  <c r="K57" i="1"/>
  <c r="K59" i="1"/>
  <c r="K491" i="1"/>
  <c r="P491" i="1" s="1"/>
  <c r="K128" i="1"/>
  <c r="N128" i="1" s="1"/>
  <c r="M128" i="1" s="1"/>
  <c r="AC128" i="1" s="1"/>
  <c r="AD128" i="1" s="1"/>
  <c r="K404" i="1"/>
  <c r="K423" i="1"/>
  <c r="N423" i="1" s="1"/>
  <c r="M423" i="1" s="1"/>
  <c r="AC423" i="1" s="1"/>
  <c r="AD423" i="1" s="1"/>
  <c r="K407" i="1"/>
  <c r="K436" i="1"/>
  <c r="K198" i="1"/>
  <c r="N198" i="1" s="1"/>
  <c r="M198" i="1" s="1"/>
  <c r="AC198" i="1" s="1"/>
  <c r="AD198" i="1" s="1"/>
  <c r="K411" i="1"/>
  <c r="K424" i="1"/>
  <c r="N424" i="1" s="1"/>
  <c r="M424" i="1" s="1"/>
  <c r="AC424" i="1" s="1"/>
  <c r="AD424" i="1" s="1"/>
  <c r="K489" i="1"/>
  <c r="P489" i="1" s="1"/>
  <c r="K208" i="1"/>
  <c r="N208" i="1" s="1"/>
  <c r="M208" i="1" s="1"/>
  <c r="AC208" i="1" s="1"/>
  <c r="AD208" i="1" s="1"/>
  <c r="K453" i="1"/>
  <c r="K513" i="1"/>
  <c r="N513" i="1" s="1"/>
  <c r="M513" i="1" s="1"/>
  <c r="AC513" i="1" s="1"/>
  <c r="AD513" i="1" s="1"/>
  <c r="K195" i="1"/>
  <c r="N195" i="1" s="1"/>
  <c r="M195" i="1" s="1"/>
  <c r="AC195" i="1" s="1"/>
  <c r="AD195" i="1" s="1"/>
  <c r="K492" i="1"/>
  <c r="P492" i="1" s="1"/>
  <c r="K123" i="1"/>
  <c r="N123" i="1" s="1"/>
  <c r="M123" i="1" s="1"/>
  <c r="AC123" i="1" s="1"/>
  <c r="AD123" i="1" s="1"/>
  <c r="K111" i="1"/>
  <c r="N111" i="1" s="1"/>
  <c r="M111" i="1" s="1"/>
  <c r="AC111" i="1" s="1"/>
  <c r="AD111" i="1" s="1"/>
  <c r="K441" i="1"/>
  <c r="K515" i="1"/>
  <c r="N515" i="1" s="1"/>
  <c r="M515" i="1" s="1"/>
  <c r="AC515" i="1" s="1"/>
  <c r="AD515" i="1" s="1"/>
  <c r="M163" i="1"/>
  <c r="AC163" i="1" s="1"/>
  <c r="AD163" i="1" s="1"/>
  <c r="K106" i="1"/>
  <c r="N106" i="1" s="1"/>
  <c r="M106" i="1" s="1"/>
  <c r="AC106" i="1" s="1"/>
  <c r="AD106" i="1" s="1"/>
  <c r="K74" i="1"/>
  <c r="N74" i="1" s="1"/>
  <c r="M74" i="1" s="1"/>
  <c r="AC74" i="1" s="1"/>
  <c r="AD74" i="1" s="1"/>
  <c r="K89" i="1"/>
  <c r="N89" i="1" s="1"/>
  <c r="M89" i="1" s="1"/>
  <c r="AC89" i="1" s="1"/>
  <c r="AD89" i="1" s="1"/>
  <c r="K82" i="1"/>
  <c r="K87" i="1"/>
  <c r="K93" i="1"/>
  <c r="K97" i="1"/>
  <c r="K71" i="1"/>
  <c r="K85" i="1"/>
  <c r="N85" i="1" s="1"/>
  <c r="M85" i="1" s="1"/>
  <c r="AC85" i="1" s="1"/>
  <c r="AD85" i="1" s="1"/>
  <c r="K95" i="1"/>
  <c r="K73" i="1"/>
  <c r="N73" i="1" s="1"/>
  <c r="M73" i="1" s="1"/>
  <c r="AC73" i="1" s="1"/>
  <c r="AD73" i="1" s="1"/>
  <c r="K76" i="1"/>
  <c r="N76" i="1" s="1"/>
  <c r="M76" i="1" s="1"/>
  <c r="AC76" i="1" s="1"/>
  <c r="AD76" i="1" s="1"/>
  <c r="K72" i="1"/>
  <c r="N72" i="1" s="1"/>
  <c r="M72" i="1" s="1"/>
  <c r="AC72" i="1" s="1"/>
  <c r="AD72" i="1" s="1"/>
  <c r="K81" i="1"/>
  <c r="N81" i="1" s="1"/>
  <c r="M81" i="1" s="1"/>
  <c r="AC81" i="1" s="1"/>
  <c r="AD81" i="1" s="1"/>
  <c r="K78" i="1"/>
  <c r="R168" i="1"/>
  <c r="S168" i="1" s="1"/>
  <c r="M168" i="1"/>
  <c r="AC168" i="1" s="1"/>
  <c r="AD168" i="1" s="1"/>
  <c r="R166" i="1"/>
  <c r="S166" i="1" s="1"/>
  <c r="M166" i="1"/>
  <c r="AC166" i="1" s="1"/>
  <c r="AD166" i="1" s="1"/>
  <c r="R167" i="1"/>
  <c r="S167" i="1" s="1"/>
  <c r="M167" i="1"/>
  <c r="AC167" i="1" s="1"/>
  <c r="AD167" i="1" s="1"/>
  <c r="R165" i="1"/>
  <c r="S165" i="1" s="1"/>
  <c r="M165" i="1"/>
  <c r="AC165" i="1" s="1"/>
  <c r="AD165" i="1" s="1"/>
  <c r="R164" i="1"/>
  <c r="S164" i="1" s="1"/>
  <c r="M164" i="1"/>
  <c r="AC164" i="1" s="1"/>
  <c r="AD164" i="1" s="1"/>
  <c r="R163" i="1"/>
  <c r="S163" i="1" s="1"/>
  <c r="J169" i="1"/>
  <c r="N202" i="1"/>
  <c r="M202" i="1" s="1"/>
  <c r="AC202" i="1" s="1"/>
  <c r="AD202" i="1" s="1"/>
  <c r="I210" i="1"/>
  <c r="N255" i="1"/>
  <c r="M255" i="1" s="1"/>
  <c r="AC255" i="1" s="1"/>
  <c r="AD255" i="1" s="1"/>
  <c r="N45" i="1"/>
  <c r="M45" i="1" s="1"/>
  <c r="AC45" i="1" s="1"/>
  <c r="AD45" i="1" s="1"/>
  <c r="N296" i="1"/>
  <c r="M296" i="1" s="1"/>
  <c r="AC296" i="1" s="1"/>
  <c r="AD296" i="1" s="1"/>
  <c r="I302" i="1"/>
  <c r="R302" i="1"/>
  <c r="J486" i="1"/>
  <c r="Q495" i="1"/>
  <c r="R495" i="1"/>
  <c r="N303" i="1"/>
  <c r="M303" i="1" s="1"/>
  <c r="AC303" i="1" s="1"/>
  <c r="I306" i="1"/>
  <c r="K306" i="1"/>
  <c r="I201" i="1"/>
  <c r="K520" i="1"/>
  <c r="N395" i="1"/>
  <c r="I495" i="1"/>
  <c r="N396" i="1"/>
  <c r="S495" i="1"/>
  <c r="N312" i="1"/>
  <c r="N408" i="1"/>
  <c r="M408" i="1" s="1"/>
  <c r="AC408" i="1" s="1"/>
  <c r="AD408" i="1" s="1"/>
  <c r="I5" i="1"/>
  <c r="K4" i="1"/>
  <c r="N4" i="1" s="1"/>
  <c r="M4" i="1" s="1"/>
  <c r="AC4" i="1" s="1"/>
  <c r="AD4" i="1" s="1"/>
  <c r="Q302" i="1"/>
  <c r="P7" i="1"/>
  <c r="Q7" i="1"/>
  <c r="R7" i="1"/>
  <c r="P286" i="1"/>
  <c r="Q286" i="1"/>
  <c r="P181" i="1"/>
  <c r="Q181" i="1"/>
  <c r="R181" i="1"/>
  <c r="R190" i="1" s="1"/>
  <c r="M160" i="1"/>
  <c r="AC160" i="1" s="1"/>
  <c r="AD160" i="1" s="1"/>
  <c r="J151" i="1"/>
  <c r="M151" i="1" s="1"/>
  <c r="AC151" i="1" s="1"/>
  <c r="AD151" i="1" s="1"/>
  <c r="J143" i="1"/>
  <c r="M143" i="1" s="1"/>
  <c r="AC143" i="1" s="1"/>
  <c r="AD143" i="1" s="1"/>
  <c r="J135" i="1"/>
  <c r="M135" i="1" s="1"/>
  <c r="AC135" i="1" s="1"/>
  <c r="AD135" i="1" s="1"/>
  <c r="J157" i="1"/>
  <c r="M157" i="1" s="1"/>
  <c r="AC157" i="1" s="1"/>
  <c r="AD157" i="1" s="1"/>
  <c r="J133" i="1"/>
  <c r="M133" i="1" s="1"/>
  <c r="AC133" i="1" s="1"/>
  <c r="AD133" i="1" s="1"/>
  <c r="J156" i="1"/>
  <c r="M156" i="1" s="1"/>
  <c r="AC156" i="1" s="1"/>
  <c r="AD156" i="1" s="1"/>
  <c r="J148" i="1"/>
  <c r="M148" i="1" s="1"/>
  <c r="AC148" i="1" s="1"/>
  <c r="AD148" i="1" s="1"/>
  <c r="J140" i="1"/>
  <c r="M140" i="1" s="1"/>
  <c r="AC140" i="1" s="1"/>
  <c r="AD140" i="1" s="1"/>
  <c r="J132" i="1"/>
  <c r="M159" i="1"/>
  <c r="AC159" i="1" s="1"/>
  <c r="AD159" i="1" s="1"/>
  <c r="J150" i="1"/>
  <c r="M150" i="1" s="1"/>
  <c r="AC150" i="1" s="1"/>
  <c r="AD150" i="1" s="1"/>
  <c r="J142" i="1"/>
  <c r="M142" i="1" s="1"/>
  <c r="AC142" i="1" s="1"/>
  <c r="AD142" i="1" s="1"/>
  <c r="J134" i="1"/>
  <c r="M134" i="1" s="1"/>
  <c r="AC134" i="1" s="1"/>
  <c r="AD134" i="1" s="1"/>
  <c r="J149" i="1"/>
  <c r="M149" i="1" s="1"/>
  <c r="AC149" i="1" s="1"/>
  <c r="AD149" i="1" s="1"/>
  <c r="J141" i="1"/>
  <c r="M141" i="1" s="1"/>
  <c r="AC141" i="1" s="1"/>
  <c r="AD141" i="1" s="1"/>
  <c r="J155" i="1"/>
  <c r="M155" i="1" s="1"/>
  <c r="AC155" i="1" s="1"/>
  <c r="AD155" i="1" s="1"/>
  <c r="J147" i="1"/>
  <c r="M147" i="1" s="1"/>
  <c r="AC147" i="1" s="1"/>
  <c r="AD147" i="1" s="1"/>
  <c r="J139" i="1"/>
  <c r="M139" i="1" s="1"/>
  <c r="AC139" i="1" s="1"/>
  <c r="AD139" i="1" s="1"/>
  <c r="J144" i="1"/>
  <c r="M144" i="1" s="1"/>
  <c r="AC144" i="1" s="1"/>
  <c r="AD144" i="1" s="1"/>
  <c r="J154" i="1"/>
  <c r="M154" i="1" s="1"/>
  <c r="AC154" i="1" s="1"/>
  <c r="AD154" i="1" s="1"/>
  <c r="J146" i="1"/>
  <c r="M146" i="1" s="1"/>
  <c r="AC146" i="1" s="1"/>
  <c r="AD146" i="1" s="1"/>
  <c r="J138" i="1"/>
  <c r="M138" i="1" s="1"/>
  <c r="AC138" i="1" s="1"/>
  <c r="AD138" i="1" s="1"/>
  <c r="J145" i="1"/>
  <c r="M145" i="1" s="1"/>
  <c r="AC145" i="1" s="1"/>
  <c r="AD145" i="1" s="1"/>
  <c r="J153" i="1"/>
  <c r="M153" i="1" s="1"/>
  <c r="AC153" i="1" s="1"/>
  <c r="AD153" i="1" s="1"/>
  <c r="J137" i="1"/>
  <c r="M137" i="1" s="1"/>
  <c r="AC137" i="1" s="1"/>
  <c r="AD137" i="1" s="1"/>
  <c r="J152" i="1"/>
  <c r="M152" i="1" s="1"/>
  <c r="AC152" i="1" s="1"/>
  <c r="AD152" i="1" s="1"/>
  <c r="J136" i="1"/>
  <c r="M136" i="1" s="1"/>
  <c r="AC136" i="1" s="1"/>
  <c r="AD136" i="1" s="1"/>
  <c r="P131" i="1"/>
  <c r="Q131" i="1"/>
  <c r="Q470" i="1"/>
  <c r="P470" i="1"/>
  <c r="N485" i="1"/>
  <c r="R286" i="1"/>
  <c r="S286" i="1"/>
  <c r="P90" i="1"/>
  <c r="N90" i="1"/>
  <c r="M90" i="1" s="1"/>
  <c r="AC90" i="1" s="1"/>
  <c r="AD90" i="1" s="1"/>
  <c r="P80" i="1"/>
  <c r="N80" i="1"/>
  <c r="M80" i="1" s="1"/>
  <c r="AC80" i="1" s="1"/>
  <c r="AD80" i="1" s="1"/>
  <c r="P91" i="1"/>
  <c r="N91" i="1"/>
  <c r="M91" i="1" s="1"/>
  <c r="AC91" i="1" s="1"/>
  <c r="AD91" i="1" s="1"/>
  <c r="P92" i="1"/>
  <c r="N92" i="1"/>
  <c r="M92" i="1" s="1"/>
  <c r="AC92" i="1" s="1"/>
  <c r="AD92" i="1" s="1"/>
  <c r="P69" i="1"/>
  <c r="N69" i="1"/>
  <c r="M69" i="1" s="1"/>
  <c r="AC69" i="1" s="1"/>
  <c r="AD69" i="1" s="1"/>
  <c r="I107" i="1"/>
  <c r="N83" i="1"/>
  <c r="M83" i="1" s="1"/>
  <c r="AC83" i="1" s="1"/>
  <c r="AD83" i="1" s="1"/>
  <c r="P83" i="1"/>
  <c r="N75" i="1"/>
  <c r="M75" i="1" s="1"/>
  <c r="AC75" i="1" s="1"/>
  <c r="AD75" i="1" s="1"/>
  <c r="P75" i="1"/>
  <c r="N77" i="1"/>
  <c r="M77" i="1" s="1"/>
  <c r="AC77" i="1" s="1"/>
  <c r="AD77" i="1" s="1"/>
  <c r="P77" i="1"/>
  <c r="P86" i="1"/>
  <c r="N86" i="1"/>
  <c r="M86" i="1" s="1"/>
  <c r="AC86" i="1" s="1"/>
  <c r="AD86" i="1" s="1"/>
  <c r="P88" i="1"/>
  <c r="N88" i="1"/>
  <c r="M88" i="1" s="1"/>
  <c r="AC88" i="1" s="1"/>
  <c r="AD88" i="1" s="1"/>
  <c r="P84" i="1"/>
  <c r="N84" i="1"/>
  <c r="M84" i="1" s="1"/>
  <c r="AC84" i="1" s="1"/>
  <c r="AD84" i="1" s="1"/>
  <c r="P96" i="1"/>
  <c r="N96" i="1"/>
  <c r="M96" i="1" s="1"/>
  <c r="AC96" i="1" s="1"/>
  <c r="AD96" i="1" s="1"/>
  <c r="N470" i="1"/>
  <c r="P79" i="1"/>
  <c r="N79" i="1"/>
  <c r="M79" i="1" s="1"/>
  <c r="AC79" i="1" s="1"/>
  <c r="AD79" i="1" s="1"/>
  <c r="P94" i="1"/>
  <c r="N94" i="1"/>
  <c r="M94" i="1" s="1"/>
  <c r="AC94" i="1" s="1"/>
  <c r="AD94" i="1" s="1"/>
  <c r="S468" i="1"/>
  <c r="Q107" i="1"/>
  <c r="P70" i="1"/>
  <c r="N70" i="1"/>
  <c r="M70" i="1" s="1"/>
  <c r="AC70" i="1" s="1"/>
  <c r="AD70" i="1" s="1"/>
  <c r="K101" i="1"/>
  <c r="N101" i="1" s="1"/>
  <c r="M101" i="1" s="1"/>
  <c r="AC101" i="1" s="1"/>
  <c r="AD101" i="1" s="1"/>
  <c r="N276" i="1" l="1"/>
  <c r="M276" i="1" s="1"/>
  <c r="AC276" i="1" s="1"/>
  <c r="AD276" i="1" s="1"/>
  <c r="M132" i="1"/>
  <c r="AC132" i="1" s="1"/>
  <c r="AD132" i="1" s="1"/>
  <c r="J158" i="1"/>
  <c r="J315" i="1"/>
  <c r="P315" i="1" s="1"/>
  <c r="M396" i="1"/>
  <c r="AC396" i="1" s="1"/>
  <c r="AD396" i="1" s="1"/>
  <c r="M395" i="1"/>
  <c r="AC395" i="1" s="1"/>
  <c r="AD395" i="1" s="1"/>
  <c r="N93" i="1"/>
  <c r="M93" i="1" s="1"/>
  <c r="AC93" i="1" s="1"/>
  <c r="AD93" i="1" s="1"/>
  <c r="P93" i="1"/>
  <c r="N87" i="1"/>
  <c r="M87" i="1" s="1"/>
  <c r="AC87" i="1" s="1"/>
  <c r="AD87" i="1" s="1"/>
  <c r="P87" i="1"/>
  <c r="N95" i="1"/>
  <c r="M95" i="1" s="1"/>
  <c r="AC95" i="1" s="1"/>
  <c r="AD95" i="1" s="1"/>
  <c r="P95" i="1"/>
  <c r="N82" i="1"/>
  <c r="M82" i="1" s="1"/>
  <c r="AC82" i="1" s="1"/>
  <c r="AD82" i="1" s="1"/>
  <c r="P82" i="1"/>
  <c r="N71" i="1"/>
  <c r="M71" i="1" s="1"/>
  <c r="AC71" i="1" s="1"/>
  <c r="AD71" i="1" s="1"/>
  <c r="P71" i="1"/>
  <c r="N78" i="1"/>
  <c r="M78" i="1" s="1"/>
  <c r="AC78" i="1" s="1"/>
  <c r="AD78" i="1" s="1"/>
  <c r="P78" i="1"/>
  <c r="N97" i="1"/>
  <c r="M97" i="1" s="1"/>
  <c r="AC97" i="1" s="1"/>
  <c r="AD97" i="1" s="1"/>
  <c r="P97" i="1"/>
  <c r="N435" i="1"/>
  <c r="M435" i="1" s="1"/>
  <c r="AC435" i="1" s="1"/>
  <c r="AD435" i="1" s="1"/>
  <c r="P435" i="1"/>
  <c r="P486" i="1"/>
  <c r="Q486" i="1"/>
  <c r="P254" i="1"/>
  <c r="Q254" i="1"/>
  <c r="P169" i="1"/>
  <c r="N418" i="1"/>
  <c r="M418" i="1" s="1"/>
  <c r="AC418" i="1" s="1"/>
  <c r="AD418" i="1" s="1"/>
  <c r="P418" i="1"/>
  <c r="N448" i="1"/>
  <c r="M448" i="1" s="1"/>
  <c r="AC448" i="1" s="1"/>
  <c r="AD448" i="1" s="1"/>
  <c r="P448" i="1"/>
  <c r="N453" i="1"/>
  <c r="M453" i="1" s="1"/>
  <c r="AC453" i="1" s="1"/>
  <c r="AD453" i="1" s="1"/>
  <c r="P453" i="1"/>
  <c r="N447" i="1"/>
  <c r="M447" i="1" s="1"/>
  <c r="AC447" i="1" s="1"/>
  <c r="AD447" i="1" s="1"/>
  <c r="P447" i="1"/>
  <c r="N442" i="1"/>
  <c r="M442" i="1" s="1"/>
  <c r="AC442" i="1" s="1"/>
  <c r="AD442" i="1" s="1"/>
  <c r="P442" i="1"/>
  <c r="N446" i="1"/>
  <c r="M446" i="1" s="1"/>
  <c r="AC446" i="1" s="1"/>
  <c r="AD446" i="1" s="1"/>
  <c r="P446" i="1"/>
  <c r="N445" i="1"/>
  <c r="M445" i="1" s="1"/>
  <c r="AC445" i="1" s="1"/>
  <c r="AD445" i="1" s="1"/>
  <c r="P445" i="1"/>
  <c r="N434" i="1"/>
  <c r="M434" i="1" s="1"/>
  <c r="AC434" i="1" s="1"/>
  <c r="AD434" i="1" s="1"/>
  <c r="P434" i="1"/>
  <c r="N440" i="1"/>
  <c r="M440" i="1" s="1"/>
  <c r="AC440" i="1" s="1"/>
  <c r="AD440" i="1" s="1"/>
  <c r="P440" i="1"/>
  <c r="N450" i="1"/>
  <c r="M450" i="1" s="1"/>
  <c r="AC450" i="1" s="1"/>
  <c r="AD450" i="1" s="1"/>
  <c r="P450" i="1"/>
  <c r="N415" i="1"/>
  <c r="M415" i="1" s="1"/>
  <c r="AC415" i="1" s="1"/>
  <c r="AD415" i="1" s="1"/>
  <c r="P415" i="1"/>
  <c r="N449" i="1"/>
  <c r="M449" i="1" s="1"/>
  <c r="AC449" i="1" s="1"/>
  <c r="AD449" i="1" s="1"/>
  <c r="P449" i="1"/>
  <c r="N441" i="1"/>
  <c r="M441" i="1" s="1"/>
  <c r="AC441" i="1" s="1"/>
  <c r="AD441" i="1" s="1"/>
  <c r="P441" i="1"/>
  <c r="N437" i="1"/>
  <c r="M437" i="1" s="1"/>
  <c r="AC437" i="1" s="1"/>
  <c r="AD437" i="1" s="1"/>
  <c r="P437" i="1"/>
  <c r="N413" i="1"/>
  <c r="M413" i="1" s="1"/>
  <c r="AC413" i="1" s="1"/>
  <c r="AD413" i="1" s="1"/>
  <c r="P413" i="1"/>
  <c r="N438" i="1"/>
  <c r="M438" i="1" s="1"/>
  <c r="AC438" i="1" s="1"/>
  <c r="AD438" i="1" s="1"/>
  <c r="P438" i="1"/>
  <c r="N409" i="1"/>
  <c r="M409" i="1" s="1"/>
  <c r="AC409" i="1" s="1"/>
  <c r="AD409" i="1" s="1"/>
  <c r="P409" i="1"/>
  <c r="N420" i="1"/>
  <c r="P420" i="1"/>
  <c r="N412" i="1"/>
  <c r="M412" i="1" s="1"/>
  <c r="AC412" i="1" s="1"/>
  <c r="AD412" i="1" s="1"/>
  <c r="P412" i="1"/>
  <c r="N443" i="1"/>
  <c r="M443" i="1" s="1"/>
  <c r="AC443" i="1" s="1"/>
  <c r="AD443" i="1" s="1"/>
  <c r="P443" i="1"/>
  <c r="N411" i="1"/>
  <c r="M411" i="1" s="1"/>
  <c r="AC411" i="1" s="1"/>
  <c r="AD411" i="1" s="1"/>
  <c r="P411" i="1"/>
  <c r="N451" i="1"/>
  <c r="M451" i="1" s="1"/>
  <c r="AC451" i="1" s="1"/>
  <c r="AD451" i="1" s="1"/>
  <c r="P451" i="1"/>
  <c r="N416" i="1"/>
  <c r="M416" i="1" s="1"/>
  <c r="AC416" i="1" s="1"/>
  <c r="AD416" i="1" s="1"/>
  <c r="P416" i="1"/>
  <c r="N433" i="1"/>
  <c r="M433" i="1" s="1"/>
  <c r="AC433" i="1" s="1"/>
  <c r="AD433" i="1" s="1"/>
  <c r="P433" i="1"/>
  <c r="N414" i="1"/>
  <c r="M414" i="1" s="1"/>
  <c r="AC414" i="1" s="1"/>
  <c r="AD414" i="1" s="1"/>
  <c r="P414" i="1"/>
  <c r="N417" i="1"/>
  <c r="M417" i="1" s="1"/>
  <c r="AC417" i="1" s="1"/>
  <c r="AD417" i="1" s="1"/>
  <c r="P417" i="1"/>
  <c r="N439" i="1"/>
  <c r="M439" i="1" s="1"/>
  <c r="AC439" i="1" s="1"/>
  <c r="AD439" i="1" s="1"/>
  <c r="P439" i="1"/>
  <c r="N444" i="1"/>
  <c r="M444" i="1" s="1"/>
  <c r="AC444" i="1" s="1"/>
  <c r="AD444" i="1" s="1"/>
  <c r="P444" i="1"/>
  <c r="N410" i="1"/>
  <c r="M410" i="1" s="1"/>
  <c r="AC410" i="1" s="1"/>
  <c r="AD410" i="1" s="1"/>
  <c r="P410" i="1"/>
  <c r="N436" i="1"/>
  <c r="M436" i="1" s="1"/>
  <c r="AC436" i="1" s="1"/>
  <c r="AD436" i="1" s="1"/>
  <c r="P436" i="1"/>
  <c r="N452" i="1"/>
  <c r="M452" i="1" s="1"/>
  <c r="AC452" i="1" s="1"/>
  <c r="AD452" i="1" s="1"/>
  <c r="P452" i="1"/>
  <c r="N406" i="1"/>
  <c r="M406" i="1" s="1"/>
  <c r="AC406" i="1" s="1"/>
  <c r="AD406" i="1" s="1"/>
  <c r="P406" i="1"/>
  <c r="N397" i="1"/>
  <c r="M397" i="1" s="1"/>
  <c r="AC397" i="1" s="1"/>
  <c r="AD397" i="1" s="1"/>
  <c r="P397" i="1"/>
  <c r="N405" i="1"/>
  <c r="M405" i="1" s="1"/>
  <c r="AC405" i="1" s="1"/>
  <c r="AD405" i="1" s="1"/>
  <c r="P405" i="1"/>
  <c r="N400" i="1"/>
  <c r="M400" i="1" s="1"/>
  <c r="AC400" i="1" s="1"/>
  <c r="AD400" i="1" s="1"/>
  <c r="P400" i="1"/>
  <c r="N403" i="1"/>
  <c r="M403" i="1" s="1"/>
  <c r="AC403" i="1" s="1"/>
  <c r="AD403" i="1" s="1"/>
  <c r="P403" i="1"/>
  <c r="N402" i="1"/>
  <c r="M402" i="1" s="1"/>
  <c r="AC402" i="1" s="1"/>
  <c r="AD402" i="1" s="1"/>
  <c r="P402" i="1"/>
  <c r="N404" i="1"/>
  <c r="M404" i="1" s="1"/>
  <c r="AC404" i="1" s="1"/>
  <c r="AD404" i="1" s="1"/>
  <c r="P404" i="1"/>
  <c r="N401" i="1"/>
  <c r="M401" i="1" s="1"/>
  <c r="AC401" i="1" s="1"/>
  <c r="AD401" i="1" s="1"/>
  <c r="P401" i="1"/>
  <c r="P127" i="1"/>
  <c r="N398" i="1"/>
  <c r="M398" i="1" s="1"/>
  <c r="AC398" i="1" s="1"/>
  <c r="AD398" i="1" s="1"/>
  <c r="P398" i="1"/>
  <c r="N399" i="1"/>
  <c r="M399" i="1" s="1"/>
  <c r="AC399" i="1" s="1"/>
  <c r="AD399" i="1" s="1"/>
  <c r="P399" i="1"/>
  <c r="N257" i="1"/>
  <c r="M257" i="1" s="1"/>
  <c r="AC257" i="1" s="1"/>
  <c r="AD257" i="1" s="1"/>
  <c r="P257" i="1"/>
  <c r="N258" i="1"/>
  <c r="M258" i="1" s="1"/>
  <c r="AC258" i="1" s="1"/>
  <c r="AD258" i="1" s="1"/>
  <c r="P258" i="1"/>
  <c r="N259" i="1"/>
  <c r="M259" i="1" s="1"/>
  <c r="AC259" i="1" s="1"/>
  <c r="AD259" i="1" s="1"/>
  <c r="P259" i="1"/>
  <c r="Q169" i="1"/>
  <c r="P126" i="1"/>
  <c r="N256" i="1"/>
  <c r="M256" i="1" s="1"/>
  <c r="AC256" i="1" s="1"/>
  <c r="AD256" i="1" s="1"/>
  <c r="P256" i="1"/>
  <c r="N419" i="1"/>
  <c r="M419" i="1" s="1"/>
  <c r="AC419" i="1" s="1"/>
  <c r="AD419" i="1" s="1"/>
  <c r="P419" i="1"/>
  <c r="N407" i="1"/>
  <c r="M407" i="1" s="1"/>
  <c r="AC407" i="1" s="1"/>
  <c r="AD407" i="1" s="1"/>
  <c r="P407" i="1"/>
  <c r="N47" i="1"/>
  <c r="M47" i="1" s="1"/>
  <c r="AC47" i="1" s="1"/>
  <c r="AD47" i="1" s="1"/>
  <c r="P47" i="1"/>
  <c r="N48" i="1"/>
  <c r="M48" i="1" s="1"/>
  <c r="AC48" i="1" s="1"/>
  <c r="AD48" i="1" s="1"/>
  <c r="P48" i="1"/>
  <c r="N49" i="1"/>
  <c r="M49" i="1" s="1"/>
  <c r="AC49" i="1" s="1"/>
  <c r="AD49" i="1" s="1"/>
  <c r="P49" i="1"/>
  <c r="N46" i="1"/>
  <c r="M46" i="1" s="1"/>
  <c r="AC46" i="1" s="1"/>
  <c r="AD46" i="1" s="1"/>
  <c r="P46" i="1"/>
  <c r="N50" i="1"/>
  <c r="M50" i="1" s="1"/>
  <c r="AC50" i="1" s="1"/>
  <c r="AD50" i="1" s="1"/>
  <c r="P50" i="1"/>
  <c r="N59" i="1"/>
  <c r="M59" i="1" s="1"/>
  <c r="AC59" i="1" s="1"/>
  <c r="AD59" i="1" s="1"/>
  <c r="P59" i="1"/>
  <c r="N55" i="1"/>
  <c r="M55" i="1" s="1"/>
  <c r="AC55" i="1" s="1"/>
  <c r="AD55" i="1" s="1"/>
  <c r="P55" i="1"/>
  <c r="N57" i="1"/>
  <c r="M57" i="1" s="1"/>
  <c r="AC57" i="1" s="1"/>
  <c r="AD57" i="1" s="1"/>
  <c r="P57" i="1"/>
  <c r="N56" i="1"/>
  <c r="M56" i="1" s="1"/>
  <c r="AC56" i="1" s="1"/>
  <c r="AD56" i="1" s="1"/>
  <c r="P56" i="1"/>
  <c r="N58" i="1"/>
  <c r="M58" i="1" s="1"/>
  <c r="AC58" i="1" s="1"/>
  <c r="AD58" i="1" s="1"/>
  <c r="P58" i="1"/>
  <c r="N60" i="1"/>
  <c r="M60" i="1" s="1"/>
  <c r="AC60" i="1" s="1"/>
  <c r="AD60" i="1" s="1"/>
  <c r="P60" i="1"/>
  <c r="Q130" i="1"/>
  <c r="S130" i="1"/>
  <c r="R130" i="1"/>
  <c r="K210" i="1"/>
  <c r="Q312" i="1"/>
  <c r="K316" i="1"/>
  <c r="K130" i="1"/>
  <c r="N130" i="1" s="1"/>
  <c r="N489" i="1"/>
  <c r="M489" i="1" s="1"/>
  <c r="AC489" i="1" s="1"/>
  <c r="AD489" i="1" s="1"/>
  <c r="N109" i="1"/>
  <c r="M109" i="1" s="1"/>
  <c r="AC109" i="1" s="1"/>
  <c r="AD109" i="1" s="1"/>
  <c r="N313" i="1"/>
  <c r="N203" i="1"/>
  <c r="M203" i="1" s="1"/>
  <c r="AC203" i="1" s="1"/>
  <c r="AD203" i="1" s="1"/>
  <c r="K455" i="1"/>
  <c r="P455" i="1" s="1"/>
  <c r="N493" i="1"/>
  <c r="M493" i="1" s="1"/>
  <c r="AC493" i="1" s="1"/>
  <c r="AD493" i="1" s="1"/>
  <c r="N491" i="1"/>
  <c r="M491" i="1" s="1"/>
  <c r="AC491" i="1" s="1"/>
  <c r="AD491" i="1" s="1"/>
  <c r="K302" i="1"/>
  <c r="N494" i="1"/>
  <c r="M494" i="1" s="1"/>
  <c r="AC494" i="1" s="1"/>
  <c r="AD494" i="1" s="1"/>
  <c r="K201" i="1"/>
  <c r="N492" i="1"/>
  <c r="M492" i="1" s="1"/>
  <c r="AC492" i="1" s="1"/>
  <c r="AD492" i="1" s="1"/>
  <c r="K261" i="1"/>
  <c r="P261" i="1" s="1"/>
  <c r="N191" i="1"/>
  <c r="M191" i="1" s="1"/>
  <c r="AC191" i="1" s="1"/>
  <c r="AD191" i="1" s="1"/>
  <c r="N490" i="1"/>
  <c r="M490" i="1" s="1"/>
  <c r="AC490" i="1" s="1"/>
  <c r="AD490" i="1" s="1"/>
  <c r="M485" i="1"/>
  <c r="AC485" i="1" s="1"/>
  <c r="AD485" i="1" s="1"/>
  <c r="M470" i="1"/>
  <c r="AC470" i="1" s="1"/>
  <c r="AD470" i="1" s="1"/>
  <c r="P312" i="1"/>
  <c r="K495" i="1"/>
  <c r="P495" i="1" s="1"/>
  <c r="K51" i="1"/>
  <c r="P51" i="1" s="1"/>
  <c r="K61" i="1"/>
  <c r="P61" i="1" s="1"/>
  <c r="K107" i="1"/>
  <c r="P107" i="1" s="1"/>
  <c r="M312" i="1"/>
  <c r="AC312" i="1" s="1"/>
  <c r="AD312" i="1" s="1"/>
  <c r="M315" i="1"/>
  <c r="AC315" i="1" s="1"/>
  <c r="AD315" i="1" s="1"/>
  <c r="S169" i="1"/>
  <c r="R169" i="1"/>
  <c r="I475" i="1"/>
  <c r="I482" i="1"/>
  <c r="I483" i="1"/>
  <c r="J314" i="1"/>
  <c r="P314" i="1" s="1"/>
  <c r="I481" i="1"/>
  <c r="I476" i="1"/>
  <c r="I473" i="1"/>
  <c r="I478" i="1"/>
  <c r="I484" i="1"/>
  <c r="I474" i="1"/>
  <c r="I480" i="1"/>
  <c r="I477" i="1"/>
  <c r="R470" i="1"/>
  <c r="S470" i="1" s="1"/>
  <c r="I479" i="1"/>
  <c r="S302" i="1"/>
  <c r="AD303" i="1"/>
  <c r="S306" i="1" s="1"/>
  <c r="J313" i="1"/>
  <c r="R312" i="1"/>
  <c r="S312" i="1" s="1"/>
  <c r="I6" i="1"/>
  <c r="K6" i="1" s="1"/>
  <c r="K5" i="1"/>
  <c r="N5" i="1" s="1"/>
  <c r="M5" i="1" s="1"/>
  <c r="AC5" i="1" s="1"/>
  <c r="AD5" i="1" s="1"/>
  <c r="N520" i="1"/>
  <c r="I156" i="27"/>
  <c r="J156" i="27" s="1"/>
  <c r="I167" i="27" s="1"/>
  <c r="P146" i="1"/>
  <c r="Q146" i="1"/>
  <c r="Q153" i="1"/>
  <c r="P153" i="1"/>
  <c r="P155" i="1"/>
  <c r="Q155" i="1"/>
  <c r="P140" i="1"/>
  <c r="Q140" i="1"/>
  <c r="Q160" i="1"/>
  <c r="R160" i="1"/>
  <c r="S160" i="1" s="1"/>
  <c r="P160" i="1"/>
  <c r="S181" i="1"/>
  <c r="S190" i="1" s="1"/>
  <c r="P156" i="1"/>
  <c r="Q156" i="1"/>
  <c r="P134" i="1"/>
  <c r="Q134" i="1"/>
  <c r="Q133" i="1"/>
  <c r="P133" i="1"/>
  <c r="Q145" i="1"/>
  <c r="P145" i="1"/>
  <c r="Q141" i="1"/>
  <c r="P141" i="1"/>
  <c r="P148" i="1"/>
  <c r="Q148" i="1"/>
  <c r="Q138" i="1"/>
  <c r="P138" i="1"/>
  <c r="Q136" i="1"/>
  <c r="P136" i="1"/>
  <c r="Q144" i="1"/>
  <c r="P144" i="1"/>
  <c r="P150" i="1"/>
  <c r="Q150" i="1"/>
  <c r="Q135" i="1"/>
  <c r="P135" i="1"/>
  <c r="Q149" i="1"/>
  <c r="P149" i="1"/>
  <c r="Q152" i="1"/>
  <c r="P152" i="1"/>
  <c r="P139" i="1"/>
  <c r="Q139" i="1"/>
  <c r="J161" i="1"/>
  <c r="P159" i="1"/>
  <c r="Q159" i="1"/>
  <c r="R159" i="1"/>
  <c r="S159" i="1" s="1"/>
  <c r="Q143" i="1"/>
  <c r="P143" i="1"/>
  <c r="Q154" i="1"/>
  <c r="P154" i="1"/>
  <c r="Q142" i="1"/>
  <c r="P142" i="1"/>
  <c r="Q157" i="1"/>
  <c r="P157" i="1"/>
  <c r="Q137" i="1"/>
  <c r="P137" i="1"/>
  <c r="P147" i="1"/>
  <c r="Q147" i="1"/>
  <c r="P132" i="1"/>
  <c r="Q132" i="1"/>
  <c r="Q151" i="1"/>
  <c r="P151" i="1"/>
  <c r="Q190" i="1"/>
  <c r="P190" i="1"/>
  <c r="P101" i="1"/>
  <c r="R315" i="1" l="1"/>
  <c r="S315" i="1" s="1"/>
  <c r="Q315" i="1"/>
  <c r="M420" i="1"/>
  <c r="AC420" i="1" s="1"/>
  <c r="AD420" i="1" s="1"/>
  <c r="M313" i="1"/>
  <c r="AC313" i="1" s="1"/>
  <c r="AD313" i="1" s="1"/>
  <c r="Q313" i="1"/>
  <c r="P313" i="1"/>
  <c r="K484" i="1"/>
  <c r="N484" i="1" s="1"/>
  <c r="K472" i="1"/>
  <c r="N472" i="1" s="1"/>
  <c r="K478" i="1"/>
  <c r="N478" i="1" s="1"/>
  <c r="K482" i="1"/>
  <c r="N482" i="1" s="1"/>
  <c r="K483" i="1"/>
  <c r="N483" i="1" s="1"/>
  <c r="K479" i="1"/>
  <c r="N479" i="1" s="1"/>
  <c r="K473" i="1"/>
  <c r="N473" i="1" s="1"/>
  <c r="K475" i="1"/>
  <c r="N475" i="1" s="1"/>
  <c r="K477" i="1"/>
  <c r="N477" i="1" s="1"/>
  <c r="K481" i="1"/>
  <c r="N481" i="1" s="1"/>
  <c r="K476" i="1"/>
  <c r="N476" i="1" s="1"/>
  <c r="K480" i="1"/>
  <c r="N480" i="1" s="1"/>
  <c r="K474" i="1"/>
  <c r="N474" i="1" s="1"/>
  <c r="Q314" i="1"/>
  <c r="M314" i="1"/>
  <c r="AC314" i="1" s="1"/>
  <c r="AD314" i="1" s="1"/>
  <c r="R314" i="1"/>
  <c r="S314" i="1" s="1"/>
  <c r="J316" i="1"/>
  <c r="Q316" i="1" s="1"/>
  <c r="I486" i="1"/>
  <c r="R313" i="1"/>
  <c r="N6" i="1"/>
  <c r="M6" i="1" s="1"/>
  <c r="AC6" i="1" s="1"/>
  <c r="AD6" i="1" s="1"/>
  <c r="K7" i="1"/>
  <c r="I7" i="1"/>
  <c r="I162" i="27"/>
  <c r="J162" i="27" s="1"/>
  <c r="I158" i="27"/>
  <c r="J158" i="27" s="1"/>
  <c r="I161" i="27" s="1"/>
  <c r="J161" i="27" s="1"/>
  <c r="R161" i="1"/>
  <c r="S161" i="1"/>
  <c r="P158" i="1"/>
  <c r="Q158" i="1"/>
  <c r="P161" i="1"/>
  <c r="Q161" i="1"/>
  <c r="P316" i="1" l="1"/>
  <c r="M477" i="1"/>
  <c r="AC477" i="1" s="1"/>
  <c r="AD477" i="1" s="1"/>
  <c r="M484" i="1"/>
  <c r="AC484" i="1" s="1"/>
  <c r="AD484" i="1" s="1"/>
  <c r="M475" i="1"/>
  <c r="AC475" i="1" s="1"/>
  <c r="AD475" i="1" s="1"/>
  <c r="M473" i="1"/>
  <c r="AC473" i="1" s="1"/>
  <c r="AD473" i="1" s="1"/>
  <c r="M474" i="1"/>
  <c r="AC474" i="1" s="1"/>
  <c r="AD474" i="1" s="1"/>
  <c r="M479" i="1"/>
  <c r="AC479" i="1" s="1"/>
  <c r="AD479" i="1" s="1"/>
  <c r="M483" i="1"/>
  <c r="AC483" i="1" s="1"/>
  <c r="AD483" i="1" s="1"/>
  <c r="M480" i="1"/>
  <c r="AC480" i="1" s="1"/>
  <c r="AD480" i="1" s="1"/>
  <c r="M482" i="1"/>
  <c r="AC482" i="1" s="1"/>
  <c r="AD482" i="1" s="1"/>
  <c r="M476" i="1"/>
  <c r="AC476" i="1" s="1"/>
  <c r="AD476" i="1" s="1"/>
  <c r="M478" i="1"/>
  <c r="AC478" i="1" s="1"/>
  <c r="AD478" i="1" s="1"/>
  <c r="M481" i="1"/>
  <c r="AC481" i="1" s="1"/>
  <c r="AD481" i="1" s="1"/>
  <c r="M472" i="1"/>
  <c r="AC472" i="1" s="1"/>
  <c r="AD472" i="1" s="1"/>
  <c r="K486" i="1"/>
  <c r="R316" i="1"/>
  <c r="S313" i="1"/>
  <c r="S3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Dijk L van (Louana)</author>
    <author>Schouten - Hogenboom AM (Annemiek)</author>
    <author>Niemeijer HWP (Peter)</author>
  </authors>
  <commentList>
    <comment ref="H4" authorId="0" shapeId="0" xr:uid="{00000000-0006-0000-0000-000001000000}">
      <text>
        <r>
          <rPr>
            <b/>
            <sz val="9"/>
            <color indexed="81"/>
            <rFont val="Tahoma"/>
            <family val="2"/>
          </rPr>
          <t>Dijk L van (Louana):</t>
        </r>
        <r>
          <rPr>
            <sz val="9"/>
            <color indexed="81"/>
            <rFont val="Tahoma"/>
            <family val="2"/>
          </rPr>
          <t xml:space="preserve">
1: Integrale planning
2: Extra details</t>
        </r>
      </text>
    </comment>
    <comment ref="A126" authorId="1" shapeId="0" xr:uid="{5438BD8F-A917-4FAA-B979-F16E5E2FF232}">
      <text>
        <r>
          <rPr>
            <b/>
            <sz val="9"/>
            <color indexed="81"/>
            <rFont val="Tahoma"/>
            <family val="2"/>
          </rPr>
          <t>Schouten - Hogenboom AM (Annemiek):</t>
        </r>
        <r>
          <rPr>
            <sz val="9"/>
            <color indexed="81"/>
            <rFont val="Tahoma"/>
            <family val="2"/>
          </rPr>
          <t xml:space="preserve">
let op! Dit kan alleen betrekking hebben op facturen die onlangs verwerkt zijn in de administratie.
SVP: zo veel mogelijk de correcties in december aanleveren</t>
        </r>
      </text>
    </comment>
    <comment ref="A128" authorId="0" shapeId="0" xr:uid="{00000000-0006-0000-0000-000004000000}">
      <text>
        <r>
          <rPr>
            <b/>
            <sz val="9"/>
            <color indexed="81"/>
            <rFont val="Tahoma"/>
            <family val="2"/>
          </rPr>
          <t>Dijk L van (Louana):</t>
        </r>
        <r>
          <rPr>
            <sz val="9"/>
            <color indexed="81"/>
            <rFont val="Tahoma"/>
            <family val="2"/>
          </rPr>
          <t xml:space="preserve">
Dit betreft alleen de interne verrekeningen waarop gewacht moet worden totdat alle facturen in de administratie zijn verwerkt</t>
        </r>
      </text>
    </comment>
    <comment ref="A132" authorId="2" shapeId="0" xr:uid="{11527FE2-9B71-4661-84E0-74EC9F302849}">
      <text>
        <r>
          <rPr>
            <b/>
            <sz val="9"/>
            <color indexed="81"/>
            <rFont val="Tahoma"/>
            <family val="2"/>
          </rPr>
          <t>Niemeijer HWP (Peter):</t>
        </r>
        <r>
          <rPr>
            <sz val="9"/>
            <color indexed="81"/>
            <rFont val="Tahoma"/>
            <family val="2"/>
          </rPr>
          <t xml:space="preserve">
correcties mbt GREX kunnen niet of in overleg met H. Pieters verwerkt worden.
Sluiting GREX admininistratie : 20 januari 2021</t>
        </r>
      </text>
    </comment>
    <comment ref="A135" authorId="1" shapeId="0" xr:uid="{A69326F2-25C1-4831-9395-7D42B99386C3}">
      <text>
        <r>
          <rPr>
            <b/>
            <sz val="9"/>
            <color indexed="81"/>
            <rFont val="Tahoma"/>
            <family val="2"/>
          </rPr>
          <t>Schouten - Hogenboom AM (Annemiek):</t>
        </r>
        <r>
          <rPr>
            <sz val="9"/>
            <color indexed="81"/>
            <rFont val="Tahoma"/>
            <family val="2"/>
          </rPr>
          <t xml:space="preserve">
et op! Dit kan alleen betrekking hebben op facturen die onlangs verwerkt zijn in de administratie.
SVP: zo veel mogelijk de correcties in december aanleveren</t>
        </r>
      </text>
    </comment>
    <comment ref="A139" authorId="1" shapeId="0" xr:uid="{B8F5AC8F-0144-4212-8809-E5D4395CA767}">
      <text>
        <r>
          <rPr>
            <b/>
            <sz val="9"/>
            <color indexed="81"/>
            <rFont val="Tahoma"/>
            <family val="2"/>
          </rPr>
          <t>Schouten - Hogenboom AM (Annemiek):</t>
        </r>
        <r>
          <rPr>
            <sz val="9"/>
            <color indexed="81"/>
            <rFont val="Tahoma"/>
            <family val="2"/>
          </rPr>
          <t xml:space="preserve">
de afdelingen van RD waar John ism C&amp;A in overleggen de posten doorneemt m.b.t FAV, MIPA, SISA hiervan worden op dinsdag morgen 25 januari de NTB's verwerkt.
Hierdoor kunnen de gesprekken al vanaf dinsdagmiddag plaatsvinden.</t>
        </r>
      </text>
    </comment>
    <comment ref="A141" authorId="1" shapeId="0" xr:uid="{ACB57BE7-2874-4C20-92E4-63030752DAA4}">
      <text>
        <r>
          <rPr>
            <b/>
            <sz val="9"/>
            <color indexed="81"/>
            <rFont val="Tahoma"/>
            <family val="2"/>
          </rPr>
          <t xml:space="preserve">Schouten - Hogenboom AM (Annemiek):
</t>
        </r>
        <r>
          <rPr>
            <sz val="9"/>
            <color indexed="81"/>
            <rFont val="Tahoma"/>
            <family val="2"/>
          </rPr>
          <t>John controleert nog op de zaterdag  wat er in vanuit de nachtverwerking aan  af te dragen btw geboekt is en zal indien nodig een suppletie sturen naar de belastingdienst .
Met debiteuren de afspraak gemaakt om zoveel mogelijk tm donderdag de boekingen te verwerken.
daarna zal gb de boekingen verwerken op de donderdag.</t>
        </r>
      </text>
    </comment>
    <comment ref="A146" authorId="0" shapeId="0" xr:uid="{00000000-0006-0000-0000-000005000000}">
      <text>
        <r>
          <rPr>
            <b/>
            <sz val="9"/>
            <color indexed="81"/>
            <rFont val="Tahoma"/>
            <family val="2"/>
          </rPr>
          <t>Dijk L van (Louana):</t>
        </r>
        <r>
          <rPr>
            <sz val="9"/>
            <color indexed="81"/>
            <rFont val="Tahoma"/>
            <family val="2"/>
          </rPr>
          <t xml:space="preserve">
Betreft schonen administratie debiteuren (RI/RM, OZI stukken) Crediteuren (PQ, PV/PD , PJ,PC )
activiteiten bedrijf 81
alle facturen uit crediteurenad "betaald"/ sluit de rubriek OBL en dus ook de balans op 0 </t>
        </r>
      </text>
    </comment>
    <comment ref="A151" authorId="1" shapeId="0" xr:uid="{2A4ED130-7926-45DA-9A41-D4D0DE89D55A}">
      <text>
        <r>
          <rPr>
            <b/>
            <sz val="9"/>
            <color indexed="81"/>
            <rFont val="Tahoma"/>
            <family val="2"/>
          </rPr>
          <t>Schouten - Hogenboom AM (Annemiek):</t>
        </r>
        <r>
          <rPr>
            <sz val="9"/>
            <color indexed="81"/>
            <rFont val="Tahoma"/>
            <family val="2"/>
          </rPr>
          <t xml:space="preserve">
start betreft de laatste boekingen die nog nav NTB's / VOO posten zijn opgenomen</t>
        </r>
      </text>
    </comment>
    <comment ref="A200" authorId="0" shapeId="0" xr:uid="{00000000-0006-0000-0000-000006000000}">
      <text>
        <r>
          <rPr>
            <b/>
            <sz val="9"/>
            <color indexed="81"/>
            <rFont val="Tahoma"/>
            <family val="2"/>
          </rPr>
          <t>Dijk L van (Louana):</t>
        </r>
        <r>
          <rPr>
            <sz val="9"/>
            <color indexed="81"/>
            <rFont val="Tahoma"/>
            <family val="2"/>
          </rPr>
          <t xml:space="preserve">
Inclusief definitieve cijfers MPGA en voorlopige cijfers sociaal Domein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Schouten - Hogenboom AM (Annemiek)</author>
    <author>Overmars L (Louana)</author>
    <author>tc={57D957DE-5F79-4B28-B9AF-91E68ECE0F70}</author>
    <author>Annemiek Schouten - Hogenboom</author>
    <author>tc={AE4C0621-F78E-4D48-8FDF-F4B86EDEBA54}</author>
    <author>tc={123153D3-CD9A-40B0-A163-63594750CE75}</author>
    <author>Dijk L van (Louana)</author>
  </authors>
  <commentList>
    <comment ref="B4" authorId="0" shapeId="0" xr:uid="{734232E2-01EC-48D7-B399-1FA83E320301}">
      <text>
        <r>
          <rPr>
            <b/>
            <sz val="9"/>
            <color indexed="81"/>
            <rFont val="Tahoma"/>
            <family val="2"/>
          </rPr>
          <t>Schouten - Hogenboom AM (Annemiek):</t>
        </r>
        <r>
          <rPr>
            <sz val="9"/>
            <color indexed="81"/>
            <rFont val="Tahoma"/>
            <family val="2"/>
          </rPr>
          <t xml:space="preserve">
verzoek van Ria om te starten als gehele adm. Is afgesloten.
Na harde afsluiting nog 2 weken
</t>
        </r>
      </text>
    </comment>
    <comment ref="B6" authorId="0" shapeId="0" xr:uid="{BD117F60-1410-4A67-A505-DB4A91D08372}">
      <text>
        <r>
          <rPr>
            <b/>
            <sz val="9"/>
            <color indexed="81"/>
            <rFont val="Tahoma"/>
            <family val="2"/>
          </rPr>
          <t>Schouten - Hogenboom AM (Annemiek):</t>
        </r>
        <r>
          <rPr>
            <sz val="9"/>
            <color indexed="81"/>
            <rFont val="Tahoma"/>
            <family val="2"/>
          </rPr>
          <t xml:space="preserve">
vraag in evaluatie of deze kan vervallen</t>
        </r>
      </text>
    </comment>
    <comment ref="D35" authorId="0" shapeId="0" xr:uid="{304C7724-F09E-4F09-AD16-FEF21C817A2D}">
      <text>
        <r>
          <rPr>
            <b/>
            <sz val="9"/>
            <color indexed="81"/>
            <rFont val="Tahoma"/>
            <family val="2"/>
          </rPr>
          <t>Schouten - Hogenboom AM (Annemiek):</t>
        </r>
        <r>
          <rPr>
            <sz val="9"/>
            <color indexed="81"/>
            <rFont val="Tahoma"/>
            <family val="2"/>
          </rPr>
          <t xml:space="preserve">
door later afsluiten grex kortere tijd voor ALG 25
</t>
        </r>
      </text>
    </comment>
    <comment ref="D120" authorId="1" shapeId="0" xr:uid="{00000000-0006-0000-0200-00000D000000}">
      <text>
        <r>
          <rPr>
            <sz val="9"/>
            <color indexed="81"/>
            <rFont val="Tahoma"/>
            <family val="2"/>
          </rPr>
          <t xml:space="preserve">Zie DOL-dossier UIT34 – stukken Soza. </t>
        </r>
      </text>
    </comment>
    <comment ref="D121" authorId="1" shapeId="0" xr:uid="{00000000-0006-0000-0200-00000E000000}">
      <text>
        <r>
          <rPr>
            <sz val="9"/>
            <color indexed="81"/>
            <rFont val="Tahoma"/>
            <family val="2"/>
          </rPr>
          <t xml:space="preserve">DOL-dossier UIT34 – stukken Soza. </t>
        </r>
      </text>
    </comment>
    <comment ref="J171" authorId="2" shapeId="0" xr:uid="{57D957DE-5F79-4B28-B9AF-91E68ECE0F70}">
      <text>
        <t>[Opmerkingenthread]
U kunt deze opmerkingenthread lezen in uw versie van Excel. Eventuele wijzigingen aan de thread gaan echter verloren als het bestand wordt geopend in een nieuwere versie van Excel. Meer informatie: https://go.microsoft.com/fwlink/?linkid=870924
Opmerking:
    deadline kan alleen gerealiseerd worden als conceptjrk gereed is of zonder snipjes aanleveren</t>
      </text>
    </comment>
    <comment ref="B224" authorId="0" shapeId="0" xr:uid="{E7886C1C-A0C8-421A-B007-354147208D41}">
      <text>
        <r>
          <rPr>
            <b/>
            <sz val="9"/>
            <color indexed="81"/>
            <rFont val="Tahoma"/>
            <family val="2"/>
          </rPr>
          <t>Schouten - Hogenboom AM (Annemiek):</t>
        </r>
        <r>
          <rPr>
            <sz val="9"/>
            <color indexed="81"/>
            <rFont val="Tahoma"/>
            <family val="2"/>
          </rPr>
          <t xml:space="preserve">
1 steekproef na afsluiten administratie in tegenstelling tot voorgaande jaren.</t>
        </r>
      </text>
    </comment>
    <comment ref="D256" authorId="3" shapeId="0" xr:uid="{00000000-0006-0000-0200-00000F000000}">
      <text>
        <r>
          <rPr>
            <b/>
            <sz val="9"/>
            <color indexed="81"/>
            <rFont val="Tahoma"/>
            <family val="2"/>
          </rPr>
          <t>Annemiek Schouten - Hogenboom:</t>
        </r>
        <r>
          <rPr>
            <sz val="9"/>
            <color indexed="81"/>
            <rFont val="Tahoma"/>
            <family val="2"/>
          </rPr>
          <t xml:space="preserve">
Steek met Deloitte afstemmen</t>
        </r>
      </text>
    </comment>
    <comment ref="G396" authorId="4" shapeId="0" xr:uid="{AE4C0621-F78E-4D48-8FDF-F4B86EDEBA54}">
      <text>
        <t>[Opmerkingenthread]
U kunt deze opmerkingenthread lezen in uw versie van Excel. Eventuele wijzigingen aan de thread gaan echter verloren als het bestand wordt geopend in een nieuwere versie van Excel. Meer informatie: https://go.microsoft.com/fwlink/?linkid=870924
Opmerking:
    nog bespreken met Johan</t>
      </text>
    </comment>
    <comment ref="C431" authorId="0" shapeId="0" xr:uid="{8351BC3C-5EB7-4C23-B089-FF75DD0BCA49}">
      <text>
        <r>
          <rPr>
            <b/>
            <sz val="9"/>
            <color indexed="81"/>
            <rFont val="Tahoma"/>
            <family val="2"/>
          </rPr>
          <t>Schouten - Hogenboom AM (Annemiek):</t>
        </r>
        <r>
          <rPr>
            <sz val="9"/>
            <color indexed="81"/>
            <rFont val="Tahoma"/>
            <family val="2"/>
          </rPr>
          <t xml:space="preserve">
Tm 2020:
 Sjaak: Berekening bedrag courantheid; uitgebreide afstemming en standen meerdere jaren in 2 bestanden (gemeente Almere en ZLF)
Miv 2021:
 Robert / Hans: Berekening bedrag courantheid; afzonderlijke  bestanden (1 voor gemeente Almere / 1 voor ZLF. beide voorzien van  Position paper
 Natasja: uitgebreide afstemming en standen meerdere jaren; afzonderlijke bestanden (1 voor gemeente Almere / 1 voor ZLF)
</t>
        </r>
      </text>
    </comment>
    <comment ref="C432" authorId="0" shapeId="0" xr:uid="{36C6FAFF-5FCB-4AAA-AA7A-15B9EDAB5BF5}">
      <text>
        <r>
          <rPr>
            <b/>
            <sz val="9"/>
            <color indexed="81"/>
            <rFont val="Tahoma"/>
            <family val="2"/>
          </rPr>
          <t>Schouten - Hogenboom AM (Annemiek):</t>
        </r>
        <r>
          <rPr>
            <sz val="9"/>
            <color indexed="81"/>
            <rFont val="Tahoma"/>
            <family val="2"/>
          </rPr>
          <t xml:space="preserve">
Tm 2020:
 Sjaak: Berekening bedrag courantheid; uitgebreide afstemming en standen meerdere jaren in 2 bestanden (gemeente Almere en ZLF)
Miv 2021:
 Robert / Hans: Berekening bedrag courantheid; afzonderlijke  bestanden (1 voor gemeente Almere / 1 voor ZLF. beide voorzien van  Position paper
 Natasja: uitgebreide afstemming en standen meerdere jaren; afzonderlijke bestanden (1 voor gemeente Almere / 1 voor ZLF)
</t>
        </r>
      </text>
    </comment>
    <comment ref="G435" authorId="5" shapeId="0" xr:uid="{123153D3-CD9A-40B0-A163-63594750CE75}">
      <text>
        <t>[Opmerkingenthread]
U kunt deze opmerkingenthread lezen in uw versie van Excel. Eventuele wijzigingen aan de thread gaan echter verloren als het bestand wordt geopend in een nieuwere versie van Excel. Meer informatie: https://go.microsoft.com/fwlink/?linkid=870924
Opmerking:
    nog bepreken FA of C&amp;A</t>
      </text>
    </comment>
    <comment ref="B506" authorId="6" shapeId="0" xr:uid="{00000000-0006-0000-0200-000014000000}">
      <text>
        <r>
          <rPr>
            <b/>
            <sz val="9"/>
            <color indexed="81"/>
            <rFont val="Tahoma"/>
            <family val="2"/>
          </rPr>
          <t>Dijk L van (Louana):</t>
        </r>
        <r>
          <rPr>
            <sz val="9"/>
            <color indexed="81"/>
            <rFont val="Tahoma"/>
            <family val="2"/>
          </rPr>
          <t xml:space="preserve">
Zie SOD02</t>
        </r>
      </text>
    </comment>
    <comment ref="D506" authorId="6" shapeId="0" xr:uid="{00000000-0006-0000-0200-000015000000}">
      <text>
        <r>
          <rPr>
            <b/>
            <sz val="9"/>
            <color indexed="81"/>
            <rFont val="Tahoma"/>
            <family val="2"/>
          </rPr>
          <t>Dijk L van (Louana):</t>
        </r>
        <r>
          <rPr>
            <sz val="9"/>
            <color indexed="81"/>
            <rFont val="Tahoma"/>
            <family val="2"/>
          </rPr>
          <t xml:space="preserve">
Zie SOD02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Annemiek Schouten - Hogenboom</author>
  </authors>
  <commentList>
    <comment ref="B323" authorId="0" shapeId="0" xr:uid="{00000000-0006-0000-0C00-000001000000}">
      <text>
        <r>
          <rPr>
            <b/>
            <sz val="9"/>
            <color indexed="81"/>
            <rFont val="Tahoma"/>
            <family val="2"/>
          </rPr>
          <t>Annemiek Schouten - Hogenboom:</t>
        </r>
        <r>
          <rPr>
            <sz val="9"/>
            <color indexed="81"/>
            <rFont val="Tahoma"/>
            <family val="2"/>
          </rPr>
          <t xml:space="preserve">
steller toelichtiing 2017</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Annemiek Schouten - Hogenboom</author>
  </authors>
  <commentList>
    <comment ref="A293" authorId="0" shapeId="0" xr:uid="{00000000-0006-0000-0D00-000001000000}">
      <text>
        <r>
          <rPr>
            <b/>
            <sz val="9"/>
            <color indexed="81"/>
            <rFont val="Tahoma"/>
            <family val="2"/>
          </rPr>
          <t>Annemiek Schouten - Hogenboom:</t>
        </r>
        <r>
          <rPr>
            <sz val="9"/>
            <color indexed="81"/>
            <rFont val="Tahoma"/>
            <family val="2"/>
          </rPr>
          <t xml:space="preserve">
steller toelichtiing 2017</t>
        </r>
      </text>
    </comment>
  </commentList>
</comments>
</file>

<file path=xl/sharedStrings.xml><?xml version="1.0" encoding="utf-8"?>
<sst xmlns="http://schemas.openxmlformats.org/spreadsheetml/2006/main" count="10700" uniqueCount="3837">
  <si>
    <t>DOL NR</t>
  </si>
  <si>
    <t>DOL 2017</t>
  </si>
  <si>
    <t>AFV01</t>
  </si>
  <si>
    <t>Cijferbeoordeling op de afvalopbrengsten.  
​Voer een cijferbeoordeling uit op de afvalopbrengsten door de werkelijke baten te vergelijken met de begroting en het voorgaande jaar. Geef een verklaring voor opvallende afwijkingen. Neem de cijferbeoordeling incl. verklaringen op in het dossier.</t>
  </si>
  <si>
    <t>AFV02</t>
  </si>
  <si>
    <t>Aansluiting Maak de aansluiting zichtbaar tussen de opbrengsten inzake afval volgens subregistratie en de verantwoorde opbrengsten in het grootboek (gesorteerd naar jaar en soort opbrengst).</t>
  </si>
  <si>
    <t>AFV03</t>
  </si>
  <si>
    <t xml:space="preserve">Stel vast dat de verantwoorde afvalopbrengsten overeenkomen met de opgeboekte debiteuren. </t>
  </si>
  <si>
    <t>ALG01</t>
  </si>
  <si>
    <t>Financiële verordening</t>
  </si>
  <si>
    <t>ALG02</t>
  </si>
  <si>
    <t>Controleverordening</t>
  </si>
  <si>
    <t>ALG03</t>
  </si>
  <si>
    <t>Normenkader</t>
  </si>
  <si>
    <t>ALG04</t>
  </si>
  <si>
    <t>Organogram</t>
  </si>
  <si>
    <t>ALG05</t>
  </si>
  <si>
    <t>Controleprotocol</t>
  </si>
  <si>
    <t>ALG06</t>
  </si>
  <si>
    <t>Voorjaarsnota / Kadernota / perspectiefnota
​Dit betreffen diverse mogelijke benamingen voor een document.</t>
  </si>
  <si>
    <t>ALG07</t>
  </si>
  <si>
    <t>Nota risicomanagement</t>
  </si>
  <si>
    <t>ALG08</t>
  </si>
  <si>
    <t>Interne frauderisicoanalyse</t>
  </si>
  <si>
    <t>ALG09</t>
  </si>
  <si>
    <t>Klokkenluidersregeling</t>
  </si>
  <si>
    <t>ALG10</t>
  </si>
  <si>
    <t>M&amp;O beleid</t>
  </si>
  <si>
    <t>ALG11</t>
  </si>
  <si>
    <t>Integriteitbeleid</t>
  </si>
  <si>
    <t>ALG12</t>
  </si>
  <si>
    <t>Rapportages controle fiscus.</t>
  </si>
  <si>
    <t>ALG13</t>
  </si>
  <si>
    <t>Overzicht wisselingen samenstelling management, college en raad</t>
  </si>
  <si>
    <t>ALG14</t>
  </si>
  <si>
    <t>Overzicht van geactualiseerde nota's en verordeningen</t>
  </si>
  <si>
    <t>ALG15</t>
  </si>
  <si>
    <t>Notulen over verslagjaar en tot en met hedenNotulen van:
- Gemeenteraad
- B&amp;W</t>
  </si>
  <si>
    <t>ALG16</t>
  </si>
  <si>
    <t>Een export van alle boekingen in Excel met een schermprint van de geselecteerde parameters.</t>
  </si>
  <si>
    <t>ALG17</t>
  </si>
  <si>
    <t>Uitdraai van de memoriaalboekingen in jaar t met een schermprint van de geselecteerde parameters.Indien deze niet specifiek blijkt uit het hierboven genoemde item</t>
  </si>
  <si>
    <t>ALG18</t>
  </si>
  <si>
    <t>Neem een overzicht op van gebeurtenissen na balansdatum inclusief onderbouwing/documentatie.</t>
  </si>
  <si>
    <t>ALG19</t>
  </si>
  <si>
    <t>Follow-up accountantsverslag en managementletter</t>
  </si>
  <si>
    <t>ALG20</t>
  </si>
  <si>
    <t>Overzicht incidentele baten en lasten conform notitie commissie BBV.</t>
  </si>
  <si>
    <t>ALG21</t>
  </si>
  <si>
    <t>Kolommenbalans per heden in Excel op grootboekniveau (zowel balans als exploitatie). (voeg een een schermprint toe van de geselecteerde parameters.)</t>
  </si>
  <si>
    <t>ALG22</t>
  </si>
  <si>
    <t>Overzicht van de baten van de gemeente verdeeld over de verschillende opbrengstcategoriën (AU, specifieke doeluitkeringen, OZB, rioolheffing, opbrengst grondverkopen etc.), dit is de IV3 indeling.</t>
  </si>
  <si>
    <t>ALG24</t>
  </si>
  <si>
    <t>Autorisatietabel financiële administratie (invoer-, mutatie-, verwijder-, leesbevoegdheid per functionaris/superusers van activiteiten/bestanden)</t>
  </si>
  <si>
    <t>ALG25</t>
  </si>
  <si>
    <t>Scoping, lever voor de exploitatie de definitieve scoping aan (aansluitend op de jaarrekening). Stel tevens vast dat elke scopingcategorie &gt;€375.000 is opgenomen in de DOL. </t>
  </si>
  <si>
    <t>AU01</t>
  </si>
  <si>
    <t>Kopie van de laatste betaalspecificatie van BZK.</t>
  </si>
  <si>
    <t>AU02</t>
  </si>
  <si>
    <t>Interne berekening te verwachten algemene uitkering T. Laat de interne berekening zien van de te verwachten algemene uitkering van jaar T op basis van intern bekende parameters grondslag berekening algemene uitk
​Om de verwachting op te bouwen kunnen de belangrijkste parameters worden genomen. Onderbouw daarbij waarom deze parameters zijn geselecteerd.</t>
  </si>
  <si>
    <t>AU03</t>
  </si>
  <si>
    <t>Ga de verwerking van de nagekomen baten en lasten naar aanleiding van de (definitieve) vaststelling van de Algemene Uitkering na en leg dit vast. Neem een kopie van de definitieve vaststelling(en) van de Algemene Uitkering op in het opsteldossier.</t>
  </si>
  <si>
    <t>AU04</t>
  </si>
  <si>
    <t>Laat de zichtbare aansluiting zien tussen de algemene uitkering volgens de beschikking en de verantwoorde baten in het grootboek (voeg een een schermprint toe van de geselecteerde parameters) en de jaarrekening.</t>
  </si>
  <si>
    <t>B&amp;L01</t>
  </si>
  <si>
    <t>Aanvullende Lastencategorie
In het geval dat de gemeente nog aanvullende (anders dan hierboven genoemde) lastencategorieen heeft onderkend hiervoor een specificatie van deze post aanleveren. 
nb, maak voor deze specificatie de aansluiting tussen de jaarrekening en de specificatie zichtbaar.</t>
  </si>
  <si>
    <t>B&amp;L02</t>
  </si>
  <si>
    <t>Aanvullende Batencategorie
In het geval dat de gemeente nog aanvullende (anders dan hierboven genoemde) batencategorieen heeft onderkend hiervoor een specificatie van deze post aanleveren. 
nb, maak voor deze specificatie de aansluiting tussen de jaarrekening en de specificatie zichtbaar.</t>
  </si>
  <si>
    <t>BOU01</t>
  </si>
  <si>
    <t>Maak een aansluiting tussen de financiële administratie (de jaarrekening) en de subadministratie en leg deze aansluiting zichtbaar vast.</t>
  </si>
  <si>
    <t>BOU02</t>
  </si>
  <si>
    <t>Stel vast dat alle bouwleges van de gegunde vergunningen in de financiele administratie zijn verwerkt. (doorlopende nummering van de aanvragen/besluiten zijn hier de basis)</t>
  </si>
  <si>
    <t>BOU03</t>
  </si>
  <si>
    <t>Maak een voortgangsoverzicht van de verwerking van de bouwvergunningen.  Uit dit overzicht moet blijken dat alle bouwvergunningen verwerkt zijn in de administratie (en er dus geen grote achterstanden zijn bij de verwerking).</t>
  </si>
  <si>
    <t>BOU04</t>
  </si>
  <si>
    <t>Genereer een overzicht van de in het boekjaar gedane aanvragen, die niet tot een vergunning hebben geleid in het boekjaar en stel vast dat de hierbij horende (geschatte) leges in het juiste boekjaar (en niet dubbel) zijn verantwoord.Uit dit overzicht moet onder andere blijken dat alle bouwvergunningen verwerkt zijn in de administratie (en er dus geen grote achterstanden zijn bij de verwerking).</t>
  </si>
  <si>
    <t>BOU05</t>
  </si>
  <si>
    <t>Cijferbeoordeling van de opbrengsten bouwleges ten opzichte van de begroting en voorgaand jaar. Geef een verklaring voor opvallende afwijkingen.</t>
  </si>
  <si>
    <t>EV01</t>
  </si>
  <si>
    <t>Stel een verloopoverzicht op van het eigen vermogen
Vermeld hierin:
-       het saldo aan het begin van het begrotingsjaar
-       de toevoegingen of onttrekkingen via de resultaatbestemming bij het overzicht baten en lasten
-       de toevoegingen of onttrekkingen uit hoofde van de bestemming van het resultaat van het voorgaande boekjaar
-       de verminderingen in verband met afschrijvingen op activa waarover een specifieke bestemmingsreserve is gevormd
-       het saldo aan het einde van het begrotingsjaar
Maak inzichtelijk dat bij het verloopoverzicht:
-       De beginstand aansluit op de gewaarmerkte jaarrekening T-1
-       De beginstand aansluit op het grootboek
-       De eindstand aansluit op het grootboek
-       De eindstand aansluit met de jaarrekening T
-       De mutaties (toevoegingen/verminderingen en toevoegingen) aansluiten met financiele administratie
Maak bij het verloopoverzicht onderscheid in de categorieën zoals vermeld in art. 43 BBV:
de algemene reserve
de bestemmingsreserves
Een bestemmingsreserve is een reserve waaraan provinciale staten respectievelijk de raad een bepaalde bestemming heeft gegeven (art 43, lid 2 BBV)
Licht in de toelichting van de balans van elke reserve toe de aard en de reden van de reserve en licht tevens toe de reden van alle toevoegingen en onttrekkingen (art 54, lid 1 BBV)</t>
  </si>
  <si>
    <t>EV02 
GREX</t>
  </si>
  <si>
    <t>Stel per opgenomen reserve een uiteenzetting van doel en aard op.</t>
  </si>
  <si>
    <t>EV02 
niet 
GREX</t>
  </si>
  <si>
    <t>EV03</t>
  </si>
  <si>
    <t>Maak een zichtbare aansluiting tussen de mutaties in de reserves volgens de overzicht van baten en lasten en de mutaties in het eigen vermogen (balans) inclusief aansluiting met grootboek, functie 980.</t>
  </si>
  <si>
    <t>EV04</t>
  </si>
  <si>
    <t>Aansluiting verloopoverzicht op balans met het grootboek.
(voeg een een schermprint toe van de geselecteerde parameters.)</t>
  </si>
  <si>
    <t>EV05</t>
  </si>
  <si>
    <t>Nieuwe bestemmingsreserves dienen onderbouwd te worden met Raadsbesluiten.</t>
  </si>
  <si>
    <t>EV06</t>
  </si>
  <si>
    <t>Toevoegingen of onttrekkingen via de resultaatbestemming bij het overzicht van baten en lasten: alle mutaties moeten worden gespecificeerd, onderbouwing/toelichting hoeven alleen bij mutaties &gt; € 100.000.(dit moeten raadsbesluiten zijn die voor 31-12-T zijn genomen!! Een raadsbesluit kan ic ook een besluit van de begroting(swijziging) zijn, of bijvoorbeeld een tussentijdse rapportage waarin voorstellen voor mutaties worden gedaan en die door de raad zijn vastgesteld.</t>
  </si>
  <si>
    <t>EV07</t>
  </si>
  <si>
    <t>Toevoegingen of onttrekkingen uit hoofde van de bestemming van het resultaat van voorgaand boekjaar: besluit verwerking resultaat voorgaand boekjaar (besluit bij de vastgestelde jaarrekening voorgaand jaar bijvoegen).</t>
  </si>
  <si>
    <t>EV08</t>
  </si>
  <si>
    <t>Verminderingen i.v.m. afschrijvingen op activa waarvoor een specifieke bestemmingsreserve is gevormd: besluitvorming en relatie leggen met activa. Zowel per activa als ook het totaalverband in het opsteldossier vastleggen.</t>
  </si>
  <si>
    <t>EV09</t>
  </si>
  <si>
    <t>Documentatie gehanteerde rentepercentage vastleggen in dossier.</t>
  </si>
  <si>
    <t>EV10</t>
  </si>
  <si>
    <t>Onderbouw de toereikendheid van bestemmingsreserves met daartoe ontwikkelde plannen en/of doelstellingen.
Stel vast dat dit aansluit op het reservebeleid van de gemeente.</t>
  </si>
  <si>
    <t>EV11</t>
  </si>
  <si>
    <t>Leg zichtbaar vast dat er aan de relevante bepalingen in de nota reserves en voorzieningen is voldaan.</t>
  </si>
  <si>
    <t>EV12</t>
  </si>
  <si>
    <t>Onderbouw alle mutaties (dotaties en onttrekkingen) in de reserves.Uit de vastlegging van de werkzaamheden dient te blijken dat deze dotaties en onttrekkingen door de gemeenteraad zijn geautoriseerd vóór 31 december van betreffend boekjaar. Dit impliceert dat een zichtbare aansluiting dient te worden gelegd met de vastgestelde begroting, begrotingswijzigingen of afzonderlijke raadsbesluiten.  
Specifiek voor de onttrekkingen dient aansluiting te worden gezocht met onderliggende grootboekspecificaties en stukken.</t>
  </si>
  <si>
    <t>FVA01</t>
  </si>
  <si>
    <t>Verloopoverzicht financiële vaste activa uit de activa administratie cfm. art. 52.2, aansluitend op de jaarrekening. (voeg een een schermprint toe van de geselecteerde parameters.)</t>
  </si>
  <si>
    <t>FVA02</t>
  </si>
  <si>
    <t>Verloopoverzicht financiele vaste activa cf artikel 52.2 aansluitend op de jaarrekening.</t>
  </si>
  <si>
    <t>FVA03</t>
  </si>
  <si>
    <t>Documentatie aan- /verkopen &gt; € (100.000) (besluitvorming, contracten, overeenkomsten, e.d.).</t>
  </si>
  <si>
    <t>FVA03.B</t>
  </si>
  <si>
    <t>Specifieke vraag: Lever een position Paper aan ten aanzien van Omala  
Het position paper voor OMALA kan aangeleverd worden voor alle met OMALA verband houdende balansposten.
Graag eveneens opnemen Leningovereenkomst alsmede de afspraken die zijn gemaakt met OMALA</t>
  </si>
  <si>
    <t>FVA04</t>
  </si>
  <si>
    <t>Jaarcijfers, controleverklaring en statuten van de partijen waarin wordt deelgenomen.</t>
  </si>
  <si>
    <t>FVA05</t>
  </si>
  <si>
    <t>Beoordeling van de waardering van de kapitaalverstrekkingen in vergelijking met de marktwaarde (artikel 65.2 BBV) deze analyse dient onderbouwd te zijn met recente financiele informatie van de partijen.</t>
  </si>
  <si>
    <t>FVA06</t>
  </si>
  <si>
    <t>Onderbouwing nieuwe leningen &gt; € (100.000) (besluitvorming, contracten, dagafschriften, ed.).</t>
  </si>
  <si>
    <t>FVA07</t>
  </si>
  <si>
    <t>Overzicht interest inclusief berekening balanspost interest en aansluiting met rekening van baten en lasten.</t>
  </si>
  <si>
    <t>FVA08</t>
  </si>
  <si>
    <t>Saldobevestigingen van derden voor leningen &gt; € (100.000).</t>
  </si>
  <si>
    <t>FVA09</t>
  </si>
  <si>
    <t>Beoordeling waardering (art. 63.8 BBV), recente financiële informatie van partijen.</t>
  </si>
  <si>
    <t>FVA10</t>
  </si>
  <si>
    <t>Onderbouwing nieuwe leningen/uitzettingen en bijdragen &gt; € (100.000) (besluitvorming, contracten, dagafschriften, e.d.).</t>
  </si>
  <si>
    <t>FVA11</t>
  </si>
  <si>
    <t>FVA12</t>
  </si>
  <si>
    <t>FVA13</t>
  </si>
  <si>
    <t>FVA14</t>
  </si>
  <si>
    <t>Specifieke vraag: Lever een position Paper aan ten aanzien van Floriade 
Het position paper voor Floriade kan aangeleverd worden voor alle met Floriade verband houdende balansposten.
Graag eveneens opnemen Leningovereenkomst alsmede de afspraken die zijn gemaakt met Floriade.</t>
  </si>
  <si>
    <t>FVA15</t>
  </si>
  <si>
    <t>Specifieke vraag: Lever een position Paper aan ten aanzien van IBBA  
Het position paper voor IBBA kan aangeleverd worden voor alle met IBBAverband houdende balansposten.
Graag eveneens opnemen Leningovereenkomst alsmede de afspraken die zijn gemaakt met IBBA</t>
  </si>
  <si>
    <t>GRX01</t>
  </si>
  <si>
    <t>Nota grondprijsbeleid (incl. besluit tot vaststelling hiervan)</t>
  </si>
  <si>
    <t>GRX02</t>
  </si>
  <si>
    <t>Meerjarenperspectief grondexploitaties</t>
  </si>
  <si>
    <t>GRX03</t>
  </si>
  <si>
    <t>Exploitatieopzetten</t>
  </si>
  <si>
    <t>GRX04</t>
  </si>
  <si>
    <t>Uitdraai werkelijk geboekte kosten en opbrengsten op project per balansdatum (projectrapportage op factuurniveau, met schermprint parameters bij genereren dump)</t>
  </si>
  <si>
    <t>GRX05</t>
  </si>
  <si>
    <t>Overzicht lopende projecten</t>
  </si>
  <si>
    <t>GRX06</t>
  </si>
  <si>
    <t>Overzicht gronden NIEGG (waarin zichtbaar: aantal m2 en bijhorende prijs per m2)</t>
  </si>
  <si>
    <t>GRX07</t>
  </si>
  <si>
    <t>Risicoanalyse grondexploitaties</t>
  </si>
  <si>
    <t>GRX08</t>
  </si>
  <si>
    <t>Uitdraai werkelijk geboekte kosten en opbrengsten op project per 31-12-T (projectrapportage op factuurniveau, met schermprint parameters bij genereren dump)</t>
  </si>
  <si>
    <t>GRX09</t>
  </si>
  <si>
    <t>Opstellen van een budgetoverzicht per groot project/grex. Dit totaaloverzicht dient onder andere te bevatten het kredietbedrag en de betreffende budgetten en werkelijke uitgaven en inkomsten.</t>
  </si>
  <si>
    <t>GRX10</t>
  </si>
  <si>
    <t>Overzicht van extracomptabele boekingen per grex/groot projectOverzicht van extracomptabele boekingen per grex/groot project, zijnde de eindejaarsboekingen waarbij de lasten/baten van de grote projecten worden overgeboekt van de exploitatie naar de investeringen en/of andersoortige budgetten waar budget beschikbaar is gesteld.</t>
  </si>
  <si>
    <t>GRX11</t>
  </si>
  <si>
    <t>De extracomptabele boekingen dienen onderbouwd te worden met documentatie. Afhankelijk van het soort boeking (bv. investeringen), dient voor betreffende post de in de betreffende hoofdstukken gevraagde documentatie op te leveren</t>
  </si>
  <si>
    <t>GRX12</t>
  </si>
  <si>
    <t>Stel een verloopoverzicht op van de in exploitatie genomen gronden (zie art. 70.1 BBV).
In het verloopoverzicht moet worden opgenomen:
-       de boekwaarde aan het begin van het begrotingsjaar
-       de vermeerderingen in het begrotingsjaar
-       de verminderingen in het begrotingsjaar
-       de boekwaarde aan het einde van het begrotingsjaar
-       de geraamde nog te maken kosten en een onderbouwing hiervan
-       de geraamde opbrengsten en een onderbouwing hiervan
-       het geraamde eindresultaat
-       een uiteenzetting van de wijze waarop eventuele nadelige resultaten worden opgevangen
 Maak inzichtelijk dat bij het verloopoverzicht:
-       De beginstand aansluit op de gewaarmerkte jaarrekening T-1
-       De beginstand aansluit op het grootboek
-       De eindstand aansluit op het grootboek
-       De eindstand aansluit met de jaarrekening
-       De mutaties (vermeerderingen, …) aansluiten met de financiele administatie</t>
  </si>
  <si>
    <t>GRX13</t>
  </si>
  <si>
    <t>Leg de gemiddelde boekwaarde per m2 (incl. vermelding bestemmingcategorie) vast van de nog niet in exploitatie genomen gronden (art. 70.2 BBV).</t>
  </si>
  <si>
    <t>GRX14</t>
  </si>
  <si>
    <t>Specificatie van alle grond aan- en verkopen en onderbouwing van de gespecificeerde posten &gt; € 100.000 (besluitvorming, aan- en verkoopdocumenten, etc.).</t>
  </si>
  <si>
    <t>GRX15</t>
  </si>
  <si>
    <t>Grond- en hulpstoffen: specificatie van alle posten en onderbouwing van de gespecificeerde posten &gt; € 100.000 (inventarisatie, facturen , taxaties, kostprijscalculaties, etc.).</t>
  </si>
  <si>
    <t>GRX16</t>
  </si>
  <si>
    <t>Beoordeel de waardering in vergelijking met de marktwaarde. Voorraden en deelnemingen dienen tegen de marktwaarde gewaardeerd te worden indien de marktwaarde lager is dan de verkrijg- of vervaardigingsprijs (art. 65.2 BBV)</t>
  </si>
  <si>
    <t>GRX17</t>
  </si>
  <si>
    <t>Leg in het digitale dossier de Grondprijzennota voor het huidige jaar / paragraaf grondbeleid vast.</t>
  </si>
  <si>
    <t>GRX18</t>
  </si>
  <si>
    <t>Beleidsuitgangspunten omtrent de winstrealisatie (op welk moment wordt de winst op een bouwgrondexploitatie als gerealiseerd beschouwd) dienen ook in het dossier opgenomen te worden.</t>
  </si>
  <si>
    <t>GRX19</t>
  </si>
  <si>
    <t>Voeg een kopie boekwaardestaat grondbedrijf (staten P) in het digitale dossier.</t>
  </si>
  <si>
    <t>GRX20</t>
  </si>
  <si>
    <t>Neem een kopie van de opgestelde exploitatieoverzichten / actuele kostprijscalculaties op in het dossier.</t>
  </si>
  <si>
    <t>GRX21</t>
  </si>
  <si>
    <t>Neem een voortgangsanalyse onderhanden werk op in het dossier, waaruit het onderhanden werk vergeleken wordt met de beschikbare kredieten. Licht over- en onderscheidingen toe.</t>
  </si>
  <si>
    <t>GRX22</t>
  </si>
  <si>
    <t>Stel een verloopoverzicht op van de in exploitatie genomen gronden (zie art. 70.1 BBV).
 -       de boekwaarde aan het begin van het begrotingsjaar
-       de vermeerderingen in het begrotingsjaar
-       de verminderingen in het begrotingsjaar
-       de boekwaarde aan het einde van het begrotingsjaar
-       de geraamde nog te maken kosten en een onderbouwing hiervan
-       de geraamde opbrengsten en een onderbouwing hiervan
-       het geraamde eindresultaat
-       een uiteenzetting van de wijze waarop eventuele nadelige resultaten worden opgevangen
 Maak inzichtelijk dat bij het verloopoverzicht:
-       De beginstand aansluit op de gewaarmerkte jaarrekening jaar T
-       De beginstand aansluit op het grootboek
-       De eindstand aansluit op het grootboek
-       De eindstand aansluit met de jaarrekening
-       De mutaties (vermeerderingen, ed) aansluiten met de financiele adminstratie</t>
  </si>
  <si>
    <t>GRX23</t>
  </si>
  <si>
    <t>Het beoordelingsverslag over majeure ontwikkelingen per balansdatum dient aan het digitale dossier toegevoegd te worden.</t>
  </si>
  <si>
    <t>GRX24</t>
  </si>
  <si>
    <t>Tevens dienen in het dossier een actuele kostprijscalculatie, taxaties  en een overzicht van nog te maken kosten en opbrengsten (o.b.v. Grondprijzennota 2016) in het digitale dossier opgeslagen te worden. (zie ook D55).</t>
  </si>
  <si>
    <t>GRX25</t>
  </si>
  <si>
    <t>Beoordeel de waardering in vergelijking met de marktwaarde). Voorraden en deelnemingen dienen tegen de marktwaarde gewaardeerd te worden indien de marktwaarde lager is dan de verkrijg- of vervaardigingsprijs (art. 65.2 BBV).</t>
  </si>
  <si>
    <t>GRX26</t>
  </si>
  <si>
    <t>Beoordeel (het verloop van) de voorziening en de toereikendheid ervan voor verlieslatende complexen.
Documenteer daarbij:
• (extra) stortingen met besluiten / analyses;
• onttrekkingen &gt; € 100.000 met brondocumenten en besluiten</t>
  </si>
  <si>
    <t>IGD01</t>
  </si>
  <si>
    <t>Dump bankboek periode 01-01-T t/m 31-12-T (Excel, met zichtbaar aansluiting met de bankafschriften van 1-1 en 31-12, met schermprint van parameters bij genereren dump)</t>
  </si>
  <si>
    <t>IGD02</t>
  </si>
  <si>
    <t>Dump inkoopboek periode 01-01-T t/m 31-12-T (met schermprint van parameters bij genereren dump)</t>
  </si>
  <si>
    <t>IGD03</t>
  </si>
  <si>
    <t>Inkoopbeleid</t>
  </si>
  <si>
    <t>IGD04</t>
  </si>
  <si>
    <t>Mandaatregeling</t>
  </si>
  <si>
    <t>IVA01</t>
  </si>
  <si>
    <t xml:space="preserve">Stel een verloopoverzicht immateriële vaste activa uit de activa-administratie op.
In het verloopoverzicht staan conform art 52.2 BBV tenminste:
-       De boekwaarde aan het begin van het jaar
-       De investeringen
-       De desinvesteringen (verkochte IVA, afgestoten IVA)
-       De afschrijvingen
-       Bijdragen van derden direct gerelateerd aan een actief (subsidies)
-       Afwaarderingen wegens duurzame waardeverminderingen
-       Boekwaarde aan het einde van het jaar
In het verloopoverzicht moet onderscheid gemaakt worden naar de volgende categorieën (conform art 34):
-       Kosten verbonden aan het sluiten van geldleningen en het saldo van agio en disagio
-       Kosten van onderzoek en ontwikkeling van een bepaald actief.
Stel zichtbaar vast dat:
-       De beginstand aansluit op de gewaarmerkte jaarrekening T-1
-       De beginstand aansluit op het grootboek
-       De eindstand aansluit op het grootboek
-       De eindstand aansluit met de jaarrekening
-       De mutaties (investeringen, deinvesteringen, afschrijvingen, bijdragen van derden en afwaarderingen) aansluiten met de financiele administratie
In het verloopoverzicht onderscheid wordt gemaakt in de categorieën zoals vermeld in art. 34 en bovenstaande stappen ook per categorie aansluiten.
NB: Dit overzicht moet per activum opgesteld worden
</t>
  </si>
  <si>
    <t>IVA02</t>
  </si>
  <si>
    <t>Geef bij de immateriële vaste activum per geactiveerde post onder de categorie  ‘kosten voor onderzoek en ontwikkeling voor een bepaald actief’ welke (toekomstig) actief hier voor gerealiseerd gaat worden.Indien geen sprake meer is van een toekomstig actief, dient de boekwaarde van de betreffende post te worden afgewaardeerd.</t>
  </si>
  <si>
    <t>IVA03</t>
  </si>
  <si>
    <t>Overzicht (welke aansluit op de jaarrekening) van vermeerderingen en verminderingen (boekingsniveau, met schermprint parameters bij genereren dump).</t>
  </si>
  <si>
    <t>JRK01</t>
  </si>
  <si>
    <t>Voeg de geautoriseerde begroting jaar t toe aan het jaarrekeningdossier die aansluit op de jaarrekening.</t>
  </si>
  <si>
    <t>JRK02</t>
  </si>
  <si>
    <t>Een ingevulde checklist jaarverslaggeving jaar t. Deze zijn op te vragen via: www.deloitte.nl/checklists</t>
  </si>
  <si>
    <t>JRK03</t>
  </si>
  <si>
    <t>Stel de volgende cijferverbanden vast en leg deze controles zichtbaar vast.
• de aansluiting tussen de jaarrekening (balans en Overzicht van Baten en Lasten) en het grootboek;
• de aansluiting van de cijfers in het jaarverslag (programmaverantwoording en paragrafen) met de informatie in de jaarrekening (Overzicht van Baten en Lasten en balans);
• de aansluiting van de in de balans gepresenteerde cijfers over voorgaand jaar met de jaarrekening over voorgaand jaar;
• de aansluiting van het resultaat na bestemming volgens de balans met het resultaat na bestemming volgens het Overzicht van Baten en Lasten;
• de aansluiting van de cijfers in de toelichting op de balans met de cijfers in de balans;
• de balans is in evenwicht en de (tussen)tellingen zijn juist;
• de aansluiting van de cijfers in de toelichting op het overzicht van baten en lasten met de cijfers in het Overzicht van Baten en Lasten;
• de aansluiting van de productenrealisatie op programmaniveau en op totaalniveau met het Overzicht van Baten en Lasten;
• de aansluiting van de kostenverdeelstaat met het grootboek, de verdelingsmatrix en de productenrealisatie;
• de aansluiting van de kerngegevens met de onderliggende bewijsstukken en archiveer deze stukken.</t>
  </si>
  <si>
    <t>JRK04</t>
  </si>
  <si>
    <t>Zorg voor een voldoende kwaliteit van de jaarstukken.
Denk hierbij aan:
• zichtbare check op de consistentie van de cijfers in het jaarverslag, ovezicht van baten en lasten, de verplichte paragrafen, de balans, de producten/programma’s en de bijlagen;
• stel vast dat alle relevante verschillen (cf. de verordening ex art. 212 GW) zijn geanalyseerd en toegelicht;
• stel vast dat een analyse, met een verklaring van relevante verschillen, van het jaarrekeningresultaat is gemaakt ten opzichte van:
  o   de begroting (verplicht in jaarrekening);
  o   de jaarrekening t-1 (optioneel in jaarrekening, maar categorisch wel op te nemen in het jaarrekeningdossier).</t>
  </si>
  <si>
    <t>JRK05</t>
  </si>
  <si>
    <t>Analyse kostensoorten. Maak op basis van de onderkende categorieen in de scoping een vergelijking met het jaar t-1 alsmede de begroting. Verklaar de belangrijkste verschillen.</t>
  </si>
  <si>
    <t>JRK06</t>
  </si>
  <si>
    <t>De conceptjaarrekening opnemen in het jaarrekeningdossier in 2-voud op papier (1 exemplaar voor het jaarrekeningdossier en 1 exemplaar voor ons dossier). Tevens ontvangen wij graag de conceptjaarrekening digitaal (in Excel-format).</t>
  </si>
  <si>
    <t>JRK07</t>
  </si>
  <si>
    <t>Proefsaldibalans inclusief aansluiting met de conceptjaarrekening (via brugstaat)</t>
  </si>
  <si>
    <t>JRK08</t>
  </si>
  <si>
    <t>Aansluiting financiële administratie op programmaniveau en met de toelichting per programma.</t>
  </si>
  <si>
    <t>JRK09</t>
  </si>
  <si>
    <t>Verzamel- en consolidatiestaat naar economische categorieën (voorheen staat H, nu conform nieuwe stijl (Iv3)), aansluitend op de jaarrekening.</t>
  </si>
  <si>
    <t>JRK10</t>
  </si>
  <si>
    <t>Tussentijdse rapportages t/m controledatum</t>
  </si>
  <si>
    <t>JRK11</t>
  </si>
  <si>
    <t>Uitdraai ingebrachte beginbalans en aansluiting met jaarrekening t-1, met een schermprint van de geselecteerde parameters.</t>
  </si>
  <si>
    <t>JRK12</t>
  </si>
  <si>
    <t>Brugstaat beginbalans en eindbalans, in geval van een presentatie- en/of stelselwijziging.</t>
  </si>
  <si>
    <t>JRK14</t>
  </si>
  <si>
    <t>Aansluiting begrotingscijfers in het overzicht van baten en lasten met begroting(swijzigingen) t.b.v. de controle op juiste en volledige verwerking van begroting(swijzigingen), de zogenoemde nulproef.</t>
  </si>
  <si>
    <t>JRK15</t>
  </si>
  <si>
    <t>Overzicht met risico’s en onderliggende documentatie waaruit blijkt welke risico's zijn voorzien en welke worden benoemd in de risicoparagraaf en dus van invloed zijn op het weerstandsvermogen.
Bijvoorbeeld schadeclaims, milieuverontreiniging, inbaarheid vorderingen en leningen, risico’s verbonden partijen, risico’s u.h.v. garantstellingen e.d. Inclusief bevestiging van jurist (lawyers letter/advocatenbrief)</t>
  </si>
  <si>
    <t>JRK16</t>
  </si>
  <si>
    <t>Zichtbare interne toetsing dat het jaarverslag volledig is.
Hiervoor wordt gebruik gemaakt van de checklist externe verslaggeving van Deloitte.</t>
  </si>
  <si>
    <t>JRK17</t>
  </si>
  <si>
    <t>L&amp;S01</t>
  </si>
  <si>
    <t>Aansluiting van de cumulatieve loonstaat met de financiele administratie.</t>
  </si>
  <si>
    <t>L&amp;S02</t>
  </si>
  <si>
    <t>Voer een cijferbeoordeling uit op de lonen, salarissen en sociale lasten door de werkelijke lasten te vergelijken met de begroting en voorgaand jaar. Licht belangrijke afwijkingen toe.</t>
  </si>
  <si>
    <t>L&amp;S03</t>
  </si>
  <si>
    <t>Maak een aansluiting van de werkgeverslasten volgens de bedrijfsvereniging, pensioenfonds en afgedragen belastingen met de verantwoorde werkgeverslasten in het grootboek en het overzicht van baten en lasten.</t>
  </si>
  <si>
    <t>L&amp;S04</t>
  </si>
  <si>
    <t>Controle premiepercentages salarisadministratie met premietabellen en leg deze beoordeling zichtbaar vast. (deelwaarnemingen)</t>
  </si>
  <si>
    <t>L&amp;S05</t>
  </si>
  <si>
    <t>Voeg een kopie van de cumulatieve loonlijst toe in het digitale dossier. Maak een aansluiting van de loonkosten volgens deze lijst met de loonkosten volgens het grootboek. (Aansluiting subadministratie Centric met FA)(voeg een een schermprint toe van de geselecteerde parameters.)</t>
  </si>
  <si>
    <t>L&amp;S06</t>
  </si>
  <si>
    <t>Rondrekening loonbelasting en premies sociale verzekeringen. 
Dit is een berekening van het verschil tussen wat afgedragen moet worden (grondslagen aansluitend op de salarisadministratie en geldende premiepercentages) en wat daadwerkelijk afgedragen is. Het verschil is een overlopende post (te betalen dan wel te vorderen). </t>
  </si>
  <si>
    <t>L&amp;S07</t>
  </si>
  <si>
    <t>Cijferanalyse aan de hand van het aantal FTE's binnen de gemeente, voor de salarissen en sociale lasten t.o.v. de begroting en voorgaand jaar incl. toelichting belangrijke afwijkingen.</t>
  </si>
  <si>
    <t>L&amp;S08</t>
  </si>
  <si>
    <t>Overzicht variabele uitkeringen jaar T</t>
  </si>
  <si>
    <t>L&amp;S09</t>
  </si>
  <si>
    <t>Overzicht indienst- en uitdiensttredingen jaar T</t>
  </si>
  <si>
    <t>L&amp;S10</t>
  </si>
  <si>
    <t>Voeg een kopie van de cumulatieve loonlijst vanaf 01-01-T t/m heden toe in het digitale dossier.</t>
  </si>
  <si>
    <t>LM01</t>
  </si>
  <si>
    <t>Stel een specificatie op van de liquide middelen (bank- en kassaldi).
Van belang hierbij is dat alle grootboekrekeningen gespecificeerd zijn, dus ook die met een saldo &lt; 100.000. Onder specificatie verstaan wij een opstelling met posten die leiden tot het grootboeksaldo.
Maak zichtbaar dat :
-       De specificatie aansluit op het grootboek
-       De specificatie aansluit met de jaarrekening.</t>
  </si>
  <si>
    <t>LM02</t>
  </si>
  <si>
    <t>Voeg in het dossier kopieën toe van de eerste bankafschriften in het nieuwe jaar.  Hieruit blijkt het laatste saldo in per balansdatum</t>
  </si>
  <si>
    <t>LM03</t>
  </si>
  <si>
    <t>Voeg in het dossier kopieën toe van de kasbladen per 31 december T en per 1 januari T+1.</t>
  </si>
  <si>
    <t>LM04</t>
  </si>
  <si>
    <t>Een overzicht van de per balansdatum (31-12-T) uitstaande bankgaranties met contracten.Dit kan onderbouwd worden met een standaardbankverklaring</t>
  </si>
  <si>
    <t>LM05</t>
  </si>
  <si>
    <t>Stel een specificatie op van de kruisposten.
Van belang hierbij is dat alle grootboekrekeningen gespecificeerd zijn, dus ook die met een saldo &lt; 100.000. Onder specificatie verstaan wij een opstelling met posten die leiden tot het grootboeksaldo.
Maak zichtbaar dat :
-       De specificatie aansluit op het grootboek
-       De specificatie aansluit met de jaarrekening.</t>
  </si>
  <si>
    <t>LM06</t>
  </si>
  <si>
    <t>Neem de ontvangen standaardbankverklaringen op volgens het door Deloitte beschikbaar gestelde model.</t>
  </si>
  <si>
    <t>MVA01</t>
  </si>
  <si>
    <t>Activerings- en afschrijvingsbeleid</t>
  </si>
  <si>
    <t>MVA02</t>
  </si>
  <si>
    <t>Activa-administratie per 31-12-T (met schermprint parameters bij genereren dump)</t>
  </si>
  <si>
    <t>MVA03</t>
  </si>
  <si>
    <t>Overzicht vermeerderingen en verminderingen (boekingsniveau, met schermprint parameters bij genereren dump).</t>
  </si>
  <si>
    <t>MVA04</t>
  </si>
  <si>
    <t>Gespecificeerd overzicht kapitaallasten (bevat in elk geval jaar T-1 en jaar T).
Stel vast dat dit overzicht:
-       aansluit op de kapitaallasten in de gewaarmerkte jaarrekening jaar T-1
-       aansluit op het grootboek
-       aansluit op de activastaat
-       de eindstand aansluit met de jaarrekening
Bovenstaande stappen moeten ook per categorie aansluiten.
NB: Dit overzicht moet per activumgroep opgesteld worden!</t>
  </si>
  <si>
    <t>MVA05</t>
  </si>
  <si>
    <t>Verloopoverzicht materiële vaste activa. Sluit het verloopoverzicht aan met het verloopoverzicht in de toelichting op de balans en met het grootboek. (voeg een een schermprint toe van de geselecteerde parameters.)
De MVA moeten op basis van artikel 35 ingedeeld worden in:
a. investeringen met een economisch nut;
b. investeringen met economisch nut, waarvoor ter bestrijding van de kosten een heffing kan worden geheven;
c. investeringen in de openbare ruimte met een maatschappelijk nut.
Daarbij moet ook worden aangegeven welke in erfpacht zijn uitgegeven.
In het verloopoverzicht staan conform art 52.2 BBV tenminste:
-       De boekwaarde aan het begin van het jaar
-       De investeringen
-       De desinvesteringen (verkochte MVA, afgestoten MVA)
-       De afschrijvingen
-       Bijdragen van derden direct gerelateerd aan een actief (subsidies)
-       Afwaarderingen wegens duurzame waardeverminderingen
-       Boekwaarde aan het einde van het jaar
In het verloopoverzicht moet (per bovenstaande indeling) ook onderscheid gemaakt worden naar de volgende categorieën (conform art 52):
-       Gronden en terreinen
-       Woonruimten
-       Bedrijfsgebouwen
-       Grond-, weg, en waterbouwkundige werken
-       Vervoermiddelen
-       Machines, apparaten en installaties
-       Overige materiele vaste activa.
Stel vast dat van het verloopoverzicht:
-       De beginstand aansluit op de gewaarmerkte jaarrekening T-1
-       De beginstand aansluit op het grootboek
-       De eindstand aansluit op het grootboek
-       De eindstand aansluit met de jaarrekening
-       De mutaties (investeringen, deinvesteringen, afschrijvingen, bijdragen van derden en afwaarderingen) aansluiten met de financiele adminstratie.
Bovenstaande stappen moeten ook per categorie aansluiten.
NB: Dit overzicht moet per activumgroep opgesteld worden!</t>
  </si>
  <si>
    <t>MVA06</t>
  </si>
  <si>
    <t>Stel vast dat de rentelasten en afschrijvingen in het verloopoverzicht aansluiten met de kosten van rente en afschrijving in het overzicht van baten en lasten</t>
  </si>
  <si>
    <t>MVA07</t>
  </si>
  <si>
    <t>Overzicht door de Raad vastgestelde afschrijvingstermijnen (tabel).Dit ligt veelal vast in een nota activeren en afschrijven, maar kan ook een ander document zijn. Stel daarbij vast dat de hierin genoemde afschrijvingstermijnen aansluiten met de termijnen zoals deze zijn opgenomen in de waarderingsgrondslagen in de jaarrekening.</t>
  </si>
  <si>
    <t>MVA08</t>
  </si>
  <si>
    <t>Stel vast dat de afschrijvingstermijnen in het verloopoverzicht aansluiten met de door de Raad vastgestelde termijnen. Reken de afschrijving na.
Afwijkende afschrijvingstermijnen onderbouwen met Raadsbesluiten (en Collegebesluiten indien het gaat om bedrijfsmiddelen). Bij de jaarafsluiting wordt door de sectoren/bedrijven een upload aangeleverd tbv het inlezen van gerealiseerde investeringsbedragen in de Vaste activa-module. Onderdeel van dit upload is per investering de afschrijvingstermijn die wordt meegegeven in het systeem; voor de nieuwe activeringen zal zichtbaar gechecked worden of dit aansluit met de Nota waarderings- en afschrijvingsbeleid. Alleen bij nieuwe activeringen.</t>
  </si>
  <si>
    <t>MVA09</t>
  </si>
  <si>
    <t>Beoordeling waardering activa op duurzame waardeverminderingen (art. 65.1 BBV).
Ga na of er gebeurtenissen zijn geweest waardoor de marktwaarde van één of meerdere activa duurzaam (= blijvend) onder de boekwaarde ligt.</t>
  </si>
  <si>
    <t>MVA10</t>
  </si>
  <si>
    <t>Overzicht buiten gebruikstellingen en restwaarde van de buiten gebruik gestelde activa (art. 65.3 BBV).</t>
  </si>
  <si>
    <t>MVA11</t>
  </si>
  <si>
    <t>Kredietoverzicht restant kredieten. - SAMENGEVOEGD MET MVA12</t>
  </si>
  <si>
    <t>MVA12</t>
  </si>
  <si>
    <t>Stel een overzicht op van alle beschikbaar gestelde  kredieten in jaar T of voorgaande jaren die in jaar T nog openstaan of in jaar T worden afgesloten met de werkelijke bestedingen tot 31-12-T op deze kredieten.Als kredieten overschreden zijn (werkelijke investering hoger dan krediet) dient een toelichting gegeven te worden hierop waarom dit wel of geen begrotingsonrechtmatigheid is.</t>
  </si>
  <si>
    <t>MVA13</t>
  </si>
  <si>
    <t>Met betrekking tot de kredieten dient nagegaan te worden of het raadsbesluit bij alle investeringen in het digitale dossier is opgenomen.In geval de Raad via de begroting heeft besloten over het krediet, dient de een verwijzing naar de betreffende blz uit de begroting te zijn opgenomen.</t>
  </si>
  <si>
    <t>MVA14</t>
  </si>
  <si>
    <t>Overzicht (bestemmings)reserves die beschikbaar zijn ter dekking van de activa.Deze reserves worden zichtbaar gemaakt, in het overzicht reserves en in de toelichting van/op de reserves.</t>
  </si>
  <si>
    <t>MVA15</t>
  </si>
  <si>
    <t>Onderbouwing van de geactiveerde kosten (investeringen) voor mutaties &gt; € 100.000.
De onderbouwingen kunnen zijn:
- Facturen
- Memoriaalboekingen met een specificatie van de facturen</t>
  </si>
  <si>
    <t>MVA16</t>
  </si>
  <si>
    <t>Stel voor de materiele vaste activa het bestaan en het eigendom vast. De verantwoorde materiele vaste activa moeten nog bestaan en in eigendom zijn van de gemeente.
Het bestaan van activa kan vastgesteld worden door:
• Waarneming ter plaatse
• Verzekeringspremies die betaald worden (ervan uitgaande dat een budgethouder geen facturen betaald voor premies van niet bestaande activa)
• WOZ-administratie voor gebouwen en gronden
• Kentekenbewijzen
• Voor eigendom gelden dezelfde manieren als voor bestaan, met uitzondering van waarneming ter plaatse.
• Op basis van een overzicht van de materiële vaste activa (C-staat) neemt Deloitte een steekproef. Van die posten zal het bestaan moeten worden aangetoond.</t>
  </si>
  <si>
    <t>NVS01</t>
  </si>
  <si>
    <t>Stel een overzicht op van de "netto-vlottende schulden, met een rentetypische looptijd korter dan één jaar" conform art. 48 BBV die aansluit op de financiele administratie.</t>
  </si>
  <si>
    <t>NVS02</t>
  </si>
  <si>
    <t>Verloopoverzicht kasgeldleningen
Stel een verloopoverzicht op van de kasgeldleningen
-       het saldo aan het begin van het begrotingsjaar
-       vermeerderingen
-       aflossingen
-       het saldo aan het einde van het begrotingsjaar
Maak zichtbaar dat :
-       De specificatie aansluit op het grootboek
-       De specificatie aansluit met de jaarrekening.</t>
  </si>
  <si>
    <t>NVS03</t>
  </si>
  <si>
    <t>Onderbouw verstrekte en afgeloste kasgeldleningen gedurende het jaar met brondocumenten (besluitvorming, overeenkomsten, dagafschriften).</t>
  </si>
  <si>
    <t>NVS04</t>
  </si>
  <si>
    <t>Stel een overzicht op van de interest inclusief berekening van de balanspost interest en aansluiting met de rekening van baten en lasten.</t>
  </si>
  <si>
    <t>NVS05</t>
  </si>
  <si>
    <t>Stel een specificatie op van de kasgeldleningen.
Van belang hierbij is dat alle grootboekrekeningen gespecificeerd zijn. Onder specificatie verstaan wij een opstelling met posten die leiden tot het grootboeksaldo. De specificatie dient aan te sluiten op jaarrekening en grootboek.</t>
  </si>
  <si>
    <t>NVS06</t>
  </si>
  <si>
    <t>Overzicht van de betaalde c.q. nog te betalen rente per bankinstelling
Vervaardig een overzicht van de betaalde c.q. nog te betalen rente per bankinstelling en stem dit overzicht af met de verantwoorde rentelasten en de nog te betalen rente onder de overige schulden.</t>
  </si>
  <si>
    <t>NVS07</t>
  </si>
  <si>
    <t>Neem de ontvangen standaardbankverklaringen op, volgens het door Deloitte beschikbaar gestelde model. Stem de gegevens volgens de standaardbankverklaring af met de verantwoorde kasgeldleningen.
Vervaardig een overzicht van de betaalde c.q. nog te betalen rente per bankinstelling en stem dit overzicht af met de verantwoorde rentelasten en de nog te betalen rente onder de overige schulden.</t>
  </si>
  <si>
    <t>NVS08</t>
  </si>
  <si>
    <t>Stel een specificatie op van de banksaldi.
Van belang hierbij is dat alle grootboekrekeningen gespecificeerd zijn. Onder specificatie verstaan wij een opstelling met posten die leiden tot het grootboeksaldo.
Maak zichtbaar dat :
-       De specificatie aansluit op het grootboek
-       De specificatie aansluit met de jaarrekening.</t>
  </si>
  <si>
    <t>NVS09</t>
  </si>
  <si>
    <t>NVS10</t>
  </si>
  <si>
    <t>NVS11</t>
  </si>
  <si>
    <t>NVS12</t>
  </si>
  <si>
    <t>Stel een specificatie op factuurniveau op van de overige schulden.
Van belang hierbij is dat alle grootboekrekeningen gespecificeerd zijn. Onder specificatie verstaan wij een opstelling met posten die leiden tot het grootboeksaldo.
Maak zichtbaar dat :
-       De specificatie aansluit op het grootboek
-       De specificatie aansluit met de jaarrekening.</t>
  </si>
  <si>
    <t>NVS13</t>
  </si>
  <si>
    <t>Crediteurenlijst per 31 december T
Stel vast dat :
-       De crediteurenlijst aansluit op het grootboek
-        De crediteurenlijst aansluit met de jaarrekening</t>
  </si>
  <si>
    <t>NVS14</t>
  </si>
  <si>
    <t>Analyse crediteurenpositie
Voer een zichtbare analyse uit op de crediteurenpositie en neem vastlegging hiervan (bijv. kort memo) op in het digitale dossier.
Aandachtspunten
• toepassing baten en lastenstelsel (= prestatielevering);
• betrekking op betreffende verantwoordingsjaar of eerder;
• “volboeken” van budgetten;
• mogelijke vrijval als gevolg van het ontbreken van een schuldpositie;
• debetposten onder de crediteuren (moeten debet verantwoord worden);
• Voer een voortgezette controle uit. En voortgezette controle is het beoordelen van facturen die in jaar T+1 zijn binnengekomen en verantwoord zijn in jaar T Van de facturen die betrekking hebben op 2016 had een verplichting (nog te betalen bedrag) opgenomen moeten worden (indien de prestatie is geleverd in jaar T). Stel vast of er een verplichting is opgenomen en stel vast dat het bedrag in lijn ligt met de factuur. Grote afwijkingen dienen verklaard te worden. Indien er geen verplichting opgenomen is, dient de factuur gecorrigeerd te worden. debet verantwoord worden);</t>
  </si>
  <si>
    <t>NVS16</t>
  </si>
  <si>
    <t>Onderbouw posten &gt; € 100.000 die opgenomen zijn in de specificatie van de overige schulden met brondocumenten (berekeningen, ramingen, facturen, vooruit ontvangsten, dagafschriften e.d.).
Stel een specificatie op van de overige schulden. Van belang hierbij is dat alle grootboekrekeningen gespecificeerd zijn. Onder specificatie verstaan wij een opstelling met posten die leiden tot het grootboeksaldo.
Maak zichtbaar dat :
-       De specificatie aansluit op het grootboek
-       De specificatie aansluit met de jaarrekening.</t>
  </si>
  <si>
    <t>OVA02</t>
  </si>
  <si>
    <t>Onderbouw posten &gt; € 100.000 met brondocumenten (facturen, dagafschriften, e.d.).
Maak zichtbaar dat :
-       De specificatie aansluit op het grootboek
-       De specificatie aansluit met de jaarrekening.
 Onder specificatie verstaan wij een opstelling van posten die leiden tot het grootboeksaldo.</t>
  </si>
  <si>
    <t>OVA04</t>
  </si>
  <si>
    <t>Stel zichtbaar vast dat de overlopende activa aansluiten met de SISA bijlage.</t>
  </si>
  <si>
    <t>OVA05</t>
  </si>
  <si>
    <t>Stel een specificatie op factuurniveau op van de vooruitbetalingen Van belang hierbij is dat alle grootboekrekeningen gespecificeerd zijn.
Maak een rondrekening van loonbelasting en premies sociale verzekeringen. Dit is een berekening van het verschil tussen wat afgedragen moet worden (grondslagen aansluitend op de salarisadministratie en geldende premiepercentages) en wat daadwerkelijk afgedragen is. Het verschil is een overlopende post (te betalen dan wel te vorderen).</t>
  </si>
  <si>
    <t>OVA07</t>
  </si>
  <si>
    <t xml:space="preserve">Stel een specificatie op van de overlopende activa. Van belang hierbij is dat alle grootboekrekeningen gespecificeerd zijn. Onder specificatie verstaan wij een opstelling met posten die leiden tot het grootboeksaldo.
Maak zichtbaar dat :
-       De specificatie aansluit op het grootboek
-       De specificatie aansluit met de jaarrekening.
Posten &gt; € 100.000 uit de specificatie dienen onderbouwd te worden met brondocumenten (berekeningen, ramingen, facturen, vooruit ontvangsten, dagafschriften, e.d.).
Vooruitbetaald: aantonen dat de betaling heeft plaatsgevonden in jaar T (bankafschrift) en de post betrekking heeft op jaar T+1 (onderbouwing a.d.h.v facturen etc).
</t>
  </si>
  <si>
    <t>OVA08</t>
  </si>
  <si>
    <t>Stel een specificatie op van de nog te ontvangen subsidies.
Van belang hierbij is dat alle grootboekrekeningen gespecificeerd zijn. Onder specificatie verstaan wij een opstelling met posten die leiden tot het grootboeksaldo.
Maak zichtbaar dat :
-       De specificatie aansluit op het grootboek
-       De specificatie aansluit met de jaarrekening.</t>
  </si>
  <si>
    <t>OVA09</t>
  </si>
  <si>
    <t>Analyses tussenrekeningen door weergave opbouw saldo tussenrekening.</t>
  </si>
  <si>
    <t>OVA10</t>
  </si>
  <si>
    <t>Stel een overzicht op van de interest inclusief een berekening van de balanspost inzake interest en een aansluiting met de rekening van baten en lasten.</t>
  </si>
  <si>
    <t>OVG05</t>
  </si>
  <si>
    <t>Vergoeding personeel - Overzicht van gedetacheerd personeel, inclusief contractuele afspraken over periode en vergoeding.</t>
  </si>
  <si>
    <t>OVG06</t>
  </si>
  <si>
    <t>Vergoeding personeel - Maak zichtbaar dat voor alle gedetacheerde personeelsleden de juiste vergoedingen zijn ontvangen.</t>
  </si>
  <si>
    <t>OVP01</t>
  </si>
  <si>
    <t>Stel een specificatie op factuurniveau op van de overlopende passiva.Indien er een relatie is met de SISA.</t>
  </si>
  <si>
    <t>OVP02</t>
  </si>
  <si>
    <t>Posten &gt; € 100.000 uit de specificatie dienen onderbouwd te worden met brondocumenten (berekeningen, ramingen, facturen, vooruit ontvangsten, dagafschriften, e.d.).
Van belang hierbij is dat alle grootboekrekeningen gespecificeerd zijn. Onder specificatie verstaan wij een opstelling met posten die leiden tot het grootboeksaldo.
Bij de specificatie moet onderscheid gemaakt worden naar de volgende categorieën (conform art 49 BBV):
-       Verplichtingen die in het begrotingsjaar zijn opgebouwd en die in een volgend begrotingsjaar tot betaling komen met uitzondering van jaarlijks terugkerende arbeidskosten gerelateerde verplichtingen van vergelijkbaar volume
-       De van de Europese en Nederlandse overheidslichamen ontvangen voorschotbedragen voor uitkeringen met een specifiek bestedingsdoel die dienen tet dekking van lasten van volgende begrotingsjaren
-       Overige vooruitontvangen bedragen die ten bate van volgende begrotingsjaren komen.
Maak zichtbaar dat :
-       De specificatie aansluit op het grootboek
-       De specificatie aansluit met de jaarrekening.</t>
  </si>
  <si>
    <t>OVP03</t>
  </si>
  <si>
    <t>Van de tussenrekeningen moet van de opbouw van het saldo een specificatie opgesteld worden.</t>
  </si>
  <si>
    <t>OVP04</t>
  </si>
  <si>
    <t xml:space="preserve">Stel een specificatie op van de vooruit ontvangen subsidies.
Van belang hierbij is dat alle grootboekrekeningen gespecificeerd zijn. Onder specificatie verstaan wij een opstelling met posten die leiden tot het grootboeksaldo.
Aandachtspunten bij het verantwoorden van posten op een tussenrekening zijn hieronder opgenoemd. Voer een analyse uit op opgevoerde posten en toets daarbij op onderstaande punten. Vastlegging van de analyse kan middels een kort memo:
• toepassing baten en lastenstelsel (= prestatielevering);
• betrekking op betreffende verantwoordingsjaar of eerder;
• “volboeken” van budgetten;
• mogelijke vrijval als gevolg van het ontbreken van een schuldpositie;
• debetposten onder de crediteuren (moeten debet verantwoord worden);
• geen gelijkblijvende arbeidsgerelateerde verplichtingen;
• voortgezette controle nieuwe boekjaar ter beoordeling van volledigheid opgenomen verplichtingen (facturen &gt; €5.000 met betrekking tot het boekjaar, maar ontvangen in het nieuwe boekjaar en betalingen &gt; € 5.000 met betrekking tot het boekjaar, maar verricht in het nieuwe boekjaar).
</t>
  </si>
  <si>
    <t>OVP05</t>
  </si>
  <si>
    <t>Onderbouw de in het verloopoverzicht vooruitontvangen subsidies (voormalig art. 44 lid 2 BBV). Onderbouwd dienen te worden brondocumenten (beschikkingen, ramingen, facturen, dagafschriften, e.d.).de mutaties &gt; € 100.000.Van belang hierbij is dat alle grootboekrekeningen gespecificeerd zijn. Onder specificatie verstaan wij een opstelling met posten die leiden tot het grootboeksaldo.</t>
  </si>
  <si>
    <t>OVP06</t>
  </si>
  <si>
    <t>Stel zichtbaar vast dat de vooruit ontvangen subsidies aansluiten met de SISA bijlage.Onderbouwing door het management van schattingsposten.</t>
  </si>
  <si>
    <t>OVP07</t>
  </si>
  <si>
    <t>Rondrekening van loonbelasting en premies sociale verzekeringenIn geval van schattingen dient een onderbouwing door het management worden bijgevoegd.</t>
  </si>
  <si>
    <t>PBH01</t>
  </si>
  <si>
    <t>Voer een cijferbeoordeling uit op de belastingopbrengsten en heffingen door van beide soorten posten de werkelijke baten te vergelijken met de begroting en het voorgaande jaar. Geef een verklaring voor opvallende afwijkingen. 
​Neem de cijferbeoordeling incl. verklaringen op in het dossier.</t>
  </si>
  <si>
    <t>PBH02</t>
  </si>
  <si>
    <t>Maak een aansluiting met de financiële administratie en de belastingadministratie (Voeg een kopie van de kohieren toe in het dossier)</t>
  </si>
  <si>
    <t>PBH03</t>
  </si>
  <si>
    <t>Aansluiting kohieren - verantwoorde opbrengsten.Maak de aansluiting zichtbaar tussen de opbrengsten inzake gemeentelijke belastingen volgens de kohieren (rekening houdend met kwijtscheldingen/verminderingen, bezwaren en overlopende posten) en de verantwoorde opbrengsten in het grootboek (gesorteerd naar jaar en soort belasting).</t>
  </si>
  <si>
    <t>PBH04</t>
  </si>
  <si>
    <t>Stel vast dat de verantwoorde belastingopbrengsten overeenkomen met de opgeboekte debiteuren.(Zie ook Debiteuren voor benodigde stukken inzake belastingdebiteuren. )</t>
  </si>
  <si>
    <t>PBH05</t>
  </si>
  <si>
    <t>OZB: Maak een vergelijking tussen de SOLL-postie van de opbrengsten OZB (op basis van aantallen en waarden objecten volgens belastingsysteem) en de IST-positie (volgens kohieren/financiële administratie).Leg dit vast in het dossier. Soll is de verwachting op basis van de aantallen en waarden., IST is wat de uitkomst is.</t>
  </si>
  <si>
    <t>PBH06</t>
  </si>
  <si>
    <t>OZB: Controleer de WOZ-waarde met de WOZ-waarde in de Algemene Uitkering en leg deze beoordeling vast.</t>
  </si>
  <si>
    <t>PBH07</t>
  </si>
  <si>
    <t>OZB: Vervaardig een overzicht van objecten zonder waarde uit de belastingapplicatie.  (voeg een een schermprint toe van de geselecteerde parameters.)Werk deze lijst zichtbaar af waarbij vastgesteld wordt of en waarom deze objecten terecht zonder waarde zijn opgenomen.</t>
  </si>
  <si>
    <t>PBH08</t>
  </si>
  <si>
    <t>OZB: Stel een overzicht op van kwijtscheldingen en verminderingen (bedragen en aantallen).Beoordeel deze lijst op bijzonderheden en werk deze zichtbaar af.</t>
  </si>
  <si>
    <t>PBH09</t>
  </si>
  <si>
    <t>OZB: Stel een voortgangsoverzicht op van opgelegde aanslagen in T en de nog op te leggen aanslagen over het jaar huidige jaar per balansdatum per belastingsoort (overlopende posten).
Stel vast dat deze lijst aansluit met de overlopende post en beoordeel deze lijst op bijzonderheden en werk deze zichtbaar af.</t>
  </si>
  <si>
    <t>PBH10</t>
  </si>
  <si>
    <t>OZB: Maak een voortgangsoverzicht van de afgehandelde bezwaarschriften inzake het  jaar T en de nog af te wikkelen bezwaarschriften over het jaar T.Beoordeel deze lijst op bijzonderheden en werk deze zichtbaar af.</t>
  </si>
  <si>
    <t>PBH11</t>
  </si>
  <si>
    <t>OZB: Rapport waarderingskamer
Neem het rapport van de waarderingskamer op. Stel vast of en in hoeverre hieruit onzekerheden uit voortvloeien, wat de impact daarvan is en documenteer hoe hiermee is omgegaan.</t>
  </si>
  <si>
    <t>PBH12</t>
  </si>
  <si>
    <t>Voortgang mutatieverwerking (bouwvergunningen, GBA, etc.).
Dit bereft een voortgangsoverzicht van de nog te verwerken mutaties in de belastingapplicatie. Werk deze zichtbaar af op bijzonderheden.</t>
  </si>
  <si>
    <t>PBH13</t>
  </si>
  <si>
    <t>Afval: Stel de juistheid en volledigheid vast van de één- en meerpersoonshuishoudens middels  afstemming met de BRP.</t>
  </si>
  <si>
    <t>PBH14</t>
  </si>
  <si>
    <t>Afval: Controleer de volledigheid van de rioolheffing.
Aantal objecten * tarief = soll-positie. Werkelijke geboekte baten is de ist-positie. Verschillen zijn objecten zonder rioolaansluiting.</t>
  </si>
  <si>
    <t>PBH15</t>
  </si>
  <si>
    <t>Afval: Indien de heffingen door derden wordt geïnd. Stel vast dat de afspraken zijn nagekomen en beoordeel de noodzaak tot reviewwerkzaamheden bij die derde of overleg een controleverklaring bij de opgave van die derde.</t>
  </si>
  <si>
    <t>PBH16</t>
  </si>
  <si>
    <t>Afval: Indien de heffing afhankelijk is van het waterverbruik, stel dan vast dat bij de heffing de juiste parameters zijn gebruikt. Neem in het opsteldossier de grondslag voor de heffing op.</t>
  </si>
  <si>
    <t>PBH17</t>
  </si>
  <si>
    <t>Afval: Stel het verband vast tussen het aantal objecten in de Algemene Uitkering, in de OZB, in de afvalstoffenheffing en in de rioolheffing.</t>
  </si>
  <si>
    <t>POB01</t>
  </si>
  <si>
    <t>Geef een specificatie van alle parkeeropbrengsten (naar soort opbrengsten etc) met aansluiting op de financiële administratie.</t>
  </si>
  <si>
    <t>POB02</t>
  </si>
  <si>
    <t>Cijferbeoordeling van de opbrengsten parkeeropbrengsten ten opzichte van de begroting en voorgaand jaar. Geef een verklaring voor opvallende afwijkingen.</t>
  </si>
  <si>
    <t>POB03</t>
  </si>
  <si>
    <t>Toevoegen van ontvangen parkeerverantwoordingen van contractpartijen inclusief de interne beoodeling van deze verantwoordingen (aansluiting met gerealiseerde opbrengstverantwoording parkeergelden voor de gemeente Almere)</t>
  </si>
  <si>
    <t>RBD01</t>
  </si>
  <si>
    <t>Maak een berekening van de rentebaten en dividend inclusief de balanspost nog te ontvangen rente/dividend en relatie met uitgezet geld.
Stel vast dat de rentebaten en dividend aansluiten met de bankafschriften en/of besluiten tot uitkering dividend. Voeg de onderliggende stukken ook bij</t>
  </si>
  <si>
    <t>RBD02</t>
  </si>
  <si>
    <t>Geef een specificatie van de rentebaten en dividenden met aansluiting op de financiële administratie.</t>
  </si>
  <si>
    <t>RBD03</t>
  </si>
  <si>
    <t>Laat zien dat voor alle (relevante) uitzettingen en verbonden partijen rentebaten of dividenden zijn verantwoord.
Stel vast dat de rentebaten en dividend aansluiten met de bankafschriften en/of besluiten tot uitkering dividend.</t>
  </si>
  <si>
    <t>RBD04</t>
  </si>
  <si>
    <t>Laat zien dat voor zover relevant de dividendbelasting is teruggevraagd en ontvangen (voeg ook bewijsvoering toe).</t>
  </si>
  <si>
    <t>RBD05</t>
  </si>
  <si>
    <t>Voer een cijferbeoordeling uit op de rentebaten en dividenden t.o.v. voorgaand jaar en de begroting en geef een verklaring (met onderbouwing) voor de verschillen.</t>
  </si>
  <si>
    <t>REN01</t>
  </si>
  <si>
    <t>Maak een specificatie van de rentelasten in relatie tot het aangetrokken lang en kort vreemd vermogen en maak tevens een aansluiting met de staat van baten en lasten.</t>
  </si>
  <si>
    <t>REN02</t>
  </si>
  <si>
    <t>Stel een overzicht op van de kapitaallasten en sluit dit aan activa-administratie en de staat van baten en lasten.</t>
  </si>
  <si>
    <t>REN03</t>
  </si>
  <si>
    <t>Leg het renteomslagpercentage vast inclusief onderbouwing/berekening.</t>
  </si>
  <si>
    <t>RMH01</t>
  </si>
  <si>
    <t>Stel een overzicht samen van de afwijkingen ten opzichte van de begroting en analyseer de verschillen conform de eisen die de commissie BBV daaraan stelt en conform de eisen uit het controleprotocol / normenkader van de gemeente. 
​Documenteer de belangrijkste verschillen en beoordeel of afwijkingen meetellen voor het rechtmatigheidsoordeel van de accountant.</t>
  </si>
  <si>
    <t>RMH02</t>
  </si>
  <si>
    <t>Reacties van het CBS op de Iv3 rapportages.</t>
  </si>
  <si>
    <t>RMH03</t>
  </si>
  <si>
    <t>Europese aanbestedingen
·         Analyse van de crediteurenadministratie (crediteuren &gt; € 50.000) op terecht wel/niet Europees aanbesteden.
·         Stel een overzicht op van de Europese aanbestedingen
Van de in het jaar gedane aanbestedingen (zowel diensten als leveringen) vaststellen dat deze conform externe wetgeving en de interne aanbestedingsprocedures zijn verlopen. Voor de controle met het verslag en de onderbouwingen (bv. Proces-verbaal van aanbesteding en gunning, voor Europese aanbesteding aanvullend de melding aan de EU en de publicatie van de aanbesteding, tevens de toets dat er geen sprake is van staatssteun).</t>
  </si>
  <si>
    <t>RMH04</t>
  </si>
  <si>
    <t>Overige besluiten met betrekking tot de rechtmatigheid (t.a.v. beleid, maar ook raadsbesluiten over achteraf goed te keuren onrechtmatigheden).</t>
  </si>
  <si>
    <t>SEC01</t>
  </si>
  <si>
    <t>SEC02</t>
  </si>
  <si>
    <t>Maak een overzicht uit de subadministratie burgerzaken, waaruit de aanslagen en bijbehorende legesopbrengst in het betreffende boekjaar blijken.  (voeg een een schermprint toe van de geselecteerde parameters.)</t>
  </si>
  <si>
    <t>SEC03</t>
  </si>
  <si>
    <t>Cijferbeoordeling van de opbrengsten secretarieleges ten opzichte van de begroting en voorgaand jaar. Geef een verklaring voor opvallende afwijkingen.</t>
  </si>
  <si>
    <t>SISA01</t>
  </si>
  <si>
    <t>Stel zichtbaar vast dat alle regelingen zoals opgenomen in de verantwoordingslijst SISA, zijn opgenomen in de sisa bijlage.
https://teverantwoordenregelingen.rijksoverheid.nl/</t>
  </si>
  <si>
    <t>SISA02</t>
  </si>
  <si>
    <t>Intern gecontroleerde Sisa bijlage.</t>
  </si>
  <si>
    <t>SISA03</t>
  </si>
  <si>
    <t>Stel per sisa regeling, per beschikking een memorandum op.
Zorg dat het memorandum tenminste de volgende items bevat:
- Van toepassing zijnde beschikking
- Van toepassing zijnde wet- en regelgeving
- Zichtbare toetsing van de geldende wet- en regelgeving (inclusief subsidievoorwaarden)
- Aanvullende correspondentie of toelichting waar nodig
- Zichtbare aansluiting van de ontvangen voorschotten met de financiele administratie
- Overzicht van de gemaakte kosten (inclusief controle of deze kosten aan de subsidievoorwaarden voldoen), voeg de grootste facturen bij. (maak de verschillende indicatoren in de Sisabijlage zichtbaar)
- Zichtbare aansluiting met de overlopende post in de jaarrekening
- Analyse of er sprake is van uitbesteding, zo ja welke controles heeft de gemeente uitgevoerd
Voeg bovenstaande toe in een apart subsidiedossier.</t>
  </si>
  <si>
    <t>SISA04</t>
  </si>
  <si>
    <t>Aansluitingen SiSa-bijlage met financiële administratie. Stel vast dat het – indien van toepassing – verschil verklaard wordt door de verschillende stelsels (kas vs. baten en lasten).</t>
  </si>
  <si>
    <t>SISA05</t>
  </si>
  <si>
    <t>Onderbouwing van de indicatoren zoals die zijn verantwoord in de SiSa-bijlage.</t>
  </si>
  <si>
    <t>SISA06</t>
  </si>
  <si>
    <t>Akkoordverklaring per nul-indicator, een bevestiging per indicator waar 0 in is ingevuld. Deze bevestiging dient door het verantwoordelijke functionaris te zijn opgesteld en ondertekend.</t>
  </si>
  <si>
    <t>SOD01</t>
  </si>
  <si>
    <t xml:space="preserve">Totaal overzicht van Sociaal Domein, inclusief aansluiting met de financiële administratie en scoping. </t>
  </si>
  <si>
    <t>SOD02</t>
  </si>
  <si>
    <t>Aansluiting tussen financiële administratie en subadministratie.</t>
  </si>
  <si>
    <t>SOD03</t>
  </si>
  <si>
    <t>Stukken ten aanzien van de uitgevoerde interne controles.</t>
  </si>
  <si>
    <t>SOD04</t>
  </si>
  <si>
    <t>Stukken ten aanzien van de uitgevoerde materiele controles.</t>
  </si>
  <si>
    <t>SOD05</t>
  </si>
  <si>
    <t>Stukken ter onderbouwing van de juiste (Europese) aanbesteding
Indien separaat vastgelegd</t>
  </si>
  <si>
    <t>SOD06</t>
  </si>
  <si>
    <t>Masterbestand in Excel</t>
  </si>
  <si>
    <t>SOD07</t>
  </si>
  <si>
    <t>Waar nodig toelichting op het masterbestand</t>
  </si>
  <si>
    <t>SOD08</t>
  </si>
  <si>
    <t>Onderliggende productieverantwoordingen (incl. controleverklaring) per aanbieder aansluitend op het masterbestand, indien niet aanwezig onderliggende periode verantwoordingen.</t>
  </si>
  <si>
    <t>SOD09</t>
  </si>
  <si>
    <t>Uitgevoerde IC op de subsidieverstrekkingen inclusief onderliggende en onderbouwende stukken en rapport uitkomstenIndien separaat vastgelegd</t>
  </si>
  <si>
    <t>SOD10</t>
  </si>
  <si>
    <t>Afloopcontrole jaar T-1 op de subsidieverstrekkingen Sociaal Domein</t>
  </si>
  <si>
    <t>SU01</t>
  </si>
  <si>
    <t>Overzicht van alle toegekende specifieke uitkeringen met betrekking tot het betreffende boekjaar.</t>
  </si>
  <si>
    <t>SU02</t>
  </si>
  <si>
    <t>Kopie beschikkingen van toegekende subsidiebaten (voor zover deze reeds onder het Sisa-deel van het balansdossier zijn opgenomen, kan hiernaar worden verwezen).</t>
  </si>
  <si>
    <t>SU03</t>
  </si>
  <si>
    <t>Zichtbare aansluiting tussen de verantwoorde subsidiebaten in het grootboek en de onderliggende beschikkingen. Toon hierbij tevens aan dat aan de subsidievoorwaarden is voldaan.</t>
  </si>
  <si>
    <t>SUB01</t>
  </si>
  <si>
    <t>Cijferbeoordeling van de subsidieverstrekkingen ten opzichte van de begroting en voorgaand jaar. Geef een verklaring voor opvallende afwijkingen.</t>
  </si>
  <si>
    <t>SUB03</t>
  </si>
  <si>
    <t>Een overzicht van afgerekende subsidies en niet afgerekende verstrekte subsidies.
​Voor de subsidies waarvoor ten tijde van de jaarrekeningcontrole nog geen eindverantwoording is ontvangen, dient een onderbouwing gegeven te worden waarom de desbetreffende subsidieverstrekking geen problemen op zal leveren voor de rechtmatigheidscontrole.</t>
  </si>
  <si>
    <t>SZ01</t>
  </si>
  <si>
    <t>Maak de aansluiting van de uitkeringsadministratie (inclusief de debiteurenadministratie) met het grootboek en leg deze vast in het dossier.  (voeg een een schermprint toe van de geselecteerde parameters.)</t>
  </si>
  <si>
    <t>UIT01</t>
  </si>
  <si>
    <t>Stel een overzicht op van de "Uitzettingen met een rentetypische looptijd korter dan één jaar" conform art. 39 BBV die aansluit op de financiele administratie.Indien er een relatie is met de SISA.</t>
  </si>
  <si>
    <t>UIT02</t>
  </si>
  <si>
    <t>Stel een specificatie op factuurniveau op van de debiteuren. Van belang hierbij is dat alle grootboekrekeningen gespecificeerd zijn.</t>
  </si>
  <si>
    <t>UIT03</t>
  </si>
  <si>
    <t>Er dient een debiteurenlijst (openstaande postenlijst per 31 december) gemaakt te worden, die aansluit op de jaarrekening en de specificatie (en grootboek) inclusief debiteuren sociale zaken, belastingdebiteuren en eventuele andere subadministraties waar
 Onder specificatie verstaan wij een opstelling met posten die leiden tot het grootboeksaldo. (dit is meestal een standaard rapport uit de financiële administratie (openstaande postenlijst). De mogelijkheid bestaat dat dit niet alleen de vorderingen op debiteuren zijn, maar alle debiteuren waaronder ook openbare lichamen . Dan dient onderscheid zichtbaar gemaakt te worden.
Maak zichtbaar dat :
-       De specificatie aansluit op het grootboek
-       De specificatie aansluit met de jaarrekening.</t>
  </si>
  <si>
    <t>UIT04</t>
  </si>
  <si>
    <t>Leg een analyse van de ouderdom van de debiteuren vast in het digitale dossier. Vorderingen kunnen ingedeeld worden in de perioden 0 tot 30 dgn, 30 tot 60 dgn, 60 tot 90 dgn en 90 dagen en ouder.(voeg een een schermprint toe van de geselecteerde parameters.)
 Sluit de ouderdomsanalyse aan met het grootboek en leg deze aansluiting vast in het dossier.</t>
  </si>
  <si>
    <t>UIT05</t>
  </si>
  <si>
    <t>Controle afloop in het nieuwe boekjaar van posten &gt; € 100.000 (bijv. door middel van een recente debiteurenlijst met daarop posten per 31 december verminderd met afloop in het nieuwe boekjaar).
​Deze afloop kan gecontroleerd worden door een openstaande postenlijst per opsteldatum te generen van de posten over jaar T en voorgaande jaren. De posten die er ten opzichte van de openstaande postenlijst per 31-12-jaarT niet meer opstaan zijn afgelopen.</t>
  </si>
  <si>
    <t>UIT06</t>
  </si>
  <si>
    <t>Verklaring en ondernomen actie van de nog niet aflopende posten &gt; € 100.000 (in verband met de courantheid van de vordering), alsmede bij de posten de ouderdom vermelden.</t>
  </si>
  <si>
    <t>UIT07</t>
  </si>
  <si>
    <t>Stel een overzicht op van de dubieuze vorderingen (inclusief onderbouwing van de reden / aard dubieusiteit). Vorderingen zijn dubieus als de gemeente inschat dat de debiteur mogelijk niet meer zal betalen. 
​Dit kan bijvoorbeeld blijken uit correspondentie over de openstaande vordering, maar ook faillissement is een voorbeeld.</t>
  </si>
  <si>
    <t>UIT08</t>
  </si>
  <si>
    <t>Onderbouw/bereken de voorziening dubieuze debiteuren.</t>
  </si>
  <si>
    <t>UIT09</t>
  </si>
  <si>
    <t>Voeg een mutatieoverzicht van de voorziening dubieuze debiteuren toe aan het dossier.</t>
  </si>
  <si>
    <t>UIT10</t>
  </si>
  <si>
    <t>Totaal overzicht van de afboekingen in jaar T. Daarnaast voor afboekingen &gt; 100.000 euro documenten waaruit de autorisatie van de afboekingen (besluiten) blijkt, dienen in het dossier opgenomen te worden.</t>
  </si>
  <si>
    <t>UIT11</t>
  </si>
  <si>
    <t>Overzicht en verklaring creditsaldi en bijzondere posten (op debiteurenniveau &gt; € 100.000).</t>
  </si>
  <si>
    <t>UIT14</t>
  </si>
  <si>
    <t>Stel een specificatie op van de overige vorderingen.
Van belang hierbij is dat alle grootboekrekeningen gespecificeerd zijn. Onder specificatie verstaan wij een opstelling met posten die leiden tot het grootboeksaldo.
Maak zichtbaar dat :
-       De specificatie aansluit op het grootboek
-       De specificatie aansluit met de jaarrekening.</t>
  </si>
  <si>
    <t>UIT16</t>
  </si>
  <si>
    <t>Leg een analyse van de ouderdom van de vorderingen vast in het digitale dossier. Vorderingen kunnen ingedeeld worden in de perioden 0 tot 30 dgn, 30 tot 60 dgn, 60 tot 90 dgn en 90 dagen en ouder.
Onderbouwing posten &gt; € 100.000 met brondocumenten (ramingen, facturen, vooruitbetalingen, dagafschriften). Controleer de afloop in nieuwe boekjaar (T+1) van posten &gt; € 100.000 (dagafschriften) en maak deze controle zichtbaar. Verklaring en ondernomen actie van de nog niet aflopende posten &gt; € 100.000. (in verband met de courantheid van de vordering), alsmede bij de posten de ouderdom vermelden.</t>
  </si>
  <si>
    <t>UIT17</t>
  </si>
  <si>
    <t>Stel het overzicht van dubieuze vorderingen op voorzien van een  verklaring per vorderingen.</t>
  </si>
  <si>
    <t>UIT18</t>
  </si>
  <si>
    <t>Stel een specificatie op van de RC verhoudingen met niet-financiële instellingen.
Van belang hierbij is dat alle grootboekrekeningen gespecificeerd zijn, dus ook die met een saldo &lt; 100.000. Onder specificatie verstaan wij een opstelling met posten die leiden tot het grootboeksaldo.
Stel vast van de specificatie dat:
- De specificatie aansluit op het grootboek
- De specificatie aansluit met de jaarrekening</t>
  </si>
  <si>
    <t>UIT19</t>
  </si>
  <si>
    <t>Stem middels saldobevestigingen/afstemming het saldo RC af met de niet-financiële instellingen.
Een saldobevestiging is een brief/mail vanuit de gemeente aan de instelling met daarin de vraag of de instelling aan kan geven wat het saldo is van de RC. Dit moet aansluiten met het saldo in de financiele administratie van de gemeente., Verschillen moeten uitgezocht worden.</t>
  </si>
  <si>
    <t>UIT20</t>
  </si>
  <si>
    <t>Beoordel de courantheid van de RC verhouding, onderbouw dit met stukken.</t>
  </si>
  <si>
    <t>UIT21</t>
  </si>
  <si>
    <t>Stel een specificatie op van de verstrekte kasgeldleningen, aansluitend op de jaarrekening. Van belang hierbij is dat alle grootboekrekeningen gespecificeerd zijn.
Van belang hierbij is dat alle grootboekrekeningen gespecificeerd zijn, dus ook die met een saldo &lt; 100.000. Onder specificatie verstaan wij een opstelling met posten die leiden tot het grootboeksaldo.
Stel vast van de specificatie dat:
- De specificatie aansluit op het grootboek
- De specificatie aansluit met de jaarrekening</t>
  </si>
  <si>
    <t>UIT22</t>
  </si>
  <si>
    <t>Stel een verloopoverzicht op van de verstrekte kasgeldleningen.
 -       de boekwaarde aan het begin van het begrotingsjaar
-       de vermeerderingen in het begrotingsjaar
-       de verminderingen in het begrotingsjaar
-       de boekwaarde aan het einde van het begrotingsjaar</t>
  </si>
  <si>
    <t>UIT23</t>
  </si>
  <si>
    <t>Onderbouwingen van verstrekte en afgeloste kasgeldleningen &gt; € 100.000 gedurende het jaar (besluitvorming, overeenkomsten, dagafschriften) dienen aan het digitale dossier toegevoegd te zijn.</t>
  </si>
  <si>
    <t>UIT25</t>
  </si>
  <si>
    <t>Saldo bevestiging waaruit het verloop en het saldo van kasgeldleningen blijkt.</t>
  </si>
  <si>
    <t>UIT26</t>
  </si>
  <si>
    <t>Archiveer in het opsteldossier de standaardbankverklaringen volgens het door Deloitte beschikbaar gestelde model. Stem de gegevens volgens de standaardbankverklaring af met de verantwoorde kasgeldleningen.</t>
  </si>
  <si>
    <t>UIT27</t>
  </si>
  <si>
    <t>Vervaardig een overzicht van de betaalde c.q. nog te ontvangen rente per bank of instelling en stem dit overzicht af met de verantwoorde rentebaten en de nog te ontvangen rente onder de overige schulden.</t>
  </si>
  <si>
    <t>UIT28</t>
  </si>
  <si>
    <t>Stel een specificatie op van de vorderingen op openbare lichamen, aansluitend op de jaarrekening. Van belang hierbij is dat alle grootboekrekeningen gespecificeerd zijn, dus ook die met een saldo &lt; €100.000.
Onder specificatie verstaan wij een opstelling van posten die leiden tot het grootboeksaldo. (dit is meestal een standaard rapport uit de financiële administratie (openstaande postenlijst). De mogelijkheid bestaat dat dit niet alleen de vorderingen op openbare lichamen zijn, maar alle debiteuren. Dan dient onderscheid zichtbaar gemaakt te worden.
Maak zichtbaar dat :
-       De specificatie aansluit op het grootboek
-       De specificatie aansluit met de jaarrekening.</t>
  </si>
  <si>
    <t>UIT29</t>
  </si>
  <si>
    <t>Leg een analyse van de ouderdom van de van de vorderingen op openbare lichamen vast in het digitale dossier. Vorderingen kunnen ingedeeld worden in de perioden 0 tot 30 dgn, 30 tot 60 dgn, 60 tot 90 dgn en 90 dagen en ouder.
Sluit de ouderdomsanalyse aan met het grootboek en leg deze aansluiting zichtbaar vast in het dossier. (ook hier geldt dat dit vaak een standaardlijst is uit het financiële pakket)</t>
  </si>
  <si>
    <t>UIT30</t>
  </si>
  <si>
    <t>Controleer de afloop van de vorderingen op openbare lichamen in het nieuwe boekjaar van posten &gt; € 100.000 en onderbouw de afloop van posten &gt; € 100.000,- met een kopie van het dagafschrift.Deze afloop kan gecontroleerd worden door een openstaande postenlijst per opsteldatum te generen van de posten over jaar T en voorgaande jaren. De posten die er ten opzichte van de openstaande postenlijst per 31-12-T niet meer opstaan zijn afgelopen.</t>
  </si>
  <si>
    <t>UIT31</t>
  </si>
  <si>
    <t>Verklaring en ondernomen actie van de nog niet aflopende posten van de vorderingen op openbare lichamen &gt; € 100.000 (in verband met de courantheid van de vordering), alsmede bij de posten de ouderdom vermelden.</t>
  </si>
  <si>
    <t>UIT32</t>
  </si>
  <si>
    <t>Stel een overzicht op van de dubieuze vorderingen van de vorderingen op openbare lichamen (inclusief onderbouwing van de reden / aard dubieusiteit).Vorderingen zijn dubieus als de gemeente inschat dat de debiteur niet meer zal betalen. 
Dit kan bijvoorbeeld blijken uit correspondentie over de openstaande vordering, maar ook faillissement is een voorbeeld.</t>
  </si>
  <si>
    <t>UIT33</t>
  </si>
  <si>
    <t>Maak een rondrekening van de BTW (inclusief BTW compensatiefonds).
Dit is een berekening van het verschil tussen wat afgedragen moet worden (grondslagen aansluitend op de afspraken met fiscus) en wat daadwerkelijk afgedragen is. Het verschil is een overlopende post (te vorderen dan wel te betalen). Berg de afspraken met de belastingdienst op in het opsteldossier.</t>
  </si>
  <si>
    <t>UIT34</t>
  </si>
  <si>
    <t>Beoordeling van (het verloop van) de voorziening en de toereikendheid ervan voor mogelijke oninbaarheid.
Documenteer daarbij:
• (extra) stortingen met besluiten / analyses;
• onttrekkingen &gt; € 100.000 met brondocumenten en besluiten;
• creditposten onder de debiteuren (moeten credit verantwoord worden)</t>
  </si>
  <si>
    <t>UIT35</t>
  </si>
  <si>
    <t>Graag ontvangen we het ingevulde model (per kwartaal) Schatkistbankieren</t>
  </si>
  <si>
    <t>UIT36</t>
  </si>
  <si>
    <t>Ga na dat creditposten onder de debiteuren (moeten credit verantwoord worden) opgenomen zijn en leg deze analyse en de uitkomst vast in het dossier.</t>
  </si>
  <si>
    <t>VHO01</t>
  </si>
  <si>
    <t>Uitdraai financiële administratie verhuuropbrengsten (boekingsniveau, met schermprint parameters bij genereren dump)</t>
  </si>
  <si>
    <t>VHO02</t>
  </si>
  <si>
    <t xml:space="preserve">Overzicht van gemeentelijke eigendommen die voor verhuur in aanmerking komen en beoordeling niet in gebruik zijnde eigendommen (zijn er terecht geen huur-/pachtbaten?).Voeg de OZB-beschikking van de gemeente over jaar T (inzake gemeentelijke eigendommen) bij.
nb of voeg relevate stukken vanuit de VIC toe. </t>
  </si>
  <si>
    <t>VHO03</t>
  </si>
  <si>
    <t>Afstemmingen financiële administratie – subadministratie verhuuropbrengsten.</t>
  </si>
  <si>
    <t>VIC01</t>
  </si>
  <si>
    <t>Totaalrapportage VIC, met de uitkomsten interne controle op de rechtmatigheid.</t>
  </si>
  <si>
    <t>VIC02</t>
  </si>
  <si>
    <t>Onderliggende checklisten c.q. uitgevoerde deelwaarnemingen VIC’s 2017 (inclusief documentatie waaruit de populatie blijkt, de wijze waarop de posten zijn geselecteerd, de dossierstukken van de deelwaarnemingen e.d.)</t>
  </si>
  <si>
    <t>VIC03</t>
  </si>
  <si>
    <t>Interne controledossiers met onderliggende documentatie n.a.v. uitgevoerde interne controlewerkzaamheden.</t>
  </si>
  <si>
    <t>VIC04</t>
  </si>
  <si>
    <t>Evaluatie en extrapolatie van geconstateerde fouten en onzekerheden.</t>
  </si>
  <si>
    <t>VIC05</t>
  </si>
  <si>
    <t>Onderbouwing uitgevoerde reviews (mede op steekproef)</t>
  </si>
  <si>
    <t>VP01</t>
  </si>
  <si>
    <t>Overzicht transacties met de verbonden partijen.</t>
  </si>
  <si>
    <t>VRZ01</t>
  </si>
  <si>
    <t>Stel een verloopoverzicht op van de voorzieningen (cf art 55 BBV)
Stel een verloopoverzicht op met:
-       het saldo aan het begin van het begrotingsjaar
-       de toevoegingen
-       ten gunste van de rekening van baten en lasten vrijgevallen bedragen
-       de aanwendingen
-       het saldo aan het einde van het begrotingsjaar
Bij het opstellen vn het verloopoverzicht dient onderscheid gemaakt worden tussen de categorieën zoals vermeld in art. 44 BBV:
a)     verplichtingen en verliezen waarvan de omvang op de balansdatum onzeker, is doch redelijkerwijs is te schatten
b)    op de balansdatum bestaande risico’s ter zake van bepaalde te verwachten verplichtingen of verliezen waarvan de omvang redelijkerwijs is te schatten
c)     kosten die in een volgend begrotingsjaar zullen worden gemaakt, mits het maken van die kosten zijn oorsprong vindt in het begrotingsjaar of in een voorgaand begrotingsjaar en de voorziening strekt tot gelijkmatige verdeling van lasten over een aantal begrotingsjaren.
d)    van derden verkregen middelen die specifiek besteed moeten worden, met uitzondering van de voorschot-bedragen van Europese en Nederlandse overheidslichamen voor uitkeringen met een specifiek bestedingsdoel die dienen ter dekking van lasten van volgende begrotingsjaren.
Bijzondere aandacht daarbij voor de verwerking van de voorziening riolering, met name het onderscheid tussen de onderhoudscomponent en de vervangingscomponent.</t>
  </si>
  <si>
    <t>VRZ02</t>
  </si>
  <si>
    <t>Onderbouw de totale omvang van alle voorzieningen per jaareinde T inclusief interne afstemming op volledigheid van betreffende voorzieningen (schattingen van verplichtingen, verliezen, geactualiseerde meerjarenonderhoudsplannen, etc.).</t>
  </si>
  <si>
    <t>VRZ03</t>
  </si>
  <si>
    <t>Zichtbare aansluiting tussen het saldo van de voorzieningen in de jaarrekening per ultimo boekjaar T met onderbouwingen van de saldi van de voorzieningen.</t>
  </si>
  <si>
    <t>VRZ04</t>
  </si>
  <si>
    <t>Voeg de relevante beheerplannen toe en stel vast de relatie met de voorziening vast.Let op een voorziening mag niet negatief zijn en ook niet “overtoereikend”. De voorziening moet aansluiten op de beheerplannen, of tenminste toegelicht worden waardoor de afwijkingen bestaan.</t>
  </si>
  <si>
    <t>VRZ05</t>
  </si>
  <si>
    <t>Onderbouw onttrekkingen &gt; € 100.000 op de toegelichte wijze.Onttrekkingen zullen bestaan uit facturen. Er moet zichtbaar aangetoond kunnen worden dat de lasten volgens de factuur betrekking hebben op werkzaamheden uit het beheerplan.</t>
  </si>
  <si>
    <t>VRZ06</t>
  </si>
  <si>
    <t>Onderbouw toevoegingen &gt; € 100.000 op de toegelichte wijze.Toevoegingen zullen voornamelijk aansluiten op de beheerplannen/ begroting. Andere dotaties zullen blijken uit een berekening. Denk hierbij aan een berekening van een risico, verplichtingen of verliezen etc.</t>
  </si>
  <si>
    <t>VRZ07</t>
  </si>
  <si>
    <t>Stel vast dat de dotaties aan en de vrijval van de voorzieningen overeenkomen met de stortingen en baten zoals die in de exploitatierekening zijn verwerkt, maakt dit zichtbaar voeg bewijvoering hiervan toe.</t>
  </si>
  <si>
    <t>VRZ08</t>
  </si>
  <si>
    <t>Stel vast dat de voorzieningen die dienen ter correctie van een debetpost bij die betreffende post in de jaarrekening zijn verwerkt. Deze mogen niet credit op de balans staan.</t>
  </si>
  <si>
    <t>VRZ09</t>
  </si>
  <si>
    <t>Wethouderspensioenen. • stel vast indien van toepassing dat een voorziening voor wethouderspensioenen en wethouderswachtgelden is opgenomen;
Er is sprake van opnemen van dergelijke verplichtingen indien deze niet in een verzekering zijn ondergebracht en niet sprake is van jaarlijks terugkerende arbeidskosten gerelateerde verplichtingen van vergelijkbaar volume.
• stel vast dat de berekening van de hoogte van de voorziening (wethouderspensioenen / wethouderswachtgelden) is toegelicht en onderbouwd met een recente (actuariële) berekening.</t>
  </si>
  <si>
    <t>VRZ10</t>
  </si>
  <si>
    <t>Positionpaper per voorziening (zoals opgenomen in de jaarrekening)</t>
  </si>
  <si>
    <t>VSC01</t>
  </si>
  <si>
    <t>Verloopoverzicht, aansluitend op de jaarrekening en de jaarrekening t-1.
Vermeld hierin:
-       het saldo aan het begin van het begrotingsjaar
-       de vermeerderingen
-       de verminderingen
-       het saldo aan het einde van het begrotingsjaar
Maak inzichtelijk dat bij het verloopoverzicht:
-       De beginstand aansluit op de gewaarmerkte jaarrekening T-1
-       De beginstand aansluit op het grootboek
-       De eindstand aansluit op het grootboek
-       De eindstand aansluit met de jaarrekening
-       De mutaties (vermeerderingen/verminderingen) aansluiten met financiele administratie
Maak bij het verloopoverzicht onderscheid in de categorieën zoals vermeld in art. 46 BBV:
- obligatieleningen;
- onderhandse leningen;
- door derden belegde gelden;
- waarborgsommen.</t>
  </si>
  <si>
    <t>VSC02</t>
  </si>
  <si>
    <t>Saldobevestiging door verstrekker van de lening(en) van de stand van de lening(en) per eind boekjaar.</t>
  </si>
  <si>
    <t>VSC03</t>
  </si>
  <si>
    <t>Overzicht verstrekte zekerheden, rentepercentages en aflossingsschema per lening.</t>
  </si>
  <si>
    <t>VSC04</t>
  </si>
  <si>
    <t>Ten aanzien van nieuwe leningen dient aangetoond te worden dat in overeenstemming is gehandeld met de relevante bepalingen in het treasurystatuut.
​Interne check op de naleving van het treasurystatuut dient in het balansdossier opgenomen te worden (inclusief onderbouwende documentatie, besluitvorming, contracten, overeenkomsten, e.d.).</t>
  </si>
  <si>
    <t>VSC05</t>
  </si>
  <si>
    <t>Overzicht interest inclusief berekening balanspost overlopende rente.</t>
  </si>
  <si>
    <t>VSC06</t>
  </si>
  <si>
    <t>Aansluiting rente op staat van baten en lasten. Zorg voor een juiste en inzichtelijke berekening van de transitorische rente.</t>
  </si>
  <si>
    <t>VSC07</t>
  </si>
  <si>
    <t>Stel vast dat de aflossingen op korte termijn onder de langlopende passiva zijn opgenomen. De aflossingen op korte termijn moeten wel worden toegelicht.</t>
  </si>
  <si>
    <t>WG01</t>
  </si>
  <si>
    <t>Stel een specificatie op van de waarborgen en garanties.Van belang hierbij is dat alle garanties gespecificeerd zijn. Onder specificatie verstaan wij een opstelling met posten die leiden tot het saldo aan garanties.
Alsmede; maak zichtbaar dat, de specificatie aansluit met de jaarrekening</t>
  </si>
  <si>
    <t>WG02</t>
  </si>
  <si>
    <t>Onderbouw mutaties welke zich gedurende jaar T hebben voorgedaan met brondocumenten  (facturen, dagafschriften, beschikkingen e.d.).Maak zichtbaar dat deze aansluiten op de specificatie die aansluit met de jaarrekening</t>
  </si>
  <si>
    <t>WG03</t>
  </si>
  <si>
    <t xml:space="preserve">Stel een staat van gewaarborgde geldleningen op en onderbouw saldi aan de hand van saldobevestigingen.
Van belang hierbij is dat alle waarborgen gespecificeerd zijn. Onder specificatie verstaan wij een opstelling met posten die leiden tot het jaarrekening saldo.
Maak zichtbaar dat :
-       De specificatie aansluit met de saldobevestiging
-       De specificatie aansluit met de jaarrekening.
-       De specificatie aansluit met de gewaarmerkte jaarrekening van jaar T-1.
</t>
  </si>
  <si>
    <t>WG04</t>
  </si>
  <si>
    <t>Stel een specificatie op van de Niet in de balans opgenomen regelingen.
Denk hierbij aan:
- Onderbouwing van investeringsverplichtingen voor de komende jaren.
- Lease- en huurverplichtingen, inclusief de jaarlijkse verplichting en de totale verplichting tot het einde van de looptijd.
- Rechtszaken en claims</t>
  </si>
  <si>
    <t>WMO01</t>
  </si>
  <si>
    <t>Zichtbare aansluiting tussen de subadministratie WMO en de realisatie volgens het grootboek. Voeg tevens een print van de subadministratie toe aan het balansdossier inclusief een een schermprint toe van de geselecteerde parameters.</t>
  </si>
  <si>
    <t>WMO02</t>
  </si>
  <si>
    <t>Cijferbeoordeling van de lasten WMO ten opzichte van de begroting en voorgaand jaar. Geef een verklaring voor opvallende afwijkingen.</t>
  </si>
  <si>
    <t>WMO03</t>
  </si>
  <si>
    <t>Maak een kopie van de laatste rapportage van het CAK inzake de eigen bijdragen WMO met betrekking tot het boekjaar jaar T. Inclusief aansluiting van de opbrengsten uit eigen bijdragen uit de rapportage met het grootboek.(voeg een een schermprint toe van de geselecteerde parameters.)</t>
  </si>
  <si>
    <t>WNT01</t>
  </si>
  <si>
    <t>WNT</t>
  </si>
  <si>
    <t>Een overzicht van de arbeidsvoorwaarden (salaris, kostenvergoedingen, werkgeversbijdrage pensioen, variabele beloning, levensloopregeling, bijtelling auto van de zaak, beëindigingsvergoeding enzovoorts) die van toepassing zijn op de betreffende personen.
​* de betreffende personen in het kader van de WNT</t>
  </si>
  <si>
    <t>WNT02</t>
  </si>
  <si>
    <t>Een overzicht van eventuele recente/aanstaande wijzigingen in de bezoldiging van de betreffende personen.</t>
  </si>
  <si>
    <t>WNT03</t>
  </si>
  <si>
    <t>Een overzicht met de looptijden (ingangsdatum + verlengingen) van de arbeidsovereenkomsten met de betreffende personen en informatie ten aanzien van eventuele recente/aanstaande wijzigingen in de duur van deze overeenkomsten.</t>
  </si>
  <si>
    <t>WNT04</t>
  </si>
  <si>
    <t>Kopieën van de arbeidsovereenkomsten (inclusief eventuele addenda) van de betreffende personen.</t>
  </si>
  <si>
    <t>WNT05</t>
  </si>
  <si>
    <t>Cumulatieve loonstaten jaar T van de betreffende personen.(met schermprint parameters bij genereren dump)</t>
  </si>
  <si>
    <t>WNT06</t>
  </si>
  <si>
    <t>De facturen jaar T met betrekking tot de ingehuurde interim krachten die behoren tot de betreffende personen.</t>
  </si>
  <si>
    <t>WNT07</t>
  </si>
  <si>
    <t>Vastlegging van de door de gemeente uitgevoerde WNT controle.</t>
  </si>
  <si>
    <t>WNT08</t>
  </si>
  <si>
    <t>Een overzicht van de personen waarmee de gemeente de arbeidsrelatie heeft beëindigd.</t>
  </si>
  <si>
    <t>WNT09</t>
  </si>
  <si>
    <t>Deloitte beschikt voor de documentatie van de WNT over een voorbeeld-memorandum voor cliënten. (zie bijgevoegd) graag ingevuld aanleveren bij de controle</t>
  </si>
  <si>
    <t>WNT10</t>
  </si>
  <si>
    <t>Een overzicht van de voor de instelling werkzame personen met leidinggevende taken en hun rol en bevoegdheden (lees: functieomschrijving) binnen de organisatie (bestuurders, toezichthouders en leidinggevende werknemers (eventueel MT-leden) alsmede ingehuu</t>
  </si>
  <si>
    <t>Category</t>
  </si>
  <si>
    <t>A - Afval</t>
  </si>
  <si>
    <t>Algemeen</t>
  </si>
  <si>
    <t>Algemene uitkering</t>
  </si>
  <si>
    <t>Bouwleges</t>
  </si>
  <si>
    <t>Eigen vermogen</t>
  </si>
  <si>
    <t>Financiële vaste activa</t>
  </si>
  <si>
    <t>Financiële vaste activa - Kapitaalverstrekkingen</t>
  </si>
  <si>
    <t>Financiële vaste activa - Leningen</t>
  </si>
  <si>
    <t>Financiële vaste activa - Overige</t>
  </si>
  <si>
    <t>Grondexploitaties</t>
  </si>
  <si>
    <t>Inkopen goederen en diensten</t>
  </si>
  <si>
    <t>Immateriële vaste activa</t>
  </si>
  <si>
    <t>Jaarrekening</t>
  </si>
  <si>
    <t>Jaarverslag</t>
  </si>
  <si>
    <t>Lonen en salarissen</t>
  </si>
  <si>
    <t>Liquide middelen</t>
  </si>
  <si>
    <t>Materiële vaste activa</t>
  </si>
  <si>
    <t>Netto-vlottende schulden met een rentetypische looptijd korter dan één jaar</t>
  </si>
  <si>
    <t>Netto-vlottende schulden met een rentetypische looptijd korter dan één jaar - (overige) kasgeldleningen</t>
  </si>
  <si>
    <t>Netto-vlottende schulden met een rentetypische looptijd korter dan één jaar - Banksaldi</t>
  </si>
  <si>
    <t>Netto-vlottende schulden met een rentetypische looptijd korter dan één jaar - overige schulden</t>
  </si>
  <si>
    <t>Overlopende activa</t>
  </si>
  <si>
    <t>Overige opbrengsten</t>
  </si>
  <si>
    <t>Overlopende passiva</t>
  </si>
  <si>
    <t>Plaatselijke belastingen en heffingen</t>
  </si>
  <si>
    <t>Parkeeropbrengsten</t>
  </si>
  <si>
    <t>Rentebaten en dividend</t>
  </si>
  <si>
    <t>Rentelasten</t>
  </si>
  <si>
    <t>Rechtmatigheid</t>
  </si>
  <si>
    <t>Secretarieleges</t>
  </si>
  <si>
    <t>SiSa-bijlage</t>
  </si>
  <si>
    <t>G - Jeugd en WMO</t>
  </si>
  <si>
    <t>Specifieke uitkeringen</t>
  </si>
  <si>
    <t>Subsidieverstrekkingen</t>
  </si>
  <si>
    <t>Sociale zaken</t>
  </si>
  <si>
    <t>Uitzettingen met een rentetypische looptijd korter dan één jaar</t>
  </si>
  <si>
    <r>
      <t xml:space="preserve">Uitzettingen met een rentetypische looptijd korter dan één jaar - Overige vorderingen en Overige uitzettingen </t>
    </r>
    <r>
      <rPr>
        <b/>
        <sz val="10"/>
        <color indexed="8"/>
        <rFont val="DIN-Regular"/>
        <family val="2"/>
      </rPr>
      <t>(debiteuren)</t>
    </r>
  </si>
  <si>
    <r>
      <t xml:space="preserve">Uitzettingen met een rentetypische looptijd korter dan één jaar - Overige vorderingen en Overige uitzettingen </t>
    </r>
    <r>
      <rPr>
        <b/>
        <sz val="10"/>
        <color indexed="8"/>
        <rFont val="DIN-Regular"/>
        <family val="2"/>
      </rPr>
      <t>(Overige vorderingen )</t>
    </r>
  </si>
  <si>
    <r>
      <t>Uitzettingen met een rentetypische looptijd korter dan één jaar - Overige vorderingen en Overige uitzettingen (</t>
    </r>
    <r>
      <rPr>
        <b/>
        <sz val="10"/>
        <color indexed="8"/>
        <rFont val="DIN-Regular"/>
        <family val="2"/>
      </rPr>
      <t>Overige vorderingen )</t>
    </r>
  </si>
  <si>
    <r>
      <t xml:space="preserve">Uitzettingen met een rentetypische looptijd korter dan één jaar - </t>
    </r>
    <r>
      <rPr>
        <b/>
        <sz val="10"/>
        <color indexed="8"/>
        <rFont val="DIN-Regular"/>
        <family val="2"/>
      </rPr>
      <t>RC verhoudingen</t>
    </r>
    <r>
      <rPr>
        <sz val="10"/>
        <color indexed="8"/>
        <rFont val="DIN-Regular"/>
        <family val="2"/>
      </rPr>
      <t xml:space="preserve"> met niet-financiële instellingen</t>
    </r>
  </si>
  <si>
    <r>
      <t>Uitzettingen met een rentetypische looptijd korter dan één jaar -</t>
    </r>
    <r>
      <rPr>
        <b/>
        <sz val="10"/>
        <color indexed="8"/>
        <rFont val="DIN-Regular"/>
        <family val="2"/>
      </rPr>
      <t xml:space="preserve"> RC verhoudingen</t>
    </r>
    <r>
      <rPr>
        <sz val="10"/>
        <color indexed="8"/>
        <rFont val="DIN-Regular"/>
        <family val="2"/>
      </rPr>
      <t xml:space="preserve"> met niet-financiële instellingen</t>
    </r>
  </si>
  <si>
    <r>
      <t xml:space="preserve">Uitzettingen met een rentetypische looptijd korter dan één jaar - verstrekte </t>
    </r>
    <r>
      <rPr>
        <b/>
        <sz val="10"/>
        <color indexed="8"/>
        <rFont val="DIN-Regular"/>
        <family val="2"/>
      </rPr>
      <t>kasgeldleningen</t>
    </r>
  </si>
  <si>
    <r>
      <t xml:space="preserve">Uitzettingen met een rentetypische looptijd korter dan één jaar - </t>
    </r>
    <r>
      <rPr>
        <b/>
        <sz val="10"/>
        <color indexed="8"/>
        <rFont val="DIN-Regular"/>
        <family val="2"/>
      </rPr>
      <t>vorderingen op openbare lichamen</t>
    </r>
  </si>
  <si>
    <t>Verhuuropbrengsten</t>
  </si>
  <si>
    <t>Uitgevoerde VIC</t>
  </si>
  <si>
    <t>Verbonden partijen</t>
  </si>
  <si>
    <t>Voorzieningen</t>
  </si>
  <si>
    <t>Vaste schulden</t>
  </si>
  <si>
    <t>Waarborgen en Garanties</t>
  </si>
  <si>
    <t>Sociale zaken - WMO</t>
  </si>
  <si>
    <t>Wet Normering Topinkomens (WNT)</t>
  </si>
  <si>
    <t>Format</t>
  </si>
  <si>
    <t>submap</t>
  </si>
  <si>
    <t>Staat B&amp;L</t>
  </si>
  <si>
    <t>Balans</t>
  </si>
  <si>
    <t>Sisa</t>
  </si>
  <si>
    <t>Niet in balans opgenomen verplichtingen</t>
  </si>
  <si>
    <t>Do</t>
  </si>
  <si>
    <t>Check</t>
  </si>
  <si>
    <t>Review</t>
  </si>
  <si>
    <t>Sarink T</t>
  </si>
  <si>
    <t>Ghijsen AJ</t>
  </si>
  <si>
    <t>Niemeijer HWP</t>
  </si>
  <si>
    <t>nvt</t>
  </si>
  <si>
    <t xml:space="preserve">Nijmeijer JF </t>
  </si>
  <si>
    <t>Coppens JAH</t>
  </si>
  <si>
    <t>Zuijlen H van</t>
  </si>
  <si>
    <t>Noorlo RR van</t>
  </si>
  <si>
    <t>Wild D</t>
  </si>
  <si>
    <t>Iperen, H. van</t>
  </si>
  <si>
    <t>Sallehart, A.R.</t>
  </si>
  <si>
    <t>Noorlo, R.R. van</t>
  </si>
  <si>
    <t>Tongeren, J.J. van</t>
  </si>
  <si>
    <t>Ghijsen, A.J.</t>
  </si>
  <si>
    <t>Kernteam</t>
  </si>
  <si>
    <t>Start</t>
  </si>
  <si>
    <t>Deadline</t>
  </si>
  <si>
    <t>Planning</t>
  </si>
  <si>
    <t>Datum in DOL</t>
  </si>
  <si>
    <t>Opmerking</t>
  </si>
  <si>
    <t>Realisatie</t>
  </si>
  <si>
    <t>Datum:</t>
  </si>
  <si>
    <t>#dagen</t>
  </si>
  <si>
    <t>Opsplitsing</t>
  </si>
  <si>
    <t>HULP</t>
  </si>
  <si>
    <t>Checken</t>
  </si>
  <si>
    <t>Oplevering incl. Check</t>
  </si>
  <si>
    <t>ja</t>
  </si>
  <si>
    <t>Vraag wordt aan iedere coordinator per Domein gesteld. Vorig jaar in gezamenlijkheid in het coordinatoren overleg een schrijftelijke bevestiging : de afspraak is gemaakt dat er aan het eind v.d. controle een schriftelijke bevestiging zou worden opgesteld en verstrekt worden aan Deloitte (actie Arjan)</t>
  </si>
  <si>
    <t>Ja</t>
  </si>
  <si>
    <t>Concern</t>
  </si>
  <si>
    <t>Bedrijfsvoering</t>
  </si>
  <si>
    <t>Weerstandsvermogen Alg. Dienst</t>
  </si>
  <si>
    <t>086</t>
  </si>
  <si>
    <t>Klokhuis</t>
  </si>
  <si>
    <t>085</t>
  </si>
  <si>
    <t>Ruimte</t>
  </si>
  <si>
    <t>Investeringen Openbare Ruimte</t>
  </si>
  <si>
    <t>083</t>
  </si>
  <si>
    <t>Reserve Energie Werkt</t>
  </si>
  <si>
    <t>082</t>
  </si>
  <si>
    <t>Egalisatiereserve VPB</t>
  </si>
  <si>
    <t>081</t>
  </si>
  <si>
    <t>Frictiereserve</t>
  </si>
  <si>
    <t>080</t>
  </si>
  <si>
    <t>Reserve Incidenteel Beleid</t>
  </si>
  <si>
    <t>078</t>
  </si>
  <si>
    <t>Sociaal</t>
  </si>
  <si>
    <t>Reserve Sociaal Domein</t>
  </si>
  <si>
    <t>077</t>
  </si>
  <si>
    <t>Reserve Beheer en Onderhoud</t>
  </si>
  <si>
    <t>076</t>
  </si>
  <si>
    <t>Reserve Programmabudget Raad</t>
  </si>
  <si>
    <t>075</t>
  </si>
  <si>
    <t>Fonds Verstedelijking Almere</t>
  </si>
  <si>
    <t>074</t>
  </si>
  <si>
    <t>Startersleningen</t>
  </si>
  <si>
    <t>073</t>
  </si>
  <si>
    <t>Incentive Erfpacht</t>
  </si>
  <si>
    <t>072</t>
  </si>
  <si>
    <t>Opkomst bevordering verkiezing</t>
  </si>
  <si>
    <t>071</t>
  </si>
  <si>
    <t>MIPA/VSBA</t>
  </si>
  <si>
    <t>070</t>
  </si>
  <si>
    <t>Floriade</t>
  </si>
  <si>
    <t>069</t>
  </si>
  <si>
    <t>IBBA+</t>
  </si>
  <si>
    <t>065</t>
  </si>
  <si>
    <t>Stadhuis &amp; Personele Huisvest.</t>
  </si>
  <si>
    <t>063</t>
  </si>
  <si>
    <t>Fonds Bestaande Stad</t>
  </si>
  <si>
    <t>057</t>
  </si>
  <si>
    <t>Egalisatiefonds Parkeren</t>
  </si>
  <si>
    <t>053</t>
  </si>
  <si>
    <t>Cameratoezicht</t>
  </si>
  <si>
    <t>050</t>
  </si>
  <si>
    <t>Ondergronds Afvaltransport OAT</t>
  </si>
  <si>
    <t>047</t>
  </si>
  <si>
    <t>Fonds Beeldende Kunst</t>
  </si>
  <si>
    <t>044</t>
  </si>
  <si>
    <t>Hoger Onderwijs</t>
  </si>
  <si>
    <t>043</t>
  </si>
  <si>
    <t>Egalisatiereserve Verkiezingen</t>
  </si>
  <si>
    <t>039</t>
  </si>
  <si>
    <t>Ecozone</t>
  </si>
  <si>
    <t>036</t>
  </si>
  <si>
    <t>Duurzaamheidsinitiatieven</t>
  </si>
  <si>
    <t>034</t>
  </si>
  <si>
    <t>BWS - Nieuwbouw</t>
  </si>
  <si>
    <t>030</t>
  </si>
  <si>
    <t>Initiële Ontwikkeling</t>
  </si>
  <si>
    <t>026</t>
  </si>
  <si>
    <t>Egalisatie expl huurgronden ca</t>
  </si>
  <si>
    <t>025</t>
  </si>
  <si>
    <t>Almere 2.0</t>
  </si>
  <si>
    <t>021</t>
  </si>
  <si>
    <t>Strategische Activiteiten RSA</t>
  </si>
  <si>
    <t>020</t>
  </si>
  <si>
    <t>Mobiliteitsreserve</t>
  </si>
  <si>
    <t>019</t>
  </si>
  <si>
    <t>Verbetering toegankelijkh.Raad</t>
  </si>
  <si>
    <t>018</t>
  </si>
  <si>
    <t>Onderwijs LeerPakket meubilair</t>
  </si>
  <si>
    <t>013</t>
  </si>
  <si>
    <t>Afschrijvingen Investeringen</t>
  </si>
  <si>
    <t>008</t>
  </si>
  <si>
    <t>Gerealis. weerstandsvermogen</t>
  </si>
  <si>
    <t>004</t>
  </si>
  <si>
    <t>Voorlopige resultaten</t>
  </si>
  <si>
    <t>003</t>
  </si>
  <si>
    <t>Saldireserve</t>
  </si>
  <si>
    <t>002</t>
  </si>
  <si>
    <t>Saldo van rekening</t>
  </si>
  <si>
    <t>001</t>
  </si>
  <si>
    <t>ReserveOms</t>
  </si>
  <si>
    <t>Ymere Bombardon</t>
  </si>
  <si>
    <t>Verplichting, Risico's &amp; Bijdr</t>
  </si>
  <si>
    <t>Achtervang IBBA+</t>
  </si>
  <si>
    <t>Grondopbrengst Oosterwold</t>
  </si>
  <si>
    <t>Kostenverhaal Oosterwold</t>
  </si>
  <si>
    <t>IBBA Ymere 3500</t>
  </si>
  <si>
    <t>Parkeren Stadscentrum Oost</t>
  </si>
  <si>
    <t>Boshart-Almeerderhout</t>
  </si>
  <si>
    <t>Onderhoud Gebouwen Niet-onderw</t>
  </si>
  <si>
    <t>Onderhoud</t>
  </si>
  <si>
    <t>IBBA (€ 5.750)</t>
  </si>
  <si>
    <t>Windesheim</t>
  </si>
  <si>
    <t>Gordingweg</t>
  </si>
  <si>
    <t>Rioolherstelprojecten</t>
  </si>
  <si>
    <t>Vervanging Riolering</t>
  </si>
  <si>
    <t>GrootOnderhoud Onderwijsgebouw</t>
  </si>
  <si>
    <t>Onderhoud LT Herstraat 7-10 jr</t>
  </si>
  <si>
    <t>Spaarverlof</t>
  </si>
  <si>
    <t>Arbeidskosten gerelateerd</t>
  </si>
  <si>
    <t>Frictievoorziening</t>
  </si>
  <si>
    <t>Sociaal statuut Cult.Instell.</t>
  </si>
  <si>
    <t>Nabestaandenpensioen zwembad</t>
  </si>
  <si>
    <t>Pensioen voormalig wethouders</t>
  </si>
  <si>
    <t>Wachtgeld voormalig wethouders</t>
  </si>
  <si>
    <t>omschrijving voorziening</t>
  </si>
  <si>
    <t>soort voorziening</t>
  </si>
  <si>
    <t>nummer vz</t>
  </si>
  <si>
    <t>berekening steekproef</t>
  </si>
  <si>
    <t>zie specificatie dossier. Zou in de DOL aangepast moeten zijn. Overleggen met Tom</t>
  </si>
  <si>
    <t xml:space="preserve">vorig jaar geen mutaties geweest. </t>
  </si>
  <si>
    <t>betreft Vastgoed: positionpapers  (Alnovum/ LA-weg90 , Aardbei) .</t>
  </si>
  <si>
    <t xml:space="preserve">In 2017 MVA 11 gehanteerd (in MVA 12 hiernaar verwezen) eerst uitgezet bij de afdelingen een door FA vervaardigd bestand. Was een moeizaam proces). AIB/DSD/floriade/SR/VTH/DSO </t>
  </si>
  <si>
    <t>NulSaldo</t>
  </si>
  <si>
    <t>Nee</t>
  </si>
  <si>
    <t>Presentatie AP</t>
  </si>
  <si>
    <t>(Meerdere items)</t>
  </si>
  <si>
    <t>P</t>
  </si>
  <si>
    <t>Gegevens</t>
  </si>
  <si>
    <t>PresentatieBalans</t>
  </si>
  <si>
    <t>Scoping</t>
  </si>
  <si>
    <t>Kostencode</t>
  </si>
  <si>
    <t>Grootboekrekening</t>
  </si>
  <si>
    <t>Som van Eindsaldo</t>
  </si>
  <si>
    <t>Som van BeginSaldo</t>
  </si>
  <si>
    <t>A224 Overige vorderingen</t>
  </si>
  <si>
    <t>X23 Vorderingen belastingen</t>
  </si>
  <si>
    <t>229902 Dub. vorderingen belasting</t>
  </si>
  <si>
    <t>680.1114.229902</t>
  </si>
  <si>
    <t>P111 Algemene reserve</t>
  </si>
  <si>
    <t>Y00 Algemene reserve</t>
  </si>
  <si>
    <t>51019001 Saldireserve</t>
  </si>
  <si>
    <t>900.1021.51019001</t>
  </si>
  <si>
    <t>X24 Vorderingen uitkeringen</t>
  </si>
  <si>
    <t>2233 Dubieuze Debiteuren GWS</t>
  </si>
  <si>
    <t>350.0711.2233</t>
  </si>
  <si>
    <t>51022002 Voorlopig resultaat grex</t>
  </si>
  <si>
    <t>200.1021.51022002</t>
  </si>
  <si>
    <t>2234 Dubieuze Deb. Zelfstand.loket</t>
  </si>
  <si>
    <t>350.0711.2234</t>
  </si>
  <si>
    <t>51022004 Gerealiseerd weerstandvermogen</t>
  </si>
  <si>
    <t>200.1021.51022004</t>
  </si>
  <si>
    <t>229901 VZWC DubDeb GWS/ALM</t>
  </si>
  <si>
    <t>350.1114.229901</t>
  </si>
  <si>
    <t>P112 Bestemmingsreserves</t>
  </si>
  <si>
    <t>Y01 Reserves</t>
  </si>
  <si>
    <t>51121601 Verbetering toegankelijkh raad</t>
  </si>
  <si>
    <t>160.1023.51121601</t>
  </si>
  <si>
    <t>229903 VZWC Dub vorderingen GWS/ZLF</t>
  </si>
  <si>
    <t>350.1114.229903</t>
  </si>
  <si>
    <t>51121602 Opk.bevordering verkiezingen</t>
  </si>
  <si>
    <t>160.1023.51121602</t>
  </si>
  <si>
    <t>X25 Vorderingen rest</t>
  </si>
  <si>
    <t>229901 Dubieuze vorderingen algemeen</t>
  </si>
  <si>
    <t>900.1114.229901</t>
  </si>
  <si>
    <t>51121603 RES Programmabudget Raad</t>
  </si>
  <si>
    <t>160.1023.51121603</t>
  </si>
  <si>
    <t>229905 Dubieuze vorderingen dwangsom</t>
  </si>
  <si>
    <t>900.1114.229905</t>
  </si>
  <si>
    <t>51121802 Strategische Aktiviteiten RSA</t>
  </si>
  <si>
    <t>180.1023.51121802</t>
  </si>
  <si>
    <t>Eindtotaal</t>
  </si>
  <si>
    <t>51122002 Egalisatie expl huurgronden ca</t>
  </si>
  <si>
    <t>200.1023.51122002</t>
  </si>
  <si>
    <t>51122004 Initiële Ontwikkeling</t>
  </si>
  <si>
    <t>200.1023.51122004</t>
  </si>
  <si>
    <t>51122014 BWS - nieuwbouw</t>
  </si>
  <si>
    <t>200.1023.51122014</t>
  </si>
  <si>
    <t>51122018 Duurzaamheidsinitiatieven</t>
  </si>
  <si>
    <t>200.1023.51122018</t>
  </si>
  <si>
    <t>51122025 Ecozone</t>
  </si>
  <si>
    <t>200.1023.51122025</t>
  </si>
  <si>
    <t>51122029 IBBA+(6000)</t>
  </si>
  <si>
    <t>200.1023.51122029</t>
  </si>
  <si>
    <t>51122030 Sted.Bereikbaarheid Almere SBA</t>
  </si>
  <si>
    <t>200.1023.51122030</t>
  </si>
  <si>
    <t>51122031 Floriade</t>
  </si>
  <si>
    <t>200.1023.51122031</t>
  </si>
  <si>
    <t>51122032 Incentive Erfpacht</t>
  </si>
  <si>
    <t>200.1023.51122032</t>
  </si>
  <si>
    <t>51122033 Startersleningen</t>
  </si>
  <si>
    <t>200.1023.51122033</t>
  </si>
  <si>
    <t>51122034 Almere 2.0</t>
  </si>
  <si>
    <t>200.1023.51122034</t>
  </si>
  <si>
    <t>51122035 Fonds Verstedelijking Almere</t>
  </si>
  <si>
    <t>200.1023.51122035</t>
  </si>
  <si>
    <t>51122036 Reserve Energie werkt!</t>
  </si>
  <si>
    <t>200.1023.51122036</t>
  </si>
  <si>
    <t>51122209 Cameratoezicht</t>
  </si>
  <si>
    <t>220.1023.51122209</t>
  </si>
  <si>
    <t>51123501 Hoger Onderwijs</t>
  </si>
  <si>
    <t>350.1023.51123501</t>
  </si>
  <si>
    <t>51123502 Fonds Beeldende Kunst</t>
  </si>
  <si>
    <t>350.1023.51123502</t>
  </si>
  <si>
    <t>51123503 Sociaal Domein</t>
  </si>
  <si>
    <t>350.1023.51123503</t>
  </si>
  <si>
    <t>51123504 Klokhuis</t>
  </si>
  <si>
    <t>350.1023.51123504</t>
  </si>
  <si>
    <t>51126802 Egalisatiereserve Verkiezingen</t>
  </si>
  <si>
    <t>680.1023.51126802</t>
  </si>
  <si>
    <t>51127107 Mobiliteitsreserve</t>
  </si>
  <si>
    <t>710.1023.51127107</t>
  </si>
  <si>
    <t>51127110 Stadhuis &amp; Personele Huisvesti</t>
  </si>
  <si>
    <t>710.1023.51127110</t>
  </si>
  <si>
    <t>51127111 Frictiereserve</t>
  </si>
  <si>
    <t>710.1023.51127111</t>
  </si>
  <si>
    <t>51127209 Ondergronds AfvalTransport OAT</t>
  </si>
  <si>
    <t>720.1023.51127209</t>
  </si>
  <si>
    <t>51127219 Egalisatiefonds Parkeren</t>
  </si>
  <si>
    <t>720.1023.51127219</t>
  </si>
  <si>
    <t>51127225 Res. investeringen OR</t>
  </si>
  <si>
    <t>720.1023.51127225</t>
  </si>
  <si>
    <t>51127226 Reserve PHV</t>
  </si>
  <si>
    <t>720.1023.51127226</t>
  </si>
  <si>
    <t>51127302 Fonds Bestaande Stad</t>
  </si>
  <si>
    <t>730.1023.51127302</t>
  </si>
  <si>
    <t>51129010 Afschrijvingen Investeringen</t>
  </si>
  <si>
    <t>900.1023.51129010</t>
  </si>
  <si>
    <t>51129013 Onderwijs LeerPakket meubilair</t>
  </si>
  <si>
    <t>900.1023.51129013</t>
  </si>
  <si>
    <t>51129018 Incidenteel Beleid</t>
  </si>
  <si>
    <t>900.1023.51129018</t>
  </si>
  <si>
    <t>51129020 Egalisatiereserve VPB</t>
  </si>
  <si>
    <t>900.1023.51129020</t>
  </si>
  <si>
    <t>51129021 Weerstandsvermogen Alg Dienst</t>
  </si>
  <si>
    <t>900.1023.51129021</t>
  </si>
  <si>
    <t>P114 Saldo van rekening</t>
  </si>
  <si>
    <t>Y02 Resultaat</t>
  </si>
  <si>
    <t>512 Resultaat na bestemming</t>
  </si>
  <si>
    <t>900.1024.512</t>
  </si>
  <si>
    <t>514 Resultaatbestemming VJ</t>
  </si>
  <si>
    <t>900.1024.514</t>
  </si>
  <si>
    <t>P12 Voorzieningen</t>
  </si>
  <si>
    <t>Y11 VZ arbeidskosten</t>
  </si>
  <si>
    <t>52011801 Wachtgeld voormalig wethouders</t>
  </si>
  <si>
    <t>180.1110.52011801</t>
  </si>
  <si>
    <t>52011802 Pensioen voormalig wethouders</t>
  </si>
  <si>
    <t>180.1110.52011802</t>
  </si>
  <si>
    <t>52011805 Spaarverlof</t>
  </si>
  <si>
    <t>180.1110.52011805</t>
  </si>
  <si>
    <t>52013504 Sociaal Statuut Culturele Inst</t>
  </si>
  <si>
    <t>350.1110.52013504</t>
  </si>
  <si>
    <t>52013505 Nabestaandenpensioen Zwembad</t>
  </si>
  <si>
    <t>350.1110.52013505</t>
  </si>
  <si>
    <t>52017102 Frictievoorziening</t>
  </si>
  <si>
    <t>710.1110.52017102</t>
  </si>
  <si>
    <t>Y12 VZ onderhoud</t>
  </si>
  <si>
    <t>52017205 Ondh.LT Herstraat 7-10 jr</t>
  </si>
  <si>
    <t>720.1110.52017205</t>
  </si>
  <si>
    <t>52017214 GO - Onderwijsgebouwen</t>
  </si>
  <si>
    <t>720.1110.52017214</t>
  </si>
  <si>
    <t>52017218 Rioolherstelprojecten</t>
  </si>
  <si>
    <t>720.1110.52017218</t>
  </si>
  <si>
    <t>52017225 Ondh.Geb.Niet-Onderwijs</t>
  </si>
  <si>
    <t>720.1110.52017225</t>
  </si>
  <si>
    <t>Y13 VZ verplichtingen</t>
  </si>
  <si>
    <t>52012001 Gordingweg</t>
  </si>
  <si>
    <t>200.1110.52012001</t>
  </si>
  <si>
    <t>52012019 IBBA(6000)de key Achtervang</t>
  </si>
  <si>
    <t>200.1110.52012019</t>
  </si>
  <si>
    <t>52012027 Voorz parkeren stadscentrum</t>
  </si>
  <si>
    <t>200.1110.52012027</t>
  </si>
  <si>
    <t>52012029 IBBA Ymere 3500</t>
  </si>
  <si>
    <t>200.1110.52012029</t>
  </si>
  <si>
    <t>52012032 Voorz.kostenverhaal Oosterwold</t>
  </si>
  <si>
    <t>200.1110.52012032</t>
  </si>
  <si>
    <t>52012033 Voorz.grondopbrengstOosterwold</t>
  </si>
  <si>
    <t>200.1110.52012033</t>
  </si>
  <si>
    <t>52012034 Voorziening Achtervang IBBA+</t>
  </si>
  <si>
    <t>200.1110.52012034</t>
  </si>
  <si>
    <t>52012035 Voorz. Claim Ymere Bombardon</t>
  </si>
  <si>
    <t>200.1110.52012035</t>
  </si>
  <si>
    <t>52013501 Windesheim</t>
  </si>
  <si>
    <t>350.1110.52013501</t>
  </si>
  <si>
    <t>52013502 Windesheim II</t>
  </si>
  <si>
    <t>350.1110.52013502</t>
  </si>
  <si>
    <t>52017033 Boshart-Almeerderhout</t>
  </si>
  <si>
    <t>700.1110.52017033</t>
  </si>
  <si>
    <t>Y14 VZ bijdragen bestedingsverpl</t>
  </si>
  <si>
    <t>52017217 Vervanging riolering</t>
  </si>
  <si>
    <t>720.1110.52017217</t>
  </si>
  <si>
    <t>P133 Onderhandse leningen van binnenlandse banken en overige fina</t>
  </si>
  <si>
    <t>Y21 Leningen OG</t>
  </si>
  <si>
    <t>5303001 SVN len. KinderCasla/klokhuis</t>
  </si>
  <si>
    <t>200.1225.5303001</t>
  </si>
  <si>
    <t>200.1226.5303001</t>
  </si>
  <si>
    <t>5303900 BW binnenl banken/ov f</t>
  </si>
  <si>
    <t>900.1225.5303900</t>
  </si>
  <si>
    <t>900.1226.5303900</t>
  </si>
  <si>
    <t>900.1243.5303900</t>
  </si>
  <si>
    <t>P135A Onderhandse leningen van openbare lichamen (art. 1a Wet Fido</t>
  </si>
  <si>
    <t>5305950 BW OL binnenl bedr OpenbLicham</t>
  </si>
  <si>
    <t>900.1248.5305950</t>
  </si>
  <si>
    <t>P136 Onderhandse leningen van buitenlandse instellingen</t>
  </si>
  <si>
    <t>5306900 Ov.buitenlandse instell</t>
  </si>
  <si>
    <t>900.1231.5306900</t>
  </si>
  <si>
    <t>900.1246.5306900</t>
  </si>
  <si>
    <t>P137 Door derden belegde gelden</t>
  </si>
  <si>
    <t>Y22 Derden belegde gelden</t>
  </si>
  <si>
    <t>5307350 Door derden belegde gelden</t>
  </si>
  <si>
    <t>350.1247.5307350</t>
  </si>
  <si>
    <t>P138 Waarborgsommen</t>
  </si>
  <si>
    <t>Y23 Waarborgsommen</t>
  </si>
  <si>
    <t>5321001 Emballage Horeca</t>
  </si>
  <si>
    <t>350.1271.5321001</t>
  </si>
  <si>
    <t>5321001 Waarborgsom Algemeen</t>
  </si>
  <si>
    <t>710.1271.5321001</t>
  </si>
  <si>
    <t>5321001 Waarborgsommen Bouwgrond</t>
  </si>
  <si>
    <t>200.1271.5321001</t>
  </si>
  <si>
    <t>5321002 Waarborgsom Brouwerijen</t>
  </si>
  <si>
    <t>350.1271.5321002</t>
  </si>
  <si>
    <t>5321002 Waarborgsommen Huurgrond</t>
  </si>
  <si>
    <t>200.1271.5321002</t>
  </si>
  <si>
    <t>5322001 Sleutelgeld Sport</t>
  </si>
  <si>
    <t>350.1272.5322001</t>
  </si>
  <si>
    <t>5322002 Huren</t>
  </si>
  <si>
    <t>720.1271.5322002</t>
  </si>
  <si>
    <t>P211B Overige kasgeldleningen</t>
  </si>
  <si>
    <t>Y31 Kasgeldleningen</t>
  </si>
  <si>
    <t>610 Opgenomen kasgeldleningen</t>
  </si>
  <si>
    <t>100.1390.610</t>
  </si>
  <si>
    <t>P213 Overige vlottende schulden</t>
  </si>
  <si>
    <t>Y32 Crediteuren</t>
  </si>
  <si>
    <t>614 DEBITEUREN - SCHULDPOSITIE</t>
  </si>
  <si>
    <t>900.1316.614</t>
  </si>
  <si>
    <t>615 CREDITEUREN - VORDERINGPOSITIE</t>
  </si>
  <si>
    <t>900.1315.615</t>
  </si>
  <si>
    <t>616 CREDITEUREN - VOLGEND BOEKJAAR</t>
  </si>
  <si>
    <t>900.1315.616</t>
  </si>
  <si>
    <t>617 REK-CRT - CREDITSTAND STI</t>
  </si>
  <si>
    <t>900.1315.617</t>
  </si>
  <si>
    <t>618 REK-CRT - CREDITSTAND ACF</t>
  </si>
  <si>
    <t>900.1315.618</t>
  </si>
  <si>
    <t>619 BESCHIKTE SUBSIDIES (T/M 2017)</t>
  </si>
  <si>
    <t>900.1315.619</t>
  </si>
  <si>
    <t>Y32NA Crediteuren</t>
  </si>
  <si>
    <t>612 Overige schulden</t>
  </si>
  <si>
    <t>160.1310.612</t>
  </si>
  <si>
    <t>180.1310.612</t>
  </si>
  <si>
    <t>200.1310.612</t>
  </si>
  <si>
    <t>200.1311.612</t>
  </si>
  <si>
    <t>220.1310.612</t>
  </si>
  <si>
    <t>350.1310.612</t>
  </si>
  <si>
    <t>350.1311.612</t>
  </si>
  <si>
    <t>350.1313.612</t>
  </si>
  <si>
    <t>350.1380.612</t>
  </si>
  <si>
    <t>680.1310.612</t>
  </si>
  <si>
    <t>700.1310.612</t>
  </si>
  <si>
    <t>710.1310.612</t>
  </si>
  <si>
    <t>720.1310.612</t>
  </si>
  <si>
    <t>730.1310.612</t>
  </si>
  <si>
    <t>900.1310.612</t>
  </si>
  <si>
    <t>61301 Cred.VS - GWS</t>
  </si>
  <si>
    <t>680.1314.61301</t>
  </si>
  <si>
    <t>616 CREDITEUREN  VIA STIPTER</t>
  </si>
  <si>
    <t>350.1315.616</t>
  </si>
  <si>
    <t>P29A Vooruit ontvangen bijdragen van de EU</t>
  </si>
  <si>
    <t>Y41 VOB - EU</t>
  </si>
  <si>
    <t>62083501 ESF Arbeidskansen en Flevoland</t>
  </si>
  <si>
    <t>350.1333.62083501</t>
  </si>
  <si>
    <t>P29B Vooruit ontvangen bijdragen van het Rijk</t>
  </si>
  <si>
    <t>Y42 VOB - Rijk</t>
  </si>
  <si>
    <t>620101 Nog te betalen</t>
  </si>
  <si>
    <t>200.1335.620101</t>
  </si>
  <si>
    <t>620201 VOB - Algemeen</t>
  </si>
  <si>
    <t>220.1335.620201</t>
  </si>
  <si>
    <t>62053501 OAB 2015</t>
  </si>
  <si>
    <t>350.1331.62053501</t>
  </si>
  <si>
    <t>62053502 Aanvullende OAB 2015</t>
  </si>
  <si>
    <t>350.1331.62053502</t>
  </si>
  <si>
    <t>62053504 RMC Middelen</t>
  </si>
  <si>
    <t>350.1331.62053504</t>
  </si>
  <si>
    <t>62053506 Region.aanpak voort.schoolverl</t>
  </si>
  <si>
    <t>350.1331.62053506</t>
  </si>
  <si>
    <t>62053507 AMIF 2012 - 2020</t>
  </si>
  <si>
    <t>350.1331.62053507</t>
  </si>
  <si>
    <t>P29C Vooruit ontvangen bijdragen van overige overheid</t>
  </si>
  <si>
    <t>Y43 VOB - Overheid est</t>
  </si>
  <si>
    <t>620702 BDU Openbaar vervoer</t>
  </si>
  <si>
    <t>200.1333.620702</t>
  </si>
  <si>
    <t>620703 BDU directe uitkering</t>
  </si>
  <si>
    <t>200.1333.620703</t>
  </si>
  <si>
    <t>620704 BDU Beter Benutten</t>
  </si>
  <si>
    <t>200.1333.620704</t>
  </si>
  <si>
    <t>620706 BDU rente</t>
  </si>
  <si>
    <t>200.1333.620706</t>
  </si>
  <si>
    <t>62073501 Windesheim</t>
  </si>
  <si>
    <t>350.1333.62073501</t>
  </si>
  <si>
    <t>62073504 AKT provinciale bijdrage</t>
  </si>
  <si>
    <t>350.1333.62073504</t>
  </si>
  <si>
    <t>62073505 KAF provinciale bijdrage</t>
  </si>
  <si>
    <t>350.1333.62073505</t>
  </si>
  <si>
    <t>62073506 MRA Intern onderwijs bijdrage</t>
  </si>
  <si>
    <t>350.1333.62073506</t>
  </si>
  <si>
    <t>62077201 Afvalvergoeding Nedvang</t>
  </si>
  <si>
    <t>720.1333.62077201</t>
  </si>
  <si>
    <t>P29D Overige overlopende passiva</t>
  </si>
  <si>
    <t>X20 Liquide middelen</t>
  </si>
  <si>
    <t>702 ONTVANGST TPC PIN/CONTANT</t>
  </si>
  <si>
    <t>352.1814.702</t>
  </si>
  <si>
    <t>750 Tussenrekeningen kassier</t>
  </si>
  <si>
    <t>102.1820.750</t>
  </si>
  <si>
    <t>102.1826.750</t>
  </si>
  <si>
    <t>102.1836.750</t>
  </si>
  <si>
    <t>102.1837.750</t>
  </si>
  <si>
    <t>7531 Afrekening burgerzaken</t>
  </si>
  <si>
    <t>682.1814.7531</t>
  </si>
  <si>
    <t>7536 Ontvangstn burgerz.(BR-no</t>
  </si>
  <si>
    <t>682.1814.7536</t>
  </si>
  <si>
    <t>7511 Bel: BNG rekening</t>
  </si>
  <si>
    <t>682.1815.7511</t>
  </si>
  <si>
    <t>7512 Bel: Kas ontvangsten</t>
  </si>
  <si>
    <t>682.1815.7512</t>
  </si>
  <si>
    <t>7513 Bel: Overige ontvangsten</t>
  </si>
  <si>
    <t>682.1815.7513</t>
  </si>
  <si>
    <t>7514 Aangehouden ontvangsten</t>
  </si>
  <si>
    <t>682.1815.7514</t>
  </si>
  <si>
    <t>7517 Bel: Restposten</t>
  </si>
  <si>
    <t>682.1815.7517</t>
  </si>
  <si>
    <t>7518 Bel: Restituties</t>
  </si>
  <si>
    <t>682.1815.7518</t>
  </si>
  <si>
    <t>7520 Bel: Ontstaan credit saldo</t>
  </si>
  <si>
    <t>682.1815.7520</t>
  </si>
  <si>
    <t>7521 Aan te wenden cr-saldo</t>
  </si>
  <si>
    <t>682.1815.7521</t>
  </si>
  <si>
    <t>7524 Bel: Oninbaarverklaringen</t>
  </si>
  <si>
    <t>682.1815.7524</t>
  </si>
  <si>
    <t>Y44 VOB - rest</t>
  </si>
  <si>
    <t>220.1330.620201</t>
  </si>
  <si>
    <t>620202 VO grondopbrengsten</t>
  </si>
  <si>
    <t>200.1330.620202</t>
  </si>
  <si>
    <t>620202 VOB - Gebruikersver E1</t>
  </si>
  <si>
    <t>710.1330.620202</t>
  </si>
  <si>
    <t>620203 VO zonder overeenkomst</t>
  </si>
  <si>
    <t>200.1330.620203</t>
  </si>
  <si>
    <t>620208 VOB Sport</t>
  </si>
  <si>
    <t>350.1330.620208</t>
  </si>
  <si>
    <t>620240 VOB - AIB</t>
  </si>
  <si>
    <t>720.1330.620240</t>
  </si>
  <si>
    <t>620250 VOB - VTH</t>
  </si>
  <si>
    <t>720.1330.620250</t>
  </si>
  <si>
    <t>701 Nog te verantwoorden</t>
  </si>
  <si>
    <t>902.1410.701</t>
  </si>
  <si>
    <t>70100 Algemeen</t>
  </si>
  <si>
    <t>202.1410.70100</t>
  </si>
  <si>
    <t>70101 Congressen/buurtschappen</t>
  </si>
  <si>
    <t>202.1410.70101</t>
  </si>
  <si>
    <t>70101 SB Algemeen</t>
  </si>
  <si>
    <t>722.1410.70101</t>
  </si>
  <si>
    <t>70102 SBV- sal.adm</t>
  </si>
  <si>
    <t>712.1410.70102</t>
  </si>
  <si>
    <t>70104 W &amp; I</t>
  </si>
  <si>
    <t>352.1410.70104</t>
  </si>
  <si>
    <t>70107 L &amp; C</t>
  </si>
  <si>
    <t>352.1410.70107</t>
  </si>
  <si>
    <t>70108 Sport</t>
  </si>
  <si>
    <t>352.1410.70108</t>
  </si>
  <si>
    <t>70109 SWT</t>
  </si>
  <si>
    <t>352.1410.70109</t>
  </si>
  <si>
    <t>7011 Ontv. zonder inning</t>
  </si>
  <si>
    <t>682.1410.7011</t>
  </si>
  <si>
    <t>70114 W &amp; I GWS BNG ontvangsten</t>
  </si>
  <si>
    <t>352.1410.70114</t>
  </si>
  <si>
    <t>7012 Ontv. zonder vordering</t>
  </si>
  <si>
    <t>682.1410.7012</t>
  </si>
  <si>
    <t>Y45 NTB</t>
  </si>
  <si>
    <t>200.1320.620101</t>
  </si>
  <si>
    <t>620101 NTB</t>
  </si>
  <si>
    <t>180.1320.620101</t>
  </si>
  <si>
    <t>730.1320.620101</t>
  </si>
  <si>
    <t>900.1320.620101</t>
  </si>
  <si>
    <t>620101 NTB - Algemeen</t>
  </si>
  <si>
    <t>220.1320.620101</t>
  </si>
  <si>
    <t>680.1320.620101</t>
  </si>
  <si>
    <t>620101 NTB-Algemeen</t>
  </si>
  <si>
    <t>160.1320.620101</t>
  </si>
  <si>
    <t>620102 NTB - Subsidies</t>
  </si>
  <si>
    <t>220.1320.620102</t>
  </si>
  <si>
    <t>620103 NTB Bedrijfsvoering</t>
  </si>
  <si>
    <t>350.1320.620103</t>
  </si>
  <si>
    <t>620104 NTB W &amp; I</t>
  </si>
  <si>
    <t>350.1320.620104</t>
  </si>
  <si>
    <t>620105 NTB O &amp; P</t>
  </si>
  <si>
    <t>350.1320.620105</t>
  </si>
  <si>
    <t>620106 NTB MO</t>
  </si>
  <si>
    <t>350.1320.620106</t>
  </si>
  <si>
    <t>620107 NTB L &amp; C</t>
  </si>
  <si>
    <t>350.1320.620107</t>
  </si>
  <si>
    <t>620108 NTB Sport</t>
  </si>
  <si>
    <t>350.1320.620108</t>
  </si>
  <si>
    <t>620109 NTB SWT</t>
  </si>
  <si>
    <t>350.1320.620109</t>
  </si>
  <si>
    <t>620110 NTB - DIRECTIE</t>
  </si>
  <si>
    <t>710.1320.620110</t>
  </si>
  <si>
    <t>620111 NTB Aankoopcentrale</t>
  </si>
  <si>
    <t>350.1320.620111</t>
  </si>
  <si>
    <t>620112 NTB Stipter</t>
  </si>
  <si>
    <t>350.1320.620112</t>
  </si>
  <si>
    <t>620130 NTB - BV</t>
  </si>
  <si>
    <t>720.1320.620130</t>
  </si>
  <si>
    <t>620140 NTB - AIB</t>
  </si>
  <si>
    <t>720.1320.620140</t>
  </si>
  <si>
    <t>620150 NTB - JURIDISCHE ZAKEN</t>
  </si>
  <si>
    <t>710.1320.620150</t>
  </si>
  <si>
    <t>620150 NTB - VTH</t>
  </si>
  <si>
    <t>720.1320.620150</t>
  </si>
  <si>
    <t>620160 NTB - G&amp;G</t>
  </si>
  <si>
    <t>720.1320.620160</t>
  </si>
  <si>
    <t>620160 NTB - HRM</t>
  </si>
  <si>
    <t>710.1320.620160</t>
  </si>
  <si>
    <t>620161 NTB - G&amp;G Rendem.Garantie</t>
  </si>
  <si>
    <t>720.1320.620161</t>
  </si>
  <si>
    <t>620170 NTB - SR</t>
  </si>
  <si>
    <t>720.1320.620170</t>
  </si>
  <si>
    <t>620180 NTB - REGIE ICT</t>
  </si>
  <si>
    <t>710.1320.620180</t>
  </si>
  <si>
    <t>620195 NTB - FACILITAIRE ZAKEN</t>
  </si>
  <si>
    <t>710.1320.620195</t>
  </si>
  <si>
    <t>70301 Afdracht GWS IOAW</t>
  </si>
  <si>
    <t>352.1613.70301</t>
  </si>
  <si>
    <t>70302 Afdracht GWS IOAZ</t>
  </si>
  <si>
    <t>352.1613.70302</t>
  </si>
  <si>
    <t>70303 Afdracht GWS Participatie</t>
  </si>
  <si>
    <t>352.1613.70303</t>
  </si>
  <si>
    <t>70310 Tussenrekeningen</t>
  </si>
  <si>
    <t>712.1611.70310</t>
  </si>
  <si>
    <t>712.1612.70310</t>
  </si>
  <si>
    <t>712.1617.70310</t>
  </si>
  <si>
    <t>712.1632.70310</t>
  </si>
  <si>
    <t>70312 GWS collectieve ZKV</t>
  </si>
  <si>
    <t>352.1615.70312</t>
  </si>
  <si>
    <t>799 Systeem</t>
  </si>
  <si>
    <t>352.1998.799</t>
  </si>
  <si>
    <t>682.1998.799</t>
  </si>
  <si>
    <t>712.1998.799</t>
  </si>
  <si>
    <t>722.1998.799</t>
  </si>
  <si>
    <t>732.1998.799</t>
  </si>
  <si>
    <t>902.1998.799</t>
  </si>
  <si>
    <t>Y45NA NTB</t>
  </si>
  <si>
    <t>7041 Fiscaal</t>
  </si>
  <si>
    <t>902.1742.7041</t>
  </si>
  <si>
    <t>vorig jaar Vitens , Omala (is verwezen naar postition paper)</t>
  </si>
  <si>
    <t>in dossier 2017 : idem FVA04</t>
  </si>
  <si>
    <t>Stond in 2017 bij IVA 01positionpapers toegevoegd (Oranje huis en compositie/Meesterwerk)</t>
  </si>
  <si>
    <t>in 2017 Floriade en Omala</t>
  </si>
  <si>
    <t>in 2017 ZLF /SVN en Kredietbank</t>
  </si>
  <si>
    <t xml:space="preserve">wordt verwezen naar RBD: </t>
  </si>
  <si>
    <t>Sociaal Domein , Ruimtelijk Domein in 2017</t>
  </si>
  <si>
    <t>in 2017 alleen SVN (Ruimtelijk Domein)</t>
  </si>
  <si>
    <t>FA vervaardigd het bestand en haalt uit de administratie de gegevens: C&amp;A is verantwoordelijk voor de kwaliteit</t>
  </si>
  <si>
    <t>N.a.v het grensbedrag , verzorgt FA een lijst. Zorgt ervoor dat de stukken uit de administratie worden gehaald. C&amp;A is verantwoordelijk voor de kwaliteit. Vorig jaar zijn de memo &gt; € 100.000 achteraf geschreven. Het heeft de voorkeur om dit direct bij de boeking aan te leveren.</t>
  </si>
  <si>
    <t>wordt verwezen naar OVA 02</t>
  </si>
  <si>
    <t>OVG 05</t>
  </si>
  <si>
    <t>De zichtbare verantwoordelijkheid ligt bij FA</t>
  </si>
  <si>
    <t>FA controleert. FA kan niet de volledigheid beoordelen. Er dient nog een toets te komen door C&amp;A</t>
  </si>
  <si>
    <t>wordt door FA verzorgt. Als input nodig is van C&amp;A neemt FA contact op</t>
  </si>
  <si>
    <t>documentatie : zie OVP 02</t>
  </si>
  <si>
    <t>Fa verzorgt de rapportage (zie SU01) Grootboek medewerker verzorgt de info vanuit de administratie. C&amp;A beoordeelt de kwalititeit</t>
  </si>
  <si>
    <t>Fa heeft in 2017 de rapportage verzorgt. C&amp;A gaf toelichting op de afwijkingen</t>
  </si>
  <si>
    <t>Fa heeft in 2017 de rapportage verzorgt. C&amp;A gaf toelichting.</t>
  </si>
  <si>
    <t>in 2017 is ook hier T-1 geleverd. Bij SZ is dit geen probleem</t>
  </si>
  <si>
    <t>wordt weer onderverdeeld in Belastingdebiteuren, SZ (met verwijzing naar dossier SZ01) en overige debiteuren E1</t>
  </si>
  <si>
    <t>wordt weer onderverdeeld in Belastingdebiteuren, SZ (met verwijzing naar dossier SZ01) en overige debiteuren E1 (cluster FA Debiteuren</t>
  </si>
  <si>
    <t>idem UIT07</t>
  </si>
  <si>
    <t>SZ wordt door Sjaak berekend en overlegd met C&amp;A. Zou dit bij de vakafdeling horen ism C&amp;A
Belastingen wordt berekend door vakafdeling en C&amp;A (Saskia Dinber)
E1 debiteuren door cluser Debiteuren iom Johan (steller dossier) Zij zijn ook de stellers van de positionpapers</t>
  </si>
  <si>
    <t>Deb. SZ wordt naar dossier SZ01 verwezen. Daarnaast deb. E1 (Johan), Belastingdebiteuren (Saskia ism Sjaak)</t>
  </si>
  <si>
    <t>rapportage wordt door Johan opgesteld</t>
  </si>
  <si>
    <t>zie uit 04</t>
  </si>
  <si>
    <t>zie uit 07 tm 09</t>
  </si>
  <si>
    <t>Wordt door Johan opgesteld</t>
  </si>
  <si>
    <t>wordt vanuit FA in dossier opgenomen (iom de senioren die de administratie verwerken voor deze Domeinen. Zij doen eventueel navraag bij de vakafdeling</t>
  </si>
  <si>
    <t>Wordt door FA (evntueel met input vakafdeling) opgesteld</t>
  </si>
  <si>
    <t>rapportage wordt door Fa vervaardigd</t>
  </si>
  <si>
    <t>wordt door de vakafdeling vervaardigd. Zie tabblad specificaties</t>
  </si>
  <si>
    <t>Rapportage wordt door FA vervaardigd. Fa verzamelt de stukken uit de administratie. C&amp;A beoordeelt de kwaliteit en moet voor de onderbouwing zorgen</t>
  </si>
  <si>
    <t>wordt door de vakafdeling vervaardigd. Zie tabblad specificaties. Betreft Ruimtelijk Domein en Domein Bedrijfsvoering (Vastgoed)</t>
  </si>
  <si>
    <t>zie bestand positionpapers</t>
  </si>
  <si>
    <t>Balanspost</t>
  </si>
  <si>
    <t>DOL nr</t>
  </si>
  <si>
    <t>Onderwerp</t>
  </si>
  <si>
    <t>Dienst</t>
  </si>
  <si>
    <t>interim aanwezig ja/nee</t>
  </si>
  <si>
    <t>Kernteamlid</t>
  </si>
  <si>
    <t>Status volgens Kernteam interim (maak keuze)</t>
  </si>
  <si>
    <t>Indien van toepassing: volgt hieruit een boeking dwaarvan we bij de JR willen vaststellen dat deze is doorgevoerd?</t>
  </si>
  <si>
    <t>Gereed voor Deloitte om tussentijds mee te lezen?</t>
  </si>
  <si>
    <t>Reactie Deloitte interim</t>
  </si>
  <si>
    <t>Status volgens Kernteam jaarrekening</t>
  </si>
  <si>
    <t>Gereed voor finale aanlevering Deloitte?</t>
  </si>
  <si>
    <t>Reactie kernteam op review comments Deloitte februari 2018</t>
  </si>
  <si>
    <t>Gereed voor heraanlevering Deloitte?</t>
  </si>
  <si>
    <t>IVA</t>
  </si>
  <si>
    <t>OBS Het Meesterwerk</t>
  </si>
  <si>
    <t>SB</t>
  </si>
  <si>
    <t xml:space="preserve">ja </t>
  </si>
  <si>
    <t>Peter</t>
  </si>
  <si>
    <t>Akkoord (interim)</t>
  </si>
  <si>
    <t>2: Uitgezet bij Deloitte</t>
  </si>
  <si>
    <t>Nog op te pakken</t>
  </si>
  <si>
    <t>De comments in de position paper zijn beantwoord.</t>
  </si>
  <si>
    <t>OBS De Compositie</t>
  </si>
  <si>
    <t>Oranjehuis</t>
  </si>
  <si>
    <t>DSD</t>
  </si>
  <si>
    <t>Rogier</t>
  </si>
  <si>
    <t>Deloitte vroeg zich af om de afschrijvingslast nog een schattingselement met zich meebrengt. Dat is is voor 2017 niet van toepassing. Volgens kadernota vaste activa wordt voor het eerst afgeschreven in 2018. Dit ook toegelicht in de comments in de position paper.</t>
  </si>
  <si>
    <t>MVA Levensduur</t>
  </si>
  <si>
    <t>SBV-FB</t>
  </si>
  <si>
    <t>Tom</t>
  </si>
  <si>
    <t>Wordt verder in 2e week januari opgepakt.
AB 18-01-2018: dd 25 januari afspraak gepland deze met Ineke door te nemen.
Dd 25-01-2018 door Arjan met Ineke besproken, verdere uitwerking ligt nu bij Tom en Ciske</t>
  </si>
  <si>
    <t>MVA016</t>
  </si>
  <si>
    <t>MVA Onderwijskundige vernieuwingen</t>
  </si>
  <si>
    <t>Arjan</t>
  </si>
  <si>
    <t>NVT</t>
  </si>
  <si>
    <t>Waardecorrecties activa</t>
  </si>
  <si>
    <t>Alnovum</t>
  </si>
  <si>
    <t>Arie</t>
  </si>
  <si>
    <t>Mogelijke correctie (voordeel in het resultaat) van € 3,3 of € 0,2 mln, afhankelijk van scenario. Meer duidelijkheid begin 2018.</t>
  </si>
  <si>
    <t>LA-weg 90</t>
  </si>
  <si>
    <t>Vrijval € 190.000 (voordeel). Voorziening voor dit object niet langer nodig</t>
  </si>
  <si>
    <t>Waardering Aardbei</t>
  </si>
  <si>
    <t xml:space="preserve">MVA mbt verbouwingskosten ad € 629.000 wordt afgeboekt. Niet langer dienstbaar aan bedrijfsvoering gemeente. </t>
  </si>
  <si>
    <t>FVA03C</t>
  </si>
  <si>
    <t>Balansposten Omala</t>
  </si>
  <si>
    <t>DSO</t>
  </si>
  <si>
    <t>Op zich terechte vragen gesteld, maar kijkend naar totaalplaatje m.i. niet relevant voor het risicoprofiel. Geen doorwerking naar andere formats.</t>
  </si>
  <si>
    <t xml:space="preserve"> </t>
  </si>
  <si>
    <t>Balansposten Floriade</t>
  </si>
  <si>
    <t>DSO-FLO</t>
  </si>
  <si>
    <t>Vragen naar timing accountant Floriade B.V. Moeten volgend jaar strakkere afspraken gemaakt worden, wellicht ook in overleg met Deloitte.</t>
  </si>
  <si>
    <t>IBBA (zie VRZ10 226 voor stukken)</t>
  </si>
  <si>
    <t>Aangepast</t>
  </si>
  <si>
    <t>Dubieuze debiteuren</t>
  </si>
  <si>
    <t>zie UIT08</t>
  </si>
  <si>
    <t>904 Dubieuze vorderingen belasting</t>
  </si>
  <si>
    <t>PZ</t>
  </si>
  <si>
    <t>N.v.t.</t>
  </si>
  <si>
    <t>905 Dubieuze vorderingen soza</t>
  </si>
  <si>
    <t>Voorzieningen artikel 44.1</t>
  </si>
  <si>
    <t>212 Onderhoud LT Herstraat 7-10 jr</t>
  </si>
  <si>
    <t>Jolanda</t>
  </si>
  <si>
    <t>215 GrootOnderhoud Onderwijsgebouw</t>
  </si>
  <si>
    <t>Onderhanden</t>
  </si>
  <si>
    <t>1: Nog niet uitgezet bij Deloitte</t>
  </si>
  <si>
    <t>217 Vervanging Riolering</t>
  </si>
  <si>
    <t>Aangescherpt</t>
  </si>
  <si>
    <t>218 Rioolherstelprojecten</t>
  </si>
  <si>
    <t>219 Gordingweg</t>
  </si>
  <si>
    <t>Hiervoor behoeft geen position paper aangeleverd te worden. Voorziening is ver onder grensbedrag. Saldo ultimo 2015: € 33.000 en ultimo 2016 € 27.000. Loopt verder af in 2017</t>
  </si>
  <si>
    <t>225 Windesheim I</t>
  </si>
  <si>
    <t>225 Windesheim II</t>
  </si>
  <si>
    <t xml:space="preserve">Deloitte vroeg om het convenanant. Deze is extra toegevoegd. Tevens vroegen ze om hoe de beoordeling van stukken vanuit Windesheim plaatsvindt. Dit is beantwoord. </t>
  </si>
  <si>
    <t>226 IBBA (€ 5.750)</t>
  </si>
  <si>
    <t>Zie eerdere IBBA, een document</t>
  </si>
  <si>
    <t>239 Onderhoud Gebouwen Niet-onderw</t>
  </si>
  <si>
    <t>242 Boshart-Almeerderhout</t>
  </si>
  <si>
    <t>Niet bij de stukken van Deloitte</t>
  </si>
  <si>
    <t>246 Parkeren Stadscentrum Oost</t>
  </si>
  <si>
    <t>249 IBBA Ymere 3500 (zie VRZ10 226 voor stukken)</t>
  </si>
  <si>
    <t>252 Kostenverhaal Oosterworld</t>
  </si>
  <si>
    <t>253 Grondopbrengst Oosterwold</t>
  </si>
  <si>
    <t>O/S</t>
  </si>
  <si>
    <t>254 Achtervang IBBA+ (zie VRZ10 226 voor stukken)</t>
  </si>
  <si>
    <t>256 Ymere Bombardon</t>
  </si>
  <si>
    <t>903 Dubieuze vorderingen algemeen</t>
  </si>
  <si>
    <t>Bert</t>
  </si>
  <si>
    <t>staat 1 kleine vraag open, bij jrr op te pakken</t>
  </si>
  <si>
    <t>909 IBBA lening (€ 4.250) (zie VRZ10 226 voor stukken)</t>
  </si>
  <si>
    <t>zie WC Activa</t>
  </si>
  <si>
    <t>910 Waardecorrectie comm. Vastgoed</t>
  </si>
  <si>
    <t>911 IBBA lening (€ 6.000) (zie VRZ10 226 voor stukken)</t>
  </si>
  <si>
    <t>914 Dubieuze vordering krediethyp</t>
  </si>
  <si>
    <t xml:space="preserve">staat 1 comment mbt jrr in. </t>
  </si>
  <si>
    <t>916 IBBA Ymere 4000 (zie VRZ10 226 voor stukken)</t>
  </si>
  <si>
    <t>918 Dubieuze vorderingen dwangsomm</t>
  </si>
  <si>
    <t>919 Dubieuze vorderingen ZLF</t>
  </si>
  <si>
    <t>921 Dubieuze kredieten ZLF</t>
  </si>
  <si>
    <t>Voorzieningen artikel 44.3</t>
  </si>
  <si>
    <t>201 Wachtgeld voormalig wethouders</t>
  </si>
  <si>
    <t>GS</t>
  </si>
  <si>
    <t>202 Pensioen voormalig wethouders</t>
  </si>
  <si>
    <t>Aangescherpt waar nodig en reactie gegeven op gestelde vragen. Actualisastie per jaareinde vindt nog wel plaats.</t>
  </si>
  <si>
    <t>204 Nabestaandenpensioen zwembad</t>
  </si>
  <si>
    <t>205 Sociaal statuut Cult.Instell.</t>
  </si>
  <si>
    <t>Regeling Sociaal statuut 2014 Stichting Almeerse theaters wordt nog bijgevoegd.</t>
  </si>
  <si>
    <t>206 Frictievoorziening</t>
  </si>
  <si>
    <t>SBV</t>
  </si>
  <si>
    <t>207 Spaarverlof</t>
  </si>
  <si>
    <t>Reorganisatievoorziening</t>
  </si>
  <si>
    <t>Overige schattingsposten</t>
  </si>
  <si>
    <t>Afvalstoffenheffing</t>
  </si>
  <si>
    <t>Er is een position paper uitgewerkt, echter gezien de geringe omvang van het bedrag, is deze niet opgenomen in de Dol. Wel beschikbaar voor Deloitte indien gewenst.</t>
  </si>
  <si>
    <t>0: Wordt niet verstrekt gezien omvang</t>
  </si>
  <si>
    <t>Rioolheffing</t>
  </si>
  <si>
    <t>Hondenbelasting</t>
  </si>
  <si>
    <t>OZB</t>
  </si>
  <si>
    <t>Kwijtschelding (map balanspost 680.0712.2231099)</t>
  </si>
  <si>
    <t>samenwerking tussen FA en C&amp;A (zie ook de planning in de foto)</t>
  </si>
  <si>
    <t>Bij bijna alle gecosonsolideerde dossiers FA geldt dat FA de rapportage vervaardigd. FA haalt de aanwezige stukken uit de administratie (bij de boeking aangeleverde stukken bij memorialen of facturen). FA voegt toe. C&amp;A controleert de stukken, is verantwoordelijk voor de kwaliteit en vult de benodigde stukken indien nodig aan.</t>
  </si>
  <si>
    <t>Bij dossiers heb je ook nog afzonderlijke onderdelen, bijv bij de voorzieningen, FVA positionpaper dat de steller ook C&amp;A is.</t>
  </si>
  <si>
    <t>Bij deze dossiers , zou je wel een data in de planning willen : FA gereed, coordinator C&amp;A controleert kwaliteit stukken, Review team</t>
  </si>
  <si>
    <t>Let op! Vorig jaar is het bedrag aangepast (1,5 miljoen). Zie op tabblad 2 een knip m.b.t. berekening (is te vinden in het werkdossier EV)  Kan pas berekend worden na sluiting administratie. FA haalt de stukken uit de administratie. C&amp;A beoordeelt de kwaliteit. Dit kan op de diverse domeinen betrekking hebben. Afgelopen jaar waren de raadsbesluiten, begrotingswijzigingen niet aanwezig bij de boekingen</t>
  </si>
  <si>
    <t>?</t>
  </si>
  <si>
    <t xml:space="preserve">Fa vervaardigd het bestand: C&amp;A dienen aan te geven of het krediet afgesloten kan worden en zorgen voor een toelichting.
In 2017 MVA 11 gehanteerd (in MVA 12 hiernaar verwezen) eerst uitgezet bij de afdelingen een door FA vervaardigd bestand. Was een moeizaam proces). AIB/DSD/floriade/SR/VTH/DSO </t>
  </si>
  <si>
    <t>Goede afspraken maken m.b.t. het ontvangen van de raadsbesluiten bij FA de vaste activa beheerder</t>
  </si>
  <si>
    <t>FA vervaardigt de rapportage</t>
  </si>
  <si>
    <t>wordt door FA verzorgd. Als stukken niet aanwezig zijn worden deze opgevraagd bij C&amp;A. De meeste tussenrekeningen worden al uitgezocht bij de controle subadministratie en E1</t>
  </si>
  <si>
    <t>nee</t>
  </si>
  <si>
    <t>zie memo vanuit kernteam: tabblad specificatie dossier. Ook in 2018 op deze wijze verrichten?</t>
  </si>
  <si>
    <t xml:space="preserve"> Worrdt vanuit FA vervaardigd ( format en rapportage door johan) met input op bepaalde dossier input van Sjaak en Saskia (m.b.t. belastingdebiteuren). </t>
  </si>
  <si>
    <t>gezamenlijke dossier met C&amp;A ?  Overleggen met Ineke? Tom</t>
  </si>
  <si>
    <t>FA verzorgt de rapportage, Grootboek medewerker verzorgt de info vanuit de administratie. C&amp;A beoordeelt de kwalititeit. Let op! In 2017 hebben wij dmv een steekproef het dossier opgeleverd. Zie de memo op tabbblad specificatie. IN 2018 dol dossier hierop laten aanpassen?</t>
  </si>
  <si>
    <t>nog overleggen met Saskia en Sjaak wie welk dol nummer aanlevert.</t>
  </si>
  <si>
    <t>FA verzorgt de cijfers van het format. Het betreft verschillende reserves: zie tabblad specificatie dossier. C&amp;A verzorgt de tekst. Nog checken op nieuwe reserves. Vraag uitzetten bij Financien?</t>
  </si>
  <si>
    <t xml:space="preserve">De nieuwe reserves kunnen bij de verschillende domeinen vandaan komen. Getekend raadsbesluit nodig. Al overlegd met Ineke de Jong om over dit proces na te denken omdat zij geheel op de hoogte is van de begroting. Een proces ontwikkelen om er voor te zorgen dat direct de begrotingswijzigingen, raadsbesluiten bij FA of </t>
  </si>
  <si>
    <t>FA: zie FVA01</t>
  </si>
  <si>
    <t>nog geen nieuwe leningen</t>
  </si>
  <si>
    <t>Fa verzorgt de gehele FVA. Input  wel nodig indien niet aanwezig in administratie (vakafdeling/ C&amp;A ). C&amp;A verantwoordelijk voor de kwaliteit van de stukken</t>
  </si>
  <si>
    <t>Status dossier</t>
  </si>
  <si>
    <t>- ALG18 - BV</t>
  </si>
  <si>
    <t>- ALG18 - RD</t>
  </si>
  <si>
    <t>- ALG18 - SD</t>
  </si>
  <si>
    <t>Actie</t>
  </si>
  <si>
    <t>Annemiek/Ineke contact</t>
  </si>
  <si>
    <t>LouanaL Checken welke reservers er zijn bij fiancien en bij welk domein dit ligt.</t>
  </si>
  <si>
    <t>Annemiek checkt met Tom</t>
  </si>
  <si>
    <t>Moeten hier nog extra stappen voor worden opgenomenin de planning?</t>
  </si>
  <si>
    <t>Stel een verloopoverzicht immateriële vaste activa uit de activa-administratie op.
In het verloopoverzicht staan conform art 52.2 BBV tenminste:
-       De boekwaarde aan het begin van het jaar
-       De investeringen
-       De desinvesteringen (verkochte IVA, afgestoten IVA)
-       De afschrijvingen
-       Bijdragen van derden direct gerelateerd aan een actief (subsidies)
-       Afwaarderingen wegens duurzame waardeverminderingen
-       Boekwaarde aan het einde van het jaar
In het verloopoverzicht moet onderscheid gemaakt worden naar de volgende categorieën (conform art 34):
-       Kosten verbonden aan het sluiten van geldleningen en het saldo van agio en disagio
-       Kosten van onderzoek en ontwikkeling van een bepaald actief.
Stel zichtbaar vast dat:
-       De beginstand aansluit op de gewaarmerkte jaarrekening T-1
-       De beginstand aansluit op het grootboek
-       De eindstand aansluit op het grootboek
-       De eindstand aansluit met de jaarrekening
-       De mutaties (investeringen, deinvesteringen, afschrijvingen, bijdragen van derden en afwaarderingen) aansluiten met de financiele administratie
In het verloopoverzicht onderscheid wordt gemaakt in de categorieën zoals vermeld in art. 34 en bovenstaande stappen ook per categorie aansluiten.
NB: Dit overzicht moet per activum opgesteld worden</t>
  </si>
  <si>
    <t>Als die er wel zijn bij wie ligt dan de verantwoording van analeveren?</t>
  </si>
  <si>
    <t>Treasury?</t>
  </si>
  <si>
    <t>Wie is hier verantwoordelijk?</t>
  </si>
  <si>
    <t>Wat is hier anders dan FVA08?</t>
  </si>
  <si>
    <t>- MVA09 - PP1</t>
  </si>
  <si>
    <t>Opsplisting per position paper</t>
  </si>
  <si>
    <t>Hoeveel kredietieten zijn er? Kunnen we per krediet een verantwoordelijle aanwijzen?</t>
  </si>
  <si>
    <t>Wie? Wanneer?</t>
  </si>
  <si>
    <t>Annemiek overlegt met Tom/Ineke</t>
  </si>
  <si>
    <t>Gaat het lukken om dit nu al per boeking op te leveren?</t>
  </si>
  <si>
    <t>- OVA02 - BV</t>
  </si>
  <si>
    <t>- OVA02 - RD</t>
  </si>
  <si>
    <t>- OVA02 - SD</t>
  </si>
  <si>
    <t>DOL2018 aanpassen? Is in 2017 gedaan obv steekproef</t>
  </si>
  <si>
    <t>Welke volgorde?</t>
  </si>
  <si>
    <t>Annemiek overlegt met Saskia en Sjaak</t>
  </si>
  <si>
    <t>Conclusie</t>
  </si>
  <si>
    <t>Opmerking Annemiek</t>
  </si>
  <si>
    <t>Nagaan bij…</t>
  </si>
  <si>
    <t>Opsplitsen per subsidie? Hoeveel subsidies?</t>
  </si>
  <si>
    <t>- UIT04 - deb. E1</t>
  </si>
  <si>
    <t>Sjaak/Saskia</t>
  </si>
  <si>
    <t>- UIT05 - deb. E1</t>
  </si>
  <si>
    <t>- UIT06 - deb. E1</t>
  </si>
  <si>
    <t>- UIT07 - deb. E1</t>
  </si>
  <si>
    <t>- UIT14 - deb. E1</t>
  </si>
  <si>
    <t>- UIT17 - deb. E1</t>
  </si>
  <si>
    <t>Kunnen we dit opsplitsen in de planning?</t>
  </si>
  <si>
    <t>- SUB01 - BV</t>
  </si>
  <si>
    <t>- SUB01 - RD</t>
  </si>
  <si>
    <t>- SUB01 - SD</t>
  </si>
  <si>
    <t>- SUB03 - BV</t>
  </si>
  <si>
    <t>- SUB03 - RD</t>
  </si>
  <si>
    <t>- SUB03 - SD</t>
  </si>
  <si>
    <t>Per waarborg/garantie opsplitsen? Hoeveel zijn er?</t>
  </si>
  <si>
    <t xml:space="preserve">Cijferbeoordeling op de afvalopbrengsten.  </t>
  </si>
  <si>
    <t xml:space="preserve">Vaststellen afvalopbrengsten = opgeboekte debiteuren. </t>
  </si>
  <si>
    <t>Voorjaarsnota / Kadernota / perspectiefnota.</t>
  </si>
  <si>
    <t>Korte omschrijving</t>
  </si>
  <si>
    <t>Overzicht incidentele baten en lasten</t>
  </si>
  <si>
    <t>Kolommenbalans per heden in Excel op grootboekniveau</t>
  </si>
  <si>
    <t>Overzicht baten verdeeld over de verschillende opbrengstcategoriën</t>
  </si>
  <si>
    <t>Interne berekening te verwachten algemene uitkering T.</t>
  </si>
  <si>
    <t>Verwerking nagekomen baten en lasten</t>
  </si>
  <si>
    <t>- UIT04 - deb. Bel</t>
  </si>
  <si>
    <t>- UIT05 - deb. Bel</t>
  </si>
  <si>
    <t>- UIT06 - deb. Bel</t>
  </si>
  <si>
    <t>- UIT07 - deb. Bel</t>
  </si>
  <si>
    <t>- UIT14 - deb. Bel</t>
  </si>
  <si>
    <t>- UIT17 - deb. Bel</t>
  </si>
  <si>
    <t>Aanvullende Lastencategorie</t>
  </si>
  <si>
    <t>Aanvullende Batencategorie</t>
  </si>
  <si>
    <t>Aansluiting tussen financiële administratie en subadministratie</t>
  </si>
  <si>
    <t xml:space="preserve">Maak een voortgangsoverzicht van de verwerking van de bouwvergunningen. </t>
  </si>
  <si>
    <t>Cijferbeoordeling opbrengsten bouwleges tov begroting en voorgaand jaar.</t>
  </si>
  <si>
    <t>Aansluiting tussen mutaties in de reserves en de mutaties in het EV</t>
  </si>
  <si>
    <t>Onderbouwing nieuwe bestemmingsreserves met Raadsbesluiten.</t>
  </si>
  <si>
    <t>Beoordeling waardering</t>
  </si>
  <si>
    <t>Onderbouwing nieuwe leningen/uitzettingen en bijdragen &gt; € (100.000)</t>
  </si>
  <si>
    <t>Onderbouwing nieuwe leningen &gt; € (100.000)</t>
  </si>
  <si>
    <t>Beoordeling waardering van de kapitaalverstrekkingen ivm de marktwaarde</t>
  </si>
  <si>
    <t>Verminderingen i.v.m. afschrijvingen op activa (specifieke bestemmingsreserve)</t>
  </si>
  <si>
    <t>Toevoegingen of onttrekkingen uhv de bestemming van het resultaat van T-1</t>
  </si>
  <si>
    <t>Vastlegging voldaan aan relevante bepalingen nota reserves en voorzieningen</t>
  </si>
  <si>
    <t>Onderbouw alle mutaties (dotaties en onttrekkingen) in de reserves</t>
  </si>
  <si>
    <t>Verloopoverzicht financiele vaste activa</t>
  </si>
  <si>
    <t>Jaarcijfers, controleverklaring en statuten partijen waarin wordt deelgenomen.</t>
  </si>
  <si>
    <t xml:space="preserve">Position Paper Floriade </t>
  </si>
  <si>
    <t>Position Paper IBBA  </t>
  </si>
  <si>
    <t>Uitdraai werkelijk geboekte kosten en opbrengsten op project per balansdatum</t>
  </si>
  <si>
    <t>Overzicht gronden NIEGG</t>
  </si>
  <si>
    <t>Uitdraai werkelijk geboekte kosten en opbrengsten op project per 31-12-T</t>
  </si>
  <si>
    <t>Opstellen van een budgetoverzicht per groot project/grex</t>
  </si>
  <si>
    <t>Overzicht van extracomptabele boekingen per grex/groot project</t>
  </si>
  <si>
    <t>Onderbouwing van de extracomptabele boekingen</t>
  </si>
  <si>
    <t>Verloopoverzicht op van de in exploitatie genomen gronden</t>
  </si>
  <si>
    <t>Gem boekwaarde per m2 van de nog niet in exploitatie genomen gronden</t>
  </si>
  <si>
    <t>Specificatie van alle grond aan- en verkopen &gt; € 100.000</t>
  </si>
  <si>
    <t>Grond- en hulpstoffen: specificatie van alle posten &gt; € 100.000</t>
  </si>
  <si>
    <t>Beoordeel de waardering in vergelijking met de marktwaarde</t>
  </si>
  <si>
    <t>Vastleggen grondprijzennota voor het huidige jaar / paragraaf grondbeleid</t>
  </si>
  <si>
    <t>Beleidsuitgangspunten omtrent de winstrealisatie</t>
  </si>
  <si>
    <t>Kopie boekwaardestaat grondbedrijf (staten P)</t>
  </si>
  <si>
    <t>Kopie van de opgestelde exploitatieoverzichten / actuele kostprijscalculaties</t>
  </si>
  <si>
    <t>Voortgangsanalyse onderhanden werk (vergelijking met de beschikbare kredieten)</t>
  </si>
  <si>
    <t>Beoordelingsverslag over majeure ontwikkelingen per balansdatum</t>
  </si>
  <si>
    <t>Dump bankboek periode 01-01-T t/m 31-12-T</t>
  </si>
  <si>
    <t>Dump inkoopboek periode 01-01-T t/m 31-12-T</t>
  </si>
  <si>
    <t>Verloopoverzicht immateriële vaste activa uit de activa-administratie</t>
  </si>
  <si>
    <t>Beoordeling (verloop) voorziening en toereikendheid (verlieslatende complexen)</t>
  </si>
  <si>
    <t>Overzicht van vermeerderingen en verminderingen</t>
  </si>
  <si>
    <t>De conceptjaarrekening opnemen in het jaarrekeningdossier in 2-voud op papier</t>
  </si>
  <si>
    <t>Brugstaat beginbalans en eindbalans, als presentatie- en/of stelselwijziging.</t>
  </si>
  <si>
    <t>Overzicht met risico’s en onderliggende documentatie</t>
  </si>
  <si>
    <t>Een ingevulde checklist jaarverslaggeving jaar t</t>
  </si>
  <si>
    <t>Aansluiting van de cumulatieve loonstaat met de financiele administratie</t>
  </si>
  <si>
    <t>Voer een cijferbeoordeling uit op de lonen, salarissen en sociale lasten</t>
  </si>
  <si>
    <t>Aansluiting van de werkgeverslasten</t>
  </si>
  <si>
    <t>Controle premiepercentages salarisadministratie met premietabellen</t>
  </si>
  <si>
    <t xml:space="preserve">Rondrekening loonbelasting en premies sociale verzekeringen. </t>
  </si>
  <si>
    <t>Cijferanalyse aan de hand van het aantal FTE's binnen de gemeente</t>
  </si>
  <si>
    <t>Kopie van de cumulatieve loonlijst vanaf 01-01-T t/m heden</t>
  </si>
  <si>
    <t>Specificatie van de liquide middelen (bank- en kassaldi)</t>
  </si>
  <si>
    <t>Kopieën  van de eerste bankafschriften in het nieuwe jaar</t>
  </si>
  <si>
    <t>Kopieën van de kasbladen per 31 december T en per 1 januari T+1.</t>
  </si>
  <si>
    <t>Overzicht van de uitstaande bankgaranties met contracten (31-12-T)</t>
  </si>
  <si>
    <t>Ontvangen standaardbankverklaringen</t>
  </si>
  <si>
    <t>Activa-administratie per 31-12-T</t>
  </si>
  <si>
    <t>Overzicht vermeerderingen en verminderingen</t>
  </si>
  <si>
    <t>Gespecificeerd overzicht kapitaallasten (bevat in elk geval jaar T-1 en jaar T)</t>
  </si>
  <si>
    <t>Specificatie van de kruisposten</t>
  </si>
  <si>
    <t>Verloopoverzicht materiële vaste activa</t>
  </si>
  <si>
    <t>Beoordeling waardering activa op duurzame waardeverminderingen</t>
  </si>
  <si>
    <t>Vastellen afschrijvingstermijnen verloopoverzicht = vastgestelde termijnen Raad</t>
  </si>
  <si>
    <t>Overzicht beschikbaar gestelde kredieten</t>
  </si>
  <si>
    <t>Onderbouwing van de geactiveerde kostenvvoor mutaties &gt; € 100.000</t>
  </si>
  <si>
    <t>Kredieten: raadsbesluit</t>
  </si>
  <si>
    <t>Overzicht "netto-vlottende schulden, rentetypische looptijd korter dan één jaar"</t>
  </si>
  <si>
    <t>Verloopoverzicht kasgeldleningen</t>
  </si>
  <si>
    <t>Specificatie op van de kasgeldleningen</t>
  </si>
  <si>
    <t>Overzicht van de betaalde c.q. nog te betalen rente per bankinstelling</t>
  </si>
  <si>
    <t>Neem de ontvangen standaardbankverklaringen op</t>
  </si>
  <si>
    <t>Stel een specificatie op van de banksaldi.</t>
  </si>
  <si>
    <t xml:space="preserve">Kopieën van de eerste bankafschriften in het nieuwe jaar. </t>
  </si>
  <si>
    <t>Overzicht per balansdatum (31-12-T) uitstaande bankgaranties met contracten.</t>
  </si>
  <si>
    <t>Stel een specificatie op factuurniveau op van de overige schulden</t>
  </si>
  <si>
    <t>Crediteurenlijst per 31 december T</t>
  </si>
  <si>
    <t>Analyse crediteurenpositie</t>
  </si>
  <si>
    <t>Onderbouw posten &gt; € 100.000 overige schulden</t>
  </si>
  <si>
    <t>Onderbouw posten &gt; € 100.000</t>
  </si>
  <si>
    <t>Specificatie op factuurniveau van de vooruitbetalingen</t>
  </si>
  <si>
    <t>Specificatie op factuurniveau van de overlopende passiva</t>
  </si>
  <si>
    <t>Onderbouwing Posten &gt; € 100.000 uit de specificatie</t>
  </si>
  <si>
    <t>Vaststelling vooruit ontvangen subsidies sluit met de SISA bijlage</t>
  </si>
  <si>
    <t>Rondrekening van loonbelasting en premies sociale verzekeringen</t>
  </si>
  <si>
    <t>Cijferbeoordeling belastingopbrengsten en heffingen</t>
  </si>
  <si>
    <t>Aansluiting kohieren - verantwoorde opbrengsten</t>
  </si>
  <si>
    <t>OZB: Controle WOZ-waarde met de WOZ-waarde Algemene Uitkering</t>
  </si>
  <si>
    <t>OZB: Vergelijking tussen de SOLL en IST-positie van de opbrengsten OZB</t>
  </si>
  <si>
    <t>OZB: Voortgangsoverzicht van (nog) opgelegde aanslagen in T</t>
  </si>
  <si>
    <t>OZB: Voortgangsoverzicht van bezwaarschriften inzake het  jaar T</t>
  </si>
  <si>
    <t>Specificatie van alle parkeeropbrengsten</t>
  </si>
  <si>
    <t>Parkeerverantwoordingen van contractpartijen inclusief de interne beoodeling</t>
  </si>
  <si>
    <t>Berekening rentebaten en dividend</t>
  </si>
  <si>
    <t>Geef een specificatie van de rentebaten en dividenden</t>
  </si>
  <si>
    <t>Overzicht dat de dividendbelasting is teruggevraagd en ontvangen</t>
  </si>
  <si>
    <t>Cijferbeoordeling parkeeropbrengsten t.o.v. begroting en voorgaand jaar</t>
  </si>
  <si>
    <t>Cijferbeoordeling rentebaten en dividenden t.o.v. voorgaand jaar en begroting</t>
  </si>
  <si>
    <t>Specificatie rentelasten irt aangetrokken lang en kort vreemd vermogen</t>
  </si>
  <si>
    <t>Overzicht afwijkingen t.o.v. begroting en analyseer de verschillen</t>
  </si>
  <si>
    <t>Overige besluiten met betrekking tot de rechtmatigheid.</t>
  </si>
  <si>
    <t>Aansluiting financiële administratie (de jaarrekening) en de subadministratie</t>
  </si>
  <si>
    <t>Overzicht subadministratie burgerzaken</t>
  </si>
  <si>
    <t>Cijferbeoordeling opbrengsten secretarieleges t.o.v de begroting en t-1</t>
  </si>
  <si>
    <t xml:space="preserve">Totaal overzicht van SD, incl aansluiting met de financiële admin en scoping. </t>
  </si>
  <si>
    <t>Indien nodig toelichting op het masterbestand</t>
  </si>
  <si>
    <t>Onderliggende productieverantwoordingen</t>
  </si>
  <si>
    <t>Overzicht van alle toegekende specifieke uitkeringen m.b.t. jaar T.</t>
  </si>
  <si>
    <t>Kopie beschikkingen van toegekende subsidiebaten</t>
  </si>
  <si>
    <t>Aansluiting subsidiebaten grootboek en de onderliggende beschikkingen</t>
  </si>
  <si>
    <t>Overzicht "Uitzettingen met een rentetypische looptijd korter dan één jaar"</t>
  </si>
  <si>
    <t>Specificatie factuurniveau debiteuren</t>
  </si>
  <si>
    <t>Opstellen debiteurenlijst (openstaande postenlijst per 31 december)</t>
  </si>
  <si>
    <t>Specificatie van de RC verhoudingen met niet-financiële instellingen</t>
  </si>
  <si>
    <t>Afstemmen saldobevestigingen saldo RC met de niet-financiële instellingen</t>
  </si>
  <si>
    <t>Beoordeling courantheid RC verhouding</t>
  </si>
  <si>
    <t>Specificatie verstrekte kasgeldleningen, aansluitend op de jaarrekening</t>
  </si>
  <si>
    <t>Verloopoverzicht verstrekte kasgeldleningen</t>
  </si>
  <si>
    <t>Onderbouwingen van verstrekte en afgeloste kasgeldleningen &gt; € 100.000</t>
  </si>
  <si>
    <t>Saldo bevestiging waaruit het verloop en het saldo van kasgeldleningen blijkt</t>
  </si>
  <si>
    <t>Standaardbankverklaringen</t>
  </si>
  <si>
    <t>Overzicht betaalde c.q. nog te ontvangen rente per bank of instelling</t>
  </si>
  <si>
    <t>Specificatie vorderingen op openbare lichamen, aansluitend op de jaarrekening</t>
  </si>
  <si>
    <t>Analyse ouderdom van de vorderingen op openbare lichamen</t>
  </si>
  <si>
    <t>Controle afloop vorderingen openbare lichamen in jaar T van posten &gt; 100.000</t>
  </si>
  <si>
    <t>Verklaring en ondernomen actie nog niet aflopende posten vorderingen op openbare lichamen &gt; 100.000</t>
  </si>
  <si>
    <t>Overzicht dubieuze vorderingen op openbare lichamen</t>
  </si>
  <si>
    <t>Rondrekening van de BTW (inclusief BTW compensatiefonds)</t>
  </si>
  <si>
    <t>Ingevulde model (per kwartaal) Schatkistbankieren</t>
  </si>
  <si>
    <t>Nagaan dat creditposten onder de debiteuren opgenomen zijn</t>
  </si>
  <si>
    <t>Stel een verloopoverzicht op van de voorzieningen (cf art 55 BBV)</t>
  </si>
  <si>
    <t>Aansluiting tussen saldo voorzieningen in de jaarrekening per ultimo boekjaar T</t>
  </si>
  <si>
    <t>Verloopoverzicht, aansluitend op de jaarrekening en de jaarrekening t-1</t>
  </si>
  <si>
    <t>Saldobevestiging door verstrekker van de lening(en) stand lening(en) ultimo jaar</t>
  </si>
  <si>
    <t>Overzicht verstrekte zekerheden, rentepercentages en aflossingsschema</t>
  </si>
  <si>
    <t>Nieuwe leningen aangetonen dat is gehandeld volgens treasurystatuut.</t>
  </si>
  <si>
    <t>Aansluiting rente op staat van baten en lasten.</t>
  </si>
  <si>
    <t>Vaststellen dat aflossingen korte termijn onder langlopende passiva staan</t>
  </si>
  <si>
    <t>Opstellen specificatie van waarborgen en garanties</t>
  </si>
  <si>
    <t>Opstellen staat van gewaarborgde geldleningen en onderbouwing saldi</t>
  </si>
  <si>
    <t>Opstellen specificatie van de Niet in de balans opgenomen regelingen</t>
  </si>
  <si>
    <t>Aansluiting tussen subadministratie WMO en realisatie volgens het grootboek.</t>
  </si>
  <si>
    <t>Cijferbeoordeling van de lasten WMO t.o.v. de begroting en voorgaand jaar</t>
  </si>
  <si>
    <t>Kopie de laatste rapportage van het CAK inzake de eigen bijdragen WMO jaar T</t>
  </si>
  <si>
    <t>Overzicht arbeidsvoorwaarden</t>
  </si>
  <si>
    <t>Overzicht eventuele recente/aanstaande wijzigingen in bezoldiging</t>
  </si>
  <si>
    <t>Overzicht looptijden (ingangsdatum + verlengingen) arbeidsovereenkomsten</t>
  </si>
  <si>
    <t>Kopieën arbeidsovereenkomsten (inclusief eventuele addenda)</t>
  </si>
  <si>
    <t>Cumulatieve loonstaten jaar T</t>
  </si>
  <si>
    <t>Facturen jaar T m.b.t. de ingehuurde interim krachten</t>
  </si>
  <si>
    <t>Overzicht personen waarmee de gemeente de arbeidsrelatie heeft beëindigd</t>
  </si>
  <si>
    <t>Voorbeeld-memorandum voor cliënten, ingevuld aanleveren</t>
  </si>
  <si>
    <t># dagen</t>
  </si>
  <si>
    <t xml:space="preserve">Aansluiting subregistratie en grootboek </t>
  </si>
  <si>
    <t>AFVAL</t>
  </si>
  <si>
    <t>Louana checken bij Tom hoe ze dit bijhouden</t>
  </si>
  <si>
    <t>Baten en lasten</t>
  </si>
  <si>
    <t>Leges Wabo</t>
  </si>
  <si>
    <t>Eigen vermorgen</t>
  </si>
  <si>
    <t>Documentatie gehanteerde rentepercentage vastleggen in dossier</t>
  </si>
  <si>
    <t>FVA</t>
  </si>
  <si>
    <t>Format FVA</t>
  </si>
  <si>
    <t>GREX</t>
  </si>
  <si>
    <t>Immatriële vaste activa</t>
  </si>
  <si>
    <t>Inkoop goederen/diensten</t>
  </si>
  <si>
    <t>Format IGD</t>
  </si>
  <si>
    <t>Format IVA</t>
  </si>
  <si>
    <t>Lonen &amp; Salarissen</t>
  </si>
  <si>
    <t>Accountantscontrole</t>
  </si>
  <si>
    <t>Accountant</t>
  </si>
  <si>
    <t>C&amp;A</t>
  </si>
  <si>
    <t>Crediteuren</t>
  </si>
  <si>
    <t>Treasury</t>
  </si>
  <si>
    <t>FA-GRB</t>
  </si>
  <si>
    <t>FA</t>
  </si>
  <si>
    <t>Debiteuren</t>
  </si>
  <si>
    <t>C-Fin</t>
  </si>
  <si>
    <t>MT F&amp;C</t>
  </si>
  <si>
    <t>FA/C&amp;A</t>
  </si>
  <si>
    <t>Grondzaken</t>
  </si>
  <si>
    <t>Directie</t>
  </si>
  <si>
    <t>College</t>
  </si>
  <si>
    <t>Start 2e periode accountants controle</t>
  </si>
  <si>
    <t>C&amp;A -SD</t>
  </si>
  <si>
    <t>Raad</t>
  </si>
  <si>
    <t>Hoofdproces</t>
  </si>
  <si>
    <t>Bespreken resultaat op hoofdlijnen</t>
  </si>
  <si>
    <t>Op orde brengen dossiers</t>
  </si>
  <si>
    <t xml:space="preserve">Start 1e periode accountantscontrole </t>
  </si>
  <si>
    <t xml:space="preserve">Controle Sociaal Domein </t>
  </si>
  <si>
    <t>Format Lonen</t>
  </si>
  <si>
    <t>Format Liquide middelen</t>
  </si>
  <si>
    <t>Netto vlottende schulden</t>
  </si>
  <si>
    <t>Format MVA</t>
  </si>
  <si>
    <t>MVA00</t>
  </si>
  <si>
    <t>BOU00</t>
  </si>
  <si>
    <t>Format Bouwleges WABO</t>
  </si>
  <si>
    <t>FVA00</t>
  </si>
  <si>
    <t>IVA00</t>
  </si>
  <si>
    <t>L&amp;S00</t>
  </si>
  <si>
    <t>Overzicht buiten gebruikstellingen en restwaarde buiten gebruik gestelde activa</t>
  </si>
  <si>
    <t>Position paper Alnovum</t>
  </si>
  <si>
    <t>Domein</t>
  </si>
  <si>
    <t>RD</t>
  </si>
  <si>
    <t>SD</t>
  </si>
  <si>
    <t>BV</t>
  </si>
  <si>
    <t>OVA00</t>
  </si>
  <si>
    <t>Format Overlopende Activa</t>
  </si>
  <si>
    <t>Posten BV</t>
  </si>
  <si>
    <t>Posten RD</t>
  </si>
  <si>
    <t>Posten SD</t>
  </si>
  <si>
    <t>Plaatselijke belastingen/heffingen</t>
  </si>
  <si>
    <t>OVP00</t>
  </si>
  <si>
    <t>POB00</t>
  </si>
  <si>
    <t>Format parkeeropbrengsten</t>
  </si>
  <si>
    <t>Vaststellen of voor alle (relevante) uitzettingen en verbonden partijen rentebaten of dividenden zijn verantwoord.</t>
  </si>
  <si>
    <t>RBD00</t>
  </si>
  <si>
    <t>Format RBD</t>
  </si>
  <si>
    <t>REN00</t>
  </si>
  <si>
    <t>Format Rentelasten</t>
  </si>
  <si>
    <t>SEC00</t>
  </si>
  <si>
    <t>SISA</t>
  </si>
  <si>
    <t>Jeugd en WMO</t>
  </si>
  <si>
    <t>SUB00</t>
  </si>
  <si>
    <t>Format subsidieverstrekkingen</t>
  </si>
  <si>
    <t>SU00</t>
  </si>
  <si>
    <t>Format specifieke uitkeringen</t>
  </si>
  <si>
    <t>Uitzettingen</t>
  </si>
  <si>
    <t>VIC</t>
  </si>
  <si>
    <t>Waarborgen en garanties</t>
  </si>
  <si>
    <t>WMO</t>
  </si>
  <si>
    <t>Paul Bos</t>
  </si>
  <si>
    <t>VSC00</t>
  </si>
  <si>
    <t>Format vaste schulden</t>
  </si>
  <si>
    <t>VRZ00</t>
  </si>
  <si>
    <t>Ruig, Patricia</t>
  </si>
  <si>
    <t>Felius, Guus</t>
  </si>
  <si>
    <t>BV: Overzicht gebeurtenissen na balansdatum</t>
  </si>
  <si>
    <t>RD: Overzicht gebeurtenissen na balansdatum</t>
  </si>
  <si>
    <t>SD: Overzicht gebeurtenissen na balansdatum</t>
  </si>
  <si>
    <t>- EV02 - R002: Saldireserve</t>
  </si>
  <si>
    <t>- EV02 - R003: Voorlopige resultaten</t>
  </si>
  <si>
    <t>- EV02 - R004: Gerealiseerd WV</t>
  </si>
  <si>
    <t>- EV02 - R008: Afschrijving investeringen</t>
  </si>
  <si>
    <t>- EV02 - R013: Onderwijs leerpakketten</t>
  </si>
  <si>
    <t>- EV02 - R025: Egalisatie exploitatie huur, erfpacht en landbouw gronden</t>
  </si>
  <si>
    <t>- EV02 - R039: Egalisatiereserve verkiezingen</t>
  </si>
  <si>
    <t>- EV02 - R043: Hoger Onderwijs</t>
  </si>
  <si>
    <t>- EV02 - R044: Fonds beeldende kunst</t>
  </si>
  <si>
    <t>- EV02 - R050: Cameratoezicht</t>
  </si>
  <si>
    <t>- EV02 - R057: FWO</t>
  </si>
  <si>
    <t>- EV02 - R063: Stadhuis &amp; personele huisvesting</t>
  </si>
  <si>
    <t>- EV02 - R065: IBBA+</t>
  </si>
  <si>
    <t>- EV02 - R070: VSBA</t>
  </si>
  <si>
    <t>- EV02 - R069: Floriade</t>
  </si>
  <si>
    <t>- EV02 - R071: Opkomstbevordering verkiezingen</t>
  </si>
  <si>
    <t>- EV02 - R072: Incentive erfpacht</t>
  </si>
  <si>
    <t>- EV02 - R073: Startersleningen</t>
  </si>
  <si>
    <t>- EV02 - R074: FVA</t>
  </si>
  <si>
    <t>- EV02 - R075: Programmabudget Raad</t>
  </si>
  <si>
    <t>- EV02 - R076: Beheer en onderhoud</t>
  </si>
  <si>
    <t>- EV02 - R077: Sociaal Domein</t>
  </si>
  <si>
    <t>- EV02 - R078: Incidenteel Beleid</t>
  </si>
  <si>
    <t>- EV02 - R080: Frictiereserve</t>
  </si>
  <si>
    <t>- EV02 - R081: Egalisatiereserve Vennootschapsbelasting</t>
  </si>
  <si>
    <t>- EV02 - R082: Energie Werkt!</t>
  </si>
  <si>
    <t>- EV02 - R083: Investeringen openbare ruimte</t>
  </si>
  <si>
    <t>- EV02 - R085: Afschrijving investeringsbijdrage Klokhuis</t>
  </si>
  <si>
    <t>- EV02 - R086: Weerstandsvermogen algemene dienst</t>
  </si>
  <si>
    <t>C&amp;A/afd</t>
  </si>
  <si>
    <t>Goedkeuren subsidies (in subsidiemodule)</t>
  </si>
  <si>
    <t>Doorbelasten naar opdrachtgevende dienst m.b.t. GREX</t>
  </si>
  <si>
    <t>Programma rekening</t>
  </si>
  <si>
    <t>Verwerken / posten inkoop facturen</t>
  </si>
  <si>
    <t>Verwerken aangeleverde interne verrekeningen</t>
  </si>
  <si>
    <t>Interne verrekeningen</t>
  </si>
  <si>
    <t>Jaarrekening dossier</t>
  </si>
  <si>
    <t>Grootboek -Exploitatie</t>
  </si>
  <si>
    <t>Grootboek-Balans</t>
  </si>
  <si>
    <t>Rekeningschema</t>
  </si>
  <si>
    <t>Aanleveren laatste salarisboekingen</t>
  </si>
  <si>
    <t>HRM</t>
  </si>
  <si>
    <t>Subadministratie</t>
  </si>
  <si>
    <t>Verwerken laatste salarisboekingen</t>
  </si>
  <si>
    <t>Belastingen</t>
  </si>
  <si>
    <t>W&amp;I/ICTAR</t>
  </si>
  <si>
    <t>Opgeven NTB, VOB,NTO,VBB m.b.t. GREX</t>
  </si>
  <si>
    <t>Verwerken NTB/VOB/NTO/VBB m.b.t. GREX</t>
  </si>
  <si>
    <t>Burgerzaken</t>
  </si>
  <si>
    <t>Verwerken laaste boekingen Stipter in E1</t>
  </si>
  <si>
    <t>Uploaden dossiers</t>
  </si>
  <si>
    <t>Boekjaar</t>
  </si>
  <si>
    <t>domein</t>
  </si>
  <si>
    <t>Saldo 01-01</t>
  </si>
  <si>
    <t>Saldo 31-12</t>
  </si>
  <si>
    <t>Saldo Kapitaaldienst</t>
  </si>
  <si>
    <t>Saldo Soll Balans</t>
  </si>
  <si>
    <t>Saldo Ist Balans</t>
  </si>
  <si>
    <t>Controle</t>
  </si>
  <si>
    <t>accoord</t>
  </si>
  <si>
    <t>ReserveCode</t>
  </si>
  <si>
    <t>Resultaatbestemming</t>
  </si>
  <si>
    <t>Storting Rente</t>
  </si>
  <si>
    <t>Storting Overig</t>
  </si>
  <si>
    <t>Onttrekking Afschrijving</t>
  </si>
  <si>
    <t>Onttrekking Overig</t>
  </si>
  <si>
    <t>Resultaat</t>
  </si>
  <si>
    <t>srt reserve</t>
  </si>
  <si>
    <t>Gerealiseerd resultaat</t>
  </si>
  <si>
    <t>Algemene reserves</t>
  </si>
  <si>
    <t>Ruimtelijk</t>
  </si>
  <si>
    <t>Bestemmingsreserves</t>
  </si>
  <si>
    <t>Griffie</t>
  </si>
  <si>
    <t>Divers</t>
  </si>
  <si>
    <t>Beoordeling lijst openstaande verplichting (periode  tm nov)</t>
  </si>
  <si>
    <t>Verwerken lijst openstaande verplichting (periode tm nov)</t>
  </si>
  <si>
    <t>AFV</t>
  </si>
  <si>
    <t>ALG</t>
  </si>
  <si>
    <t>AU0</t>
  </si>
  <si>
    <t>B&amp;L</t>
  </si>
  <si>
    <t>BOU</t>
  </si>
  <si>
    <t>EV0</t>
  </si>
  <si>
    <t>GRX</t>
  </si>
  <si>
    <t>IGD</t>
  </si>
  <si>
    <t>JRK</t>
  </si>
  <si>
    <t>L&amp;S</t>
  </si>
  <si>
    <t>LM0</t>
  </si>
  <si>
    <t>MVA</t>
  </si>
  <si>
    <t>NVS</t>
  </si>
  <si>
    <t>OVA</t>
  </si>
  <si>
    <t>OVG</t>
  </si>
  <si>
    <t>OVP</t>
  </si>
  <si>
    <t>PBH</t>
  </si>
  <si>
    <t>POB</t>
  </si>
  <si>
    <t>RBD</t>
  </si>
  <si>
    <t>REN</t>
  </si>
  <si>
    <t>RMH</t>
  </si>
  <si>
    <t>SEC</t>
  </si>
  <si>
    <t>SIS</t>
  </si>
  <si>
    <t>SOD</t>
  </si>
  <si>
    <t>SU0</t>
  </si>
  <si>
    <t>SUB</t>
  </si>
  <si>
    <t>SZ0</t>
  </si>
  <si>
    <t>UIT</t>
  </si>
  <si>
    <t>VHO</t>
  </si>
  <si>
    <t>VP0</t>
  </si>
  <si>
    <t>VRZ</t>
  </si>
  <si>
    <t>VSC</t>
  </si>
  <si>
    <t>WG0</t>
  </si>
  <si>
    <t>Afk</t>
  </si>
  <si>
    <t>CF</t>
  </si>
  <si>
    <t>AU</t>
  </si>
  <si>
    <t>Kleinwee J</t>
  </si>
  <si>
    <t>Rasoelbaks A</t>
  </si>
  <si>
    <t>Ruperti R</t>
  </si>
  <si>
    <t>Schimmel R</t>
  </si>
  <si>
    <t>Vries P de</t>
  </si>
  <si>
    <t>Totaal dossier Afval</t>
  </si>
  <si>
    <t>Totaal dossier Algemeen</t>
  </si>
  <si>
    <t>div</t>
  </si>
  <si>
    <t>Totaal dossier Baten en lasten</t>
  </si>
  <si>
    <t>Totaal dossier Algemene uitkeringen</t>
  </si>
  <si>
    <t>Totaal dossier Bouwleges</t>
  </si>
  <si>
    <t>Totaal dossier Eigen vermogen</t>
  </si>
  <si>
    <t>Schouten A</t>
  </si>
  <si>
    <t>Totaal dossier FVA</t>
  </si>
  <si>
    <t>Oudenaarden D</t>
  </si>
  <si>
    <t>Kempen A</t>
  </si>
  <si>
    <t>Blijderveen I</t>
  </si>
  <si>
    <t>Bos P</t>
  </si>
  <si>
    <t>Totaal dossier Inkoop goederen/diensten</t>
  </si>
  <si>
    <t>Bunte W</t>
  </si>
  <si>
    <t>Philippens H</t>
  </si>
  <si>
    <t>Onderbouwing kosten voor onderzoek en ontwikkeling</t>
  </si>
  <si>
    <t>Sabarudin A</t>
  </si>
  <si>
    <t>Geautoriseerde begroting jaar t</t>
  </si>
  <si>
    <t>Aansluiting FA op programmaniveau en met de toelichting per programma.</t>
  </si>
  <si>
    <t>Totaal dossier Jaarrekening</t>
  </si>
  <si>
    <t>Totaal dossier Lonen &amp; Salarissen</t>
  </si>
  <si>
    <t>Westman A</t>
  </si>
  <si>
    <t>Totaal dossier Liquide middelen</t>
  </si>
  <si>
    <t>Totaal dossier Materiële vaste activa</t>
  </si>
  <si>
    <t>Totaal dossier Netto vlottende schulden</t>
  </si>
  <si>
    <t>Totaal dossier overlopende activa</t>
  </si>
  <si>
    <t>Coppens S</t>
  </si>
  <si>
    <t>Totaal dossier RMH</t>
  </si>
  <si>
    <t>Totaal dossier SEC</t>
  </si>
  <si>
    <t>Stomps TD</t>
  </si>
  <si>
    <t>Totaal dossier WNT</t>
  </si>
  <si>
    <t>Uploaden</t>
  </si>
  <si>
    <t>Winkel R</t>
  </si>
  <si>
    <t>Vegt L vd</t>
  </si>
  <si>
    <t>Khodabaks E</t>
  </si>
  <si>
    <t>Tran T</t>
  </si>
  <si>
    <t>Gaag, AJ</t>
  </si>
  <si>
    <t>Galen A</t>
  </si>
  <si>
    <t>Niemeijer P</t>
  </si>
  <si>
    <t>Veltkamp C</t>
  </si>
  <si>
    <t>Gaag AJ</t>
  </si>
  <si>
    <t>Totaal</t>
  </si>
  <si>
    <t>Noorlo R</t>
  </si>
  <si>
    <t>- SU03 - BV</t>
  </si>
  <si>
    <t>- SU03 - RD</t>
  </si>
  <si>
    <t>- SU03 - SD</t>
  </si>
  <si>
    <t>- UIT04 - deb. SZ</t>
  </si>
  <si>
    <t>- UIT05 - deb. SZ</t>
  </si>
  <si>
    <t>- UIT06 - deb. SZ</t>
  </si>
  <si>
    <t>- UIT07 - deb. SZ</t>
  </si>
  <si>
    <t>- UIT14 - deb. SZ</t>
  </si>
  <si>
    <t>- UIT17 - deb. SZ</t>
  </si>
  <si>
    <t>Totaal dossier Uitzettingen</t>
  </si>
  <si>
    <t>Totaal dossier Verhuuropbrengsten</t>
  </si>
  <si>
    <t>Brest H</t>
  </si>
  <si>
    <t>Morsing H</t>
  </si>
  <si>
    <t>Jungheim D</t>
  </si>
  <si>
    <t>Dingber S</t>
  </si>
  <si>
    <t>Ruig P</t>
  </si>
  <si>
    <t>Arts M</t>
  </si>
  <si>
    <t>Tongeren J</t>
  </si>
  <si>
    <t>Format Lonen en Salarissen</t>
  </si>
  <si>
    <t>Format plaatselijke belastingen en heffingen</t>
  </si>
  <si>
    <t>PBH00</t>
  </si>
  <si>
    <t>Felius G</t>
  </si>
  <si>
    <t>Totaal dossier Belastingen/heffingen</t>
  </si>
  <si>
    <t>Totaal dossier Parkeeropbrengsten</t>
  </si>
  <si>
    <t>en hoofddossier</t>
  </si>
  <si>
    <t>Totaal dossier SISA</t>
  </si>
  <si>
    <t>Totaal dossier Jeugd en WMO</t>
  </si>
  <si>
    <t>Vergoeding personeel - Overzicht van gedetacheerd personeel en contracten</t>
  </si>
  <si>
    <t>Format Overlopende Passiva</t>
  </si>
  <si>
    <t>Totaal dossier Rentelasten</t>
  </si>
  <si>
    <t>Totaal dossier Specifieke uitkeringen</t>
  </si>
  <si>
    <t>Rapportage subsidieverstrekkingen t.o.v. de begroting en voorgaand jaar</t>
  </si>
  <si>
    <t>Verklaring opvallende afwijkingen - BV</t>
  </si>
  <si>
    <t>Verklaring opvallende afwijkingen - RD</t>
  </si>
  <si>
    <t>Verklaring opvallende afwijkingen - SD</t>
  </si>
  <si>
    <t>Totaal dossier Subsidieverstrekkingen</t>
  </si>
  <si>
    <t>Onderbouwing rechtmatigheid -  BV</t>
  </si>
  <si>
    <t>Onderbouwing rechtmatigheid -  SD</t>
  </si>
  <si>
    <t>Onderbouwing rechtmatigheid -  RD</t>
  </si>
  <si>
    <t>Controle afloop - deb E1</t>
  </si>
  <si>
    <t>Controle afloop - deb SZ</t>
  </si>
  <si>
    <t>Verklaring en actie - deb E1</t>
  </si>
  <si>
    <t>Verklaring en actie - deb SZ</t>
  </si>
  <si>
    <t>Analyse ouderdom debiteuren - deb E1</t>
  </si>
  <si>
    <t>Meijer A</t>
  </si>
  <si>
    <t>Overmars L</t>
  </si>
  <si>
    <t>Totaal dossier Voorzieningen</t>
  </si>
  <si>
    <t>Totaal dossier Vaste schulden</t>
  </si>
  <si>
    <t>Totaal dossier Waarborgen en garanties</t>
  </si>
  <si>
    <t>Totaal dossier WMO</t>
  </si>
  <si>
    <t>Totaal dossier overige opbrengsten</t>
  </si>
  <si>
    <t>Vaststellen verantwoorde belastingopbr sluit met opgeboekte debiteuren</t>
  </si>
  <si>
    <t>Export alle boekingen Excel (incl. schermprint parameters)</t>
  </si>
  <si>
    <t>Totaal overzicht geb na balansdatum o.b.v. input domeinen</t>
  </si>
  <si>
    <t>Aansluiting tussen alg uitk beschikking/verantwoorde baten GB</t>
  </si>
  <si>
    <t>Actuele kostprijscalculatie, taxaties, overzicht van nog te maken kosten en opbrengsten</t>
  </si>
  <si>
    <t>DM</t>
  </si>
  <si>
    <t>Rijlabels</t>
  </si>
  <si>
    <t>(leeg)</t>
  </si>
  <si>
    <t>Guus F</t>
  </si>
  <si>
    <t>Som van d1</t>
  </si>
  <si>
    <t>Som van d2</t>
  </si>
  <si>
    <t>Som van d3</t>
  </si>
  <si>
    <t>Som van d4</t>
  </si>
  <si>
    <t>Som van d5</t>
  </si>
  <si>
    <t>Som van d6</t>
  </si>
  <si>
    <t>Som van d7</t>
  </si>
  <si>
    <t>Som van d8</t>
  </si>
  <si>
    <t>Som van d9</t>
  </si>
  <si>
    <t>Som van d10</t>
  </si>
  <si>
    <t>Som van d11</t>
  </si>
  <si>
    <t>Som van d12</t>
  </si>
  <si>
    <t>Som van d13</t>
  </si>
  <si>
    <t>Som van d14</t>
  </si>
  <si>
    <t>Som van d15</t>
  </si>
  <si>
    <t>Som van d16</t>
  </si>
  <si>
    <t>Som van d17</t>
  </si>
  <si>
    <t>Som van d18</t>
  </si>
  <si>
    <t>Som van d19</t>
  </si>
  <si>
    <t>Som van d20</t>
  </si>
  <si>
    <t>Som van c1</t>
  </si>
  <si>
    <t>Som van c2</t>
  </si>
  <si>
    <t>Som van c3</t>
  </si>
  <si>
    <t>Som van c4</t>
  </si>
  <si>
    <t>Som van c5</t>
  </si>
  <si>
    <t>Som van c6</t>
  </si>
  <si>
    <t>Som van c7</t>
  </si>
  <si>
    <t>Som van c8</t>
  </si>
  <si>
    <t>Som van c9</t>
  </si>
  <si>
    <t>Som van c10</t>
  </si>
  <si>
    <t>Som van c11</t>
  </si>
  <si>
    <t>Som van c12</t>
  </si>
  <si>
    <t>Som van c13</t>
  </si>
  <si>
    <t>Som van c14</t>
  </si>
  <si>
    <t>Som van c15</t>
  </si>
  <si>
    <t>Som van c16</t>
  </si>
  <si>
    <t>Som van c17</t>
  </si>
  <si>
    <t>Som van c18</t>
  </si>
  <si>
    <t>Som van c19</t>
  </si>
  <si>
    <t>Som van c20</t>
  </si>
  <si>
    <t>Som van r1</t>
  </si>
  <si>
    <t>Som van r2</t>
  </si>
  <si>
    <t>Som van r3</t>
  </si>
  <si>
    <t>Som van r4</t>
  </si>
  <si>
    <t>Som van r5</t>
  </si>
  <si>
    <t>Som van r6</t>
  </si>
  <si>
    <t>Som van r7</t>
  </si>
  <si>
    <t>Som van r8</t>
  </si>
  <si>
    <t>Som van r9</t>
  </si>
  <si>
    <t>Som van r10</t>
  </si>
  <si>
    <t>Som van r12</t>
  </si>
  <si>
    <t>Som van r11</t>
  </si>
  <si>
    <t>Som van r13</t>
  </si>
  <si>
    <t>Som van r14</t>
  </si>
  <si>
    <t>Som van r15</t>
  </si>
  <si>
    <t>Som van r16</t>
  </si>
  <si>
    <t>Som van r17</t>
  </si>
  <si>
    <t>Som van r18</t>
  </si>
  <si>
    <t>Som van r19</t>
  </si>
  <si>
    <t>Som van r20</t>
  </si>
  <si>
    <t>Crediteuren - verplichtingen</t>
  </si>
  <si>
    <t>Crediteuren - facturen</t>
  </si>
  <si>
    <t>FA-Cred/GRB</t>
  </si>
  <si>
    <t>C-fin &amp; Grond</t>
  </si>
  <si>
    <t>Co C&amp;A</t>
  </si>
  <si>
    <t>Kersbergen A</t>
  </si>
  <si>
    <t>Pieters H</t>
  </si>
  <si>
    <t>Rijpkema I</t>
  </si>
  <si>
    <t>Windstra H</t>
  </si>
  <si>
    <t>Nijmeijer J</t>
  </si>
  <si>
    <t>Lindeborg N</t>
  </si>
  <si>
    <t>Vries P d</t>
  </si>
  <si>
    <t>Savenije W</t>
  </si>
  <si>
    <t>Noorlo R v</t>
  </si>
  <si>
    <t>Verantw</t>
  </si>
  <si>
    <t>Aanlevering volledig MPGA bij cfin</t>
  </si>
  <si>
    <t>Vaststelling 1e concept jaarrekening incl. deel A MPGA tbv par grondbeleid</t>
  </si>
  <si>
    <t>Bespreken definitief accountantsverslag met wethouder Fin.</t>
  </si>
  <si>
    <t>Aanleveren definitief accountantsverslag</t>
  </si>
  <si>
    <t>Definitief vaststelling reactie accountantverslag en programmarekening</t>
  </si>
  <si>
    <t>Gesprek met de accountant</t>
  </si>
  <si>
    <t>Vaststellen programmarekening</t>
  </si>
  <si>
    <t>Verzending aan provincie voor</t>
  </si>
  <si>
    <t>Status</t>
  </si>
  <si>
    <t>Format GREX</t>
  </si>
  <si>
    <t>WG0O</t>
  </si>
  <si>
    <t>Format Waarborgen en garanties</t>
  </si>
  <si>
    <t>AU0O</t>
  </si>
  <si>
    <t>Format Algemene uitkeringen</t>
  </si>
  <si>
    <t>NVS00</t>
  </si>
  <si>
    <t>Format Netto vlottende schulden</t>
  </si>
  <si>
    <t>Format Niet uit de balans blijkende verplichtingen</t>
  </si>
  <si>
    <t>Format verbonden partijen</t>
  </si>
  <si>
    <t>Gestart?</t>
  </si>
  <si>
    <t>Overzicht dubieuze vorderingen - deb E1</t>
  </si>
  <si>
    <t>Overzicht dubieuze vorderingen - deb SZ</t>
  </si>
  <si>
    <t>Specificatie van overige vorderingen - deb E1</t>
  </si>
  <si>
    <t>Specificatie van overige vorderingen - deb Bel</t>
  </si>
  <si>
    <t>Analyse van de ouderdom van de vorderingen - deb E1</t>
  </si>
  <si>
    <t>Analyse van de ouderdom van de vorderingen - deb Bel</t>
  </si>
  <si>
    <t>Analyse van de ouderdom van de vorderingen - deb SZ</t>
  </si>
  <si>
    <t>Overzicht dubieuze vorderingen - deb Bel</t>
  </si>
  <si>
    <t>Verklaring en actie - deb Bel</t>
  </si>
  <si>
    <t>Controle afloop - deb Bel</t>
  </si>
  <si>
    <t>Analyse ouderdom debiteuren - deb Bel</t>
  </si>
  <si>
    <t>% afgerond</t>
  </si>
  <si>
    <t>Oplevering</t>
  </si>
  <si>
    <t>Week nr</t>
  </si>
  <si>
    <t>Afgerond</t>
  </si>
  <si>
    <t>Aanbieden conceptjaarrekening aan de raad obv 1/4</t>
  </si>
  <si>
    <t>Aanleveren concept accountantsverslag incl correcties</t>
  </si>
  <si>
    <t>Aanbieden PR aan raad incl. MPGA en SD</t>
  </si>
  <si>
    <t>Betrokken personen</t>
  </si>
  <si>
    <t>Dol informatie</t>
  </si>
  <si>
    <t>Zuijlen H v</t>
  </si>
  <si>
    <t>Dekker R</t>
  </si>
  <si>
    <t>Westrik D</t>
  </si>
  <si>
    <t>Ghijsen T</t>
  </si>
  <si>
    <t>Kasto O</t>
  </si>
  <si>
    <t>Riechelman H</t>
  </si>
  <si>
    <t>Businesscontrollers</t>
  </si>
  <si>
    <t>Kroegman E</t>
  </si>
  <si>
    <t>Bespreking accountantsverslag met GS</t>
  </si>
  <si>
    <t>Galen A/Smit A</t>
  </si>
  <si>
    <t>FA/SD</t>
  </si>
  <si>
    <t>Bespreking concept programmarekening</t>
  </si>
  <si>
    <t>- OVG06 - BV</t>
  </si>
  <si>
    <t>- OVG06 - RD</t>
  </si>
  <si>
    <t>- OVG06 - SD</t>
  </si>
  <si>
    <t>Cankaya E</t>
  </si>
  <si>
    <t>Kempen A / Veltkamp C</t>
  </si>
  <si>
    <t>Ghazi A</t>
  </si>
  <si>
    <t>Brugge N</t>
  </si>
  <si>
    <t>Boer, S</t>
  </si>
  <si>
    <t>Dijkstra ABC / Blijderveen I</t>
  </si>
  <si>
    <t>Leeuwen, M v</t>
  </si>
  <si>
    <t>R. Schimmel</t>
  </si>
  <si>
    <t>Goot vd W</t>
  </si>
  <si>
    <t>BC-ers</t>
  </si>
  <si>
    <t>A. de Smit</t>
  </si>
  <si>
    <t>Nijmeijer JF/A. de Smit</t>
  </si>
  <si>
    <t>Goot vd W/Smit A de</t>
  </si>
  <si>
    <t>Inhuur</t>
  </si>
  <si>
    <t>Goot vd W/Smit A de/WimvdBunte</t>
  </si>
  <si>
    <t>Smit A</t>
  </si>
  <si>
    <t>- SU02 - BV</t>
  </si>
  <si>
    <t>- SU02 - RD</t>
  </si>
  <si>
    <t>- SU02 - SD</t>
  </si>
  <si>
    <t>Louana/Jolanda</t>
  </si>
  <si>
    <t>Totaal dossier overlopende passiva</t>
  </si>
  <si>
    <t>Totaal dossier RBD</t>
  </si>
  <si>
    <t>Rogier/Jolanda</t>
  </si>
  <si>
    <t>Bespreken hoofdlijnen eerste analyse aan de hand van bestand CF</t>
  </si>
  <si>
    <t>EV02</t>
  </si>
  <si>
    <t>D1: Regionale meld- en coördinatiecentra voortijdig schoolverlaten</t>
  </si>
  <si>
    <t>D1A: Regionale maatregelen voortijdig schoolverlaten 2016-2021</t>
  </si>
  <si>
    <t>D10: (Volwassen)Onderwijs (participatiewet) 2015-2017</t>
  </si>
  <si>
    <t>G2: Gebundelde uitkering op grond van artikel 69 Participatiewet-gemeentedeel 2017</t>
  </si>
  <si>
    <t>G3: Besluit bijstandsverlening zelfstandigen 2004 (exclusief levensonderhoud beginnende zelfstandigen)_gemeente 2017</t>
  </si>
  <si>
    <t>E27B: Brede doeluitkering verkeer en vervoer SiSa tussen medeoverheden</t>
  </si>
  <si>
    <t>Stel een WNT verantwoording op</t>
  </si>
  <si>
    <t>OVA06</t>
  </si>
  <si>
    <t>Analyse creditposten onder de overlopende activa</t>
  </si>
  <si>
    <t>Tran T/Hans P</t>
  </si>
  <si>
    <t>DC</t>
  </si>
  <si>
    <t>Netto-vlottende schulden</t>
  </si>
  <si>
    <t>WG</t>
  </si>
  <si>
    <t>VP</t>
  </si>
  <si>
    <t>SZ</t>
  </si>
  <si>
    <t>AU05</t>
  </si>
  <si>
    <t>Stel vast dat alle bouwleges in de financiele administratie zijn verwerkt.</t>
  </si>
  <si>
    <t>Voor leningen: Overzicht interest</t>
  </si>
  <si>
    <t>Voor uitzettingen:  Overzicht interest</t>
  </si>
  <si>
    <t>Leningen: Saldobevestigingen van derden voor leningen &gt; € (100.000).</t>
  </si>
  <si>
    <t>Leningen: Beoordeling waardering</t>
  </si>
  <si>
    <t>FVA02.A</t>
  </si>
  <si>
    <t>FVA02.B</t>
  </si>
  <si>
    <t>FVA03.A</t>
  </si>
  <si>
    <t>Position Paper Omala</t>
  </si>
  <si>
    <t>FVA16</t>
  </si>
  <si>
    <t>ALG26</t>
  </si>
  <si>
    <t>IVA04</t>
  </si>
  <si>
    <t>- IVA04 - PP2</t>
  </si>
  <si>
    <t>Position papers</t>
  </si>
  <si>
    <t>- JRK05 - Salarissen</t>
  </si>
  <si>
    <t>ALG27</t>
  </si>
  <si>
    <t>ALG28</t>
  </si>
  <si>
    <t>ALG29</t>
  </si>
  <si>
    <t>Activerings- en afschrijvingsbeleid;</t>
  </si>
  <si>
    <t>Nota reserves en voorzieningen;</t>
  </si>
  <si>
    <t>Nota activabeleid;</t>
  </si>
  <si>
    <t>De geautoriseerde begroting jaar t+1</t>
  </si>
  <si>
    <t>LM00</t>
  </si>
  <si>
    <t>MVA17</t>
  </si>
  <si>
    <t>MVA18</t>
  </si>
  <si>
    <t>Van alle bankrekeningen een uitdraai vanaf 01-01-T+1 tot en met 31-03-T+1</t>
  </si>
  <si>
    <t>NVS17</t>
  </si>
  <si>
    <t>SISA03.D1</t>
  </si>
  <si>
    <t>SISA03.D1A</t>
  </si>
  <si>
    <t>SISA03.D9</t>
  </si>
  <si>
    <t>SISA03.D10</t>
  </si>
  <si>
    <t>SISA03.E27B</t>
  </si>
  <si>
    <t>SISA03.G2</t>
  </si>
  <si>
    <t>SISA03.G3</t>
  </si>
  <si>
    <t>SISA05.D1</t>
  </si>
  <si>
    <t>SISA05.D1A</t>
  </si>
  <si>
    <t>SISA05.D9</t>
  </si>
  <si>
    <t>SISA05.D10</t>
  </si>
  <si>
    <t>SISA05.E27B</t>
  </si>
  <si>
    <t>SISA05.G2</t>
  </si>
  <si>
    <t>SISA05.G3</t>
  </si>
  <si>
    <t>SOD00</t>
  </si>
  <si>
    <t>ALG30</t>
  </si>
  <si>
    <t>ALG31</t>
  </si>
  <si>
    <t>Inkoop- en aanbestedingsbeleid</t>
  </si>
  <si>
    <t>Nota reserves en voorzieningen</t>
  </si>
  <si>
    <t>Nota activabeleid</t>
  </si>
  <si>
    <t>VHO04</t>
  </si>
  <si>
    <t>OVG07</t>
  </si>
  <si>
    <t>Specificatie van de opbrengsten van overige goederen en diensten</t>
  </si>
  <si>
    <t>JRK18</t>
  </si>
  <si>
    <t>Interimcontrole</t>
  </si>
  <si>
    <t>Requests List Export</t>
  </si>
  <si>
    <t>ID</t>
  </si>
  <si>
    <t>Area</t>
  </si>
  <si>
    <t>Request</t>
  </si>
  <si>
    <t>0436</t>
  </si>
  <si>
    <t>Staat van baten en lasten</t>
  </si>
  <si>
    <t>Afval</t>
  </si>
  <si>
    <t>Cijferbeoordeling op de afvalopbrengsten. ​Voer een cijferbeoordeling uit op de afvalopbrengsten door de werkelijke baten te vergelijken met de begroting en het voorgaande jaar. Geef een verklaring voor opvallende afwijkingen. Neem de cijferbeoordeling incl. verklaringen op in het dossier.</t>
  </si>
  <si>
    <t>0437</t>
  </si>
  <si>
    <t>Maak de aansluiting zichtbaar tussen de opbrengsten inzake afval volgens subregistratie en de verantwoorde opbrengsten in het grootboek (gesorteerd naar jaar en soort opbrengst).</t>
  </si>
  <si>
    <t>0438</t>
  </si>
  <si>
    <t>Stel vast dat de verantwoorde afvalopbrengsten overeenkomen met de opgeboekte debiteuren.</t>
  </si>
  <si>
    <t>0126</t>
  </si>
  <si>
    <t>Algemeen - Niet financieel</t>
  </si>
  <si>
    <t>Financiële verordening (getekende versie);</t>
  </si>
  <si>
    <t>0127</t>
  </si>
  <si>
    <t>Controleverordening (getekende versie);</t>
  </si>
  <si>
    <t>0128</t>
  </si>
  <si>
    <t>0129</t>
  </si>
  <si>
    <t>Organogram;</t>
  </si>
  <si>
    <t>0130</t>
  </si>
  <si>
    <t>0131</t>
  </si>
  <si>
    <t>Voorjaarsnota jaar T</t>
  </si>
  <si>
    <t>0132</t>
  </si>
  <si>
    <t>Nota risicomanagement;</t>
  </si>
  <si>
    <t>0133</t>
  </si>
  <si>
    <t>Interne frauderisicoanalyse;</t>
  </si>
  <si>
    <t>0134</t>
  </si>
  <si>
    <t>Klokkenluidersregeling;</t>
  </si>
  <si>
    <t>0135</t>
  </si>
  <si>
    <t>M&amp;O beleid;</t>
  </si>
  <si>
    <t>0136</t>
  </si>
  <si>
    <t>Integriteitbeleid;</t>
  </si>
  <si>
    <t>0504</t>
  </si>
  <si>
    <t>Jaarrekeningcontrole</t>
  </si>
  <si>
    <t>Rapportages controle fiscus (indien van toepassing)</t>
  </si>
  <si>
    <t>0143</t>
  </si>
  <si>
    <t>Rapportages controle fiscus (indien van toepassing)
NB. Wordt opgeleverd in map Jaarrekeningcontrole &gt; VIC</t>
  </si>
  <si>
    <t>0144</t>
  </si>
  <si>
    <t>Overzicht wisselingen samenstelling mangement, college en bestuur</t>
  </si>
  <si>
    <t>0145</t>
  </si>
  <si>
    <t>Overzicht van geactualiseerde nota’s en verordeningen</t>
  </si>
  <si>
    <t>0507</t>
  </si>
  <si>
    <t>Notulen over verslagjaar en tot en met heden (datum controle) van:- Gemeenteraad - Burgemeester en wethouders welke nog niet zijn aangeleverd bij de interim-controle.</t>
  </si>
  <si>
    <t>0180</t>
  </si>
  <si>
    <t>Notulen over verslagjaar en tot en met heden (datum controle) van:- Gemeenteraad - Burgemeester en wethouders welke nog niet zijn aangeleverd bij de interim-controle.
NB. Wordt opgeleverd in map Jaarrekeningcontrole &gt; VIC</t>
  </si>
  <si>
    <t>0182</t>
  </si>
  <si>
    <t>Algemeen - Financieel</t>
  </si>
  <si>
    <t>Een export van alle boekingen (op boekingsregel niveau) tot en met balansdatum (31-12-t) in Excel met een schermprint van de geselecteerde parameters.</t>
  </si>
  <si>
    <t>0183</t>
  </si>
  <si>
    <t>Uitdraai van de memoriaalboekingen in jaar t (met een schermprint van de geselecteerde parameters) óf toelichting welke filters wij kunnen toepassen op de export met alle boekingen om tot de memoriaalboekingen te komen.</t>
  </si>
  <si>
    <t>0176</t>
  </si>
  <si>
    <t>Neem een overzicht op van gebeurtenissen na balansdatum inclusief onderbouwing/documentatie en toets dit aan de hand van de notitiei gebeurtenissen na balansdatum van de BBV (maart 2018).</t>
  </si>
  <si>
    <t>0181</t>
  </si>
  <si>
    <t>Follow-up managementletter jaar t 
NB. Wordt opgeleverd in map Jaarrekeningcontrole &gt; VIC</t>
  </si>
  <si>
    <t>0194</t>
  </si>
  <si>
    <t>0185</t>
  </si>
  <si>
    <t>Kolommenbalans per balansdatum (31-12-t) in Excel en PDF op grootboekniveau - aansluitend op de export met boekingen (zowel balans als exploitatie); (voeg een een schermprint toe van de geselecteerde parameters.)</t>
  </si>
  <si>
    <t>0190</t>
  </si>
  <si>
    <t>Overzicht van de baten van de gemeente verdeeld over de verschillende opbrengstcategoriën (AU, specifieke doeluitkeringen, OZB, rioolheffing, opbrengst grondverkopen etc.), dit is de IV3 indeling.
Nb. Dit zou kunnen op basis van de scoping met filters, van belang is dat de filters dan wel toegelicht zijn.</t>
  </si>
  <si>
    <t>0505</t>
  </si>
  <si>
    <t>0146</t>
  </si>
  <si>
    <t>Autorisatietabel financiële administratie (invoer-, mutatie-, verwijder-, leesbevoegdheid per functionaris/superusers van activiteiten/bestanden)
NB. Wordt opgeleverd in map Jaarrekeningcontrole &gt; VIC</t>
  </si>
  <si>
    <t>0193</t>
  </si>
  <si>
    <t>Scoping, lever voor de exploitatie de definitieve scoping aan (aansluitend op de jaarrekening). Stel tevens vast dat elke scopingcategorie &gt;afgesproken grensbedrag is opgenomen in de DOL.</t>
  </si>
  <si>
    <t>0138</t>
  </si>
  <si>
    <t>Grondprijsbeleid;</t>
  </si>
  <si>
    <t>New</t>
  </si>
  <si>
    <t>0139</t>
  </si>
  <si>
    <t>0502</t>
  </si>
  <si>
    <t>Inkoop- en aanbestedingsbeleid;</t>
  </si>
  <si>
    <t>0141</t>
  </si>
  <si>
    <t>0142</t>
  </si>
  <si>
    <t>0188</t>
  </si>
  <si>
    <t>0345</t>
  </si>
  <si>
    <t>Graag ontvangen wij de laatste uitkeringsspecificatie die in jaar T is ontvangen over uitkeringsjaar T (het boekjaar), T-1 en T-2.</t>
  </si>
  <si>
    <t>0346</t>
  </si>
  <si>
    <t>Interne berekening te verwachten algemene uitkering T. Laat de interne berekening zien van de te verwachten algemene uitkering van jaar T op basis van intern bekende parameters grondslag berekening algemene uitkering.
​Om de verwachting op te bouwen kunnen de belangrijkste parameters worden genomen. Onderbouw daarbij waarom deze parameters zijn geselecteerd.</t>
  </si>
  <si>
    <t>0347</t>
  </si>
  <si>
    <t>0348</t>
  </si>
  <si>
    <t>0350</t>
  </si>
  <si>
    <t>Van de grootste 10 maatstaven in euro’s: analyse T t.o.v. T-1. Graag de afwijking per maatstaf verklaren indien deze significant afwijkt t.o.v. T-1.</t>
  </si>
  <si>
    <t>0343</t>
  </si>
  <si>
    <t>​In het geval dat de gemeente nog aanvullende lastencategorieen heeft onderkend hiervoor een specificatie van deze post aanleveren.
nb, maak voor deze specificatie de aansluiting tussen de jaarrekening en de specificatie zichtbaar.</t>
  </si>
  <si>
    <t>0344</t>
  </si>
  <si>
    <t>​In het geval dat de gemeente nog aanvullende batencategorieen heeft onderkend hiervoor een specificatie van deze post aanleveren.
nb, maak voor deze specificatie de aansluiting tussen de jaarrekening en de specificatie zichtbaar.</t>
  </si>
  <si>
    <t>0356</t>
  </si>
  <si>
    <t>Leges WABO</t>
  </si>
  <si>
    <t>0357</t>
  </si>
  <si>
    <t>0358</t>
  </si>
  <si>
    <t>Maak een voortgangsoverzicht van de verwerking van de bouwvergunningen in jaar T+1 tot en met maand 3.  Uit dit overzicht moet blijken dat alle bouwvergunningen verwerkt zijn in de administratie (en er dus geen grote achterstanden zijn bij de verwerking).</t>
  </si>
  <si>
    <t>0359</t>
  </si>
  <si>
    <t>Genereer een overzicht van de in het boekjaar gedane aanvragen, die niet tot een vergunning hebben geleid in het boekjaar en stel vast dat de hierbij horende (geschatte) leges in het juiste boekjaar (en niet dubbel) zijn verantwoord. Uit dit overzicht moet onder andere blijken dat alle bouwvergunningen verwerkt zijn in de administratie (en er dus geen grote achterstanden zijn bij de verwerking).</t>
  </si>
  <si>
    <t>0360</t>
  </si>
  <si>
    <t>0296</t>
  </si>
  <si>
    <t>Balans - Passiva</t>
  </si>
  <si>
    <t>Stel een verloopoverzicht op van het eigen vermogen. Vermeld:
- saldo beginbegrotingsjaar
- toevoegingen of onttrekkingen via de resultaatbestemming bij het overzicht baten&amp;lasten
- toevoegingen of onttrekkingen uit hoofde van de bestemming van het resultaat v/h voorgaande boekjaar
- verminderingen in verband met afschrijvingen op activa waarover een specifieke bestemmingsreserve is gevormd
- saldo einde v/h begrotingsjaar
Maak inzichtelijk dat bij het verloopoverzicht:
- beginstand aansluit op de gewaarmerkte jaarrekening T-1
- beginstand aansluit op het grootboek
- eindstand aansluit op het grootboek
- eindstand aansluit met de jaarrekening T
- mutaties (toevoegingen/verminderingen en toevoegingen) aansluiten met FA
Maak bij het verloopoverzicht onderscheid in de categorieën zoals vermeld in art. 43 BBV:
de algemene reserve
de bestemmingsreserves
Licht in de toelichting de aard en de reden van de reserve en de reden van alle toevoegingen en onttrekkingen toe (art 54, lid 1 BBV)</t>
  </si>
  <si>
    <t>0297</t>
  </si>
  <si>
    <t>0298</t>
  </si>
  <si>
    <t>Nieuwe bestemmingsreserves dienen onderbouwd te worden met geautoriseerde Raadsbesluiten.</t>
  </si>
  <si>
    <t>0299</t>
  </si>
  <si>
    <t>Toevoegingen of onttrekkingen via de resultaatbestemming bij het overzicht van baten en lasten: alle mutaties moeten worden gespecificeerd, onderbouwing/toelichting hoeven alleen bij mutaties &gt; afgesproken grensbedrag (dit moeten raadsbesluiten zijn die voor 31-12-T zijn genomen. Een raadsbesluit kan ook een besluit van de begroting(swijziging) zijn, of bijvoorbeeld een tussentijdse rapportage waarin voorstellen voor mutaties worden gedaan en die door de raad zijn vastgesteld).</t>
  </si>
  <si>
    <t>0300</t>
  </si>
  <si>
    <t>0301</t>
  </si>
  <si>
    <t>0302</t>
  </si>
  <si>
    <t>0303</t>
  </si>
  <si>
    <t>0304</t>
  </si>
  <si>
    <t>Onderbouw alle mutaties (dotaties en onttrekkingen) in de reserves.
Uit de vastlegging van de werkzaamheden dient te blijken dat deze dotaties en onttrekkingen door de gemeenteraad zijn geautoriseerd vóór 31 december van betreffend boekjaar. Dit impliceert dat een zichtbare aansluiting dient te worden gelegd met de vastgestelde begroting, begrotingswijzigingen of afzonderlijke raadsbesluiten. 
Specifiek voor de onttrekkingen dient aansluiting te worden gezocht met onderliggende grootboekspecificaties en stukken.</t>
  </si>
  <si>
    <t>0226</t>
  </si>
  <si>
    <t>Balans - Activa</t>
  </si>
  <si>
    <t>Verloopoverzicht financiële vaste activa uit de activa administratie cfm. art. 52.2, zichtbaar aansluitend op de jaarrekening (voeg een een schermprint toe van de geselecteerde parameters).</t>
  </si>
  <si>
    <t>0227</t>
  </si>
  <si>
    <t>Overzicht van alle vermeerderingen op transactieniveau (boekingsniveau) inclusief aansluiting op de (financiële) activastaat en print screen van de parameters. Hierbij zichtbaar maken op welke categorie financiële vaste activa de vermeerdering verantwoord is.</t>
  </si>
  <si>
    <t>0228</t>
  </si>
  <si>
    <t>Overzicht van alle verminderingen op transactieniveau (boekingsniveau) inclusief aansluiting op de (financiële) activastaat. Hierbij zichtbaar maken op welke categorie financiële vaste activa de vermindering geboekt is.</t>
  </si>
  <si>
    <t>0229</t>
  </si>
  <si>
    <t>Documentatie voor de vermeerderingen van kapitaalverstrekkingen &gt; afgesproken grensbedrag (besluitvorming, contracten, overeenkomsten, e.d.)</t>
  </si>
  <si>
    <t>0230</t>
  </si>
  <si>
    <t>Documentatie voor de verminderingen van kapitaalverstrekkingen &gt; afgesproken grensbedrag (besluitvorming, contracten, overeenkomsten, e.d.)</t>
  </si>
  <si>
    <t>0231</t>
  </si>
  <si>
    <t>0232</t>
  </si>
  <si>
    <t>Beoordeling van de waardering van de kapitaalverstrekkingen in vergelijking met de marktwaarde (artikel 65.2 BBV). Deze analyse dient onderbouwd te zijn met recente financiele informatie van de partijen.</t>
  </si>
  <si>
    <t>0233</t>
  </si>
  <si>
    <t>Onderbouwing nieuwe leningen &gt; afgesproken grensbedrag (besluitvorming, contracten, dagafschriften, ed.).</t>
  </si>
  <si>
    <t>0234</t>
  </si>
  <si>
    <t>Voor leningen: overzicht interest inclusief berekening balanspost interest en aansluiting met rekening van baten en lasten.</t>
  </si>
  <si>
    <t>0235</t>
  </si>
  <si>
    <t>Saldobevestigingen van derden voor leningen &gt; afgesproken grensbedrag.</t>
  </si>
  <si>
    <t>0236</t>
  </si>
  <si>
    <t>0237</t>
  </si>
  <si>
    <t>Onderbouwing nieuwe uitzettingen &gt; afgesproken grensbedrag (besluitvorming, contracten, dagafschriften, e.d.).</t>
  </si>
  <si>
    <t>0238</t>
  </si>
  <si>
    <t>Voor uitzettingen: overzicht interest inclusief berekening balanspost interest en aansluiting met rekening van baten en lasten.</t>
  </si>
  <si>
    <t>0239</t>
  </si>
  <si>
    <t>0240</t>
  </si>
  <si>
    <t>0241</t>
  </si>
  <si>
    <t>Position paper met daarin de zichtbare beoordeling van de waardering van de uitgezette gelden. Hierbij een analyse op het verleden alsmede de toekomst. In vergelijking met de marktwaarde, recente financiële informatie van deelnemingen/kapitaalverstrekkingen. Hierbij aangeven welke elementen zijn beoordeeld (werkkapitaal, kasstromen, vermogenspositie, etc.). De position paper kan aangeleverd worden voor alle met de uitgezette gelden verband houdende balansposten. Graag eveneens opnemen leningsovereenkomst alsmede de afspraken die gemaakt zijn met betreffende partij.</t>
  </si>
  <si>
    <t>0260</t>
  </si>
  <si>
    <t>Grondexploitaties (voorraad)</t>
  </si>
  <si>
    <t>0261</t>
  </si>
  <si>
    <t>0262</t>
  </si>
  <si>
    <t>0263</t>
  </si>
  <si>
    <t>0264</t>
  </si>
  <si>
    <t>0265</t>
  </si>
  <si>
    <t>0242</t>
  </si>
  <si>
    <t>0243</t>
  </si>
  <si>
    <t>0244</t>
  </si>
  <si>
    <t>Overzicht van extracomptabele boekingen per grex/groot project, zijnde de eindejaarsboekingen waarbij de lasten/baten van de grote projecten worden overgeboekt van de exploitatie naar de investeringen en/of andersoortige budgetten waar budget beschikbaar is gesteld.</t>
  </si>
  <si>
    <t>0245</t>
  </si>
  <si>
    <t>De extracomptabele boekingen dienen onderbouwd te worden met documentatie. Afhankelijk van het soort boeking (bv. investeringen), dient voor betreffende post de in de betreffende hoofdstukken gevraagde documentatie op te leveren.</t>
  </si>
  <si>
    <t>0246</t>
  </si>
  <si>
    <t>0247</t>
  </si>
  <si>
    <t>0248</t>
  </si>
  <si>
    <t>Specificatie van alle grond aan- en verkopen en onderbouwing van de gespecificeerde posten &gt; afgesproken grensbedrag (besluitvorming, aan- en verkoopdocumenten, etc.).</t>
  </si>
  <si>
    <t>0249</t>
  </si>
  <si>
    <t>Grond- en hulpstoffen: specificatie van alle posten en onderbouwing van de gespecificeerde posten &gt; afgesproken grensbedrag (inventarisatie, facturen , taxaties, kostprijscalculaties, etc.).</t>
  </si>
  <si>
    <t>0250</t>
  </si>
  <si>
    <t>0251</t>
  </si>
  <si>
    <t>0252</t>
  </si>
  <si>
    <t>0253</t>
  </si>
  <si>
    <t>0254</t>
  </si>
  <si>
    <t>0255</t>
  </si>
  <si>
    <t>0256</t>
  </si>
  <si>
    <t>0257</t>
  </si>
  <si>
    <t>Tevens dienen in het dossier een actuele kostprijscalculatie, taxaties  en een overzicht van nog te maken kosten en opbrengsten (o.b.v. Grondprijzennota) in het digitale dossier opgeslagen te worden.</t>
  </si>
  <si>
    <t>0258</t>
  </si>
  <si>
    <t>0259</t>
  </si>
  <si>
    <t>Beoordeel (het verloop van) de voorziening en de toereikendheid ervan voor verlieslatende complexen.
Documenteer daarbij:
• (extra) stortingen met besluiten / analyses;
• onttrekkingen &gt; afgesproken grensbedrag met brondocumenten en besluiten</t>
  </si>
  <si>
    <t>0414</t>
  </si>
  <si>
    <t>0415</t>
  </si>
  <si>
    <t>0199</t>
  </si>
  <si>
    <t>Stel een verloopoverzicht immateriële vaste activa uit de activa-administratie op. Het verloopoverzicht dient te worden opgebouwd conform art 34 en 52.2 BBV.
Stel zichtbaar vast dat:
-       De beginstand aansluit op de gewaarmerkte jaarrekening T-1
-       De beginstand aansluit op het grootboek
-       De eindstand aansluit op het grootboek
-       De eindstand aansluit met de jaarrekening
-       De mutaties (investeringen, desinvesteringen, afschrijvingen, bijdragen van derden en afwaarderingen) aansluiten met de financiele administratie
In het verloopoverzicht onderscheid wordt gemaakt in de categorieën zoals vermeld in art. 34 en bovenstaande stappen ook per categorie aansluiten.
NB: Dit overzicht moet per activumsoort opgesteld worden</t>
  </si>
  <si>
    <t>0200</t>
  </si>
  <si>
    <t>Geef bij de immateriële vaste activa per geactiveerde post onder de categorie  ‘kosten voor onderzoek en ontwikkeling voor een bepaald actief’ welke (toekomstig) actief hier voor gerealiseerd gaat worden. Indien geen sprake meer is van een toekomstig actief, dient de boekwaarde van de betreffende post te worden afgewaardeerd.</t>
  </si>
  <si>
    <t>0201</t>
  </si>
  <si>
    <t>Overzicht (welke aansluit op de jaarrekening) van vermeerderingen en verminderingen (op boekingsniveau, met schermprint parameters bij genereren dump).</t>
  </si>
  <si>
    <t>0202</t>
  </si>
  <si>
    <t>Stel een position paper op met daarin de zichtbare beoordeling van de immateriele vaste activa. Hierbij een analyse op het verleden alsmede de toekomst.</t>
  </si>
  <si>
    <t>0187</t>
  </si>
  <si>
    <t>De geautoriseerde begroting jaar t die aansluit op de jaarrekening.</t>
  </si>
  <si>
    <t>0196</t>
  </si>
  <si>
    <t>Analyse kostensoorten. Maak voor de onderstaande categorieen in de scoping een vergelijking met het jaar t-1 alsmede de begroting. Verklaar de verschillen die groter zijn dan het afgesproken grensbedrag. Het gaat hierbij om de vraag waarom de post is gewijzigd.
- Salarissen
- Belastingen en heffingen
- Kapitaallasten
- Secretarieleges
- Uitkeringen Jeugd en WMO
- Bijstandsuitkeringen
- Algemene uitkering
- Verhuuropbrengsten
- Parkeeropbrengsten</t>
  </si>
  <si>
    <t>0198</t>
  </si>
  <si>
    <t>De conceptjaarrekening opnemen in het jaarrekeningdossier in 2-voud op papier (1 exemplaar voor het jaarrekeningdossier en 1 exemplaar voor ons dossier). Tevens ontvangen wij graag de conceptjaarrekening digitaal.</t>
  </si>
  <si>
    <t>0192</t>
  </si>
  <si>
    <t>0186</t>
  </si>
  <si>
    <t>Tussentijdse financiele rapportages t/m controledatum (dit betreffen bijvoorbeeld de Voorjaarsnota, Najaarsnota e.d.);
NB. Wordt opgeleverd in map Jaarrekeningcontrole &gt; VIC</t>
  </si>
  <si>
    <t>0195</t>
  </si>
  <si>
    <t>0010</t>
  </si>
  <si>
    <t>General</t>
  </si>
  <si>
    <t>0189</t>
  </si>
  <si>
    <t>0197</t>
  </si>
  <si>
    <t>Overzicht met risico’s en onderliggende documentatie waaruit blijkt welke risico's zijn voorzien en welke worden benoemd in de risicoparagraaf en dus van invloed zijn op het weerstandsvermogen. Bijvoorbeeld schadeclaims, milieuverontreiniging, inbaarheid vorderingen en leningen, risico’s verbonden partijen, risico’s u.h.v. garantstellingen e.d. Inclusief bevestiging van jurist (lawyers letter/advocatenbrief)</t>
  </si>
  <si>
    <t>0179</t>
  </si>
  <si>
    <t>Een ingevulde checklist jaarverslaggeving jaar t. Deze zijn op te vragen via: www.deloitte.nl/checklists. Inclusief een zichtbare toetsing dat de jaarrekening en het bestuursverslag volledig zijn.</t>
  </si>
  <si>
    <t>0446</t>
  </si>
  <si>
    <t>a) Overzicht/dump waaruit blijkt welke grootboekrekening onder welke taakvelden valt inclusief aansluiting met de opgenomen taakvelden in de jaarrekening
b) Graag ontvangen wij een positionpaper waaruit blijkt hoe de gemeente zelf heeft vastgesteld dat de boekingen hebben plaatsgevonden op de juiste taakvelden.</t>
  </si>
  <si>
    <t>0379</t>
  </si>
  <si>
    <t>Zichtbare aansluiting tussen de salarisadministratie (verzamelloonstaat en cumulatieve loonjournaalpost) en de financiële administratie.</t>
  </si>
  <si>
    <t>0380</t>
  </si>
  <si>
    <t>0381</t>
  </si>
  <si>
    <t>0382</t>
  </si>
  <si>
    <t>0383</t>
  </si>
  <si>
    <t>Rondrekening loonbelasting en premies sociale verzekeringen.  Dit is een berekening van het verschil tussen wat afgedragen moet worden (grondslagen aansluitend op de salarisadministratie en geldende premiepercentages) en wat daadwerkelijk afgedragen is. Het verschil is een overlopende post (te betalen dan wel te vorderen). </t>
  </si>
  <si>
    <t>0384</t>
  </si>
  <si>
    <t>Cijferanalyse op de salarissen en sociale lasten voor de begroting en voorgaand jaar waarbij de verwachting (SOLL positie) met behulp van gegevens uit voorgaande jaren/begroting, loonontwikkeling conform vastgestelde CAO, ontwikkeling aantal FTE's, eenmalige beloningen en IKB wordt opgebouwd. Waarna de SOLL positie wordt vergeleken met de IST positie.</t>
  </si>
  <si>
    <t>0385</t>
  </si>
  <si>
    <t>0386</t>
  </si>
  <si>
    <t>0387</t>
  </si>
  <si>
    <t>Voeg een kopie van de cumulatieve loonlijst over het gehele boekjaar toe in het digitale dossier.</t>
  </si>
  <si>
    <t>0216</t>
  </si>
  <si>
    <t>Stel een specificatie op van de liquide middelen (bank- en kassaldi).
Van belang hierbij is dat alle grootboekrekeningen gespecificeerd zijn, dus ook die met een saldo &lt; afgesproken grensbedrag. Onder specificatie verstaan wij een opstelling met posten die leiden tot het grootboeksaldo.
Maak zichtbaar dat :
-       De specificatie aansluit op het grootboek
-       De specificatie aansluit met de jaarrekening.</t>
  </si>
  <si>
    <t>0217</t>
  </si>
  <si>
    <t>0218</t>
  </si>
  <si>
    <t>0219</t>
  </si>
  <si>
    <t>Een overzicht van de per balansdatum (31-12-T) uitstaande bankgaranties met contracten (indien niet opgenomen in standaardbankverklaring).</t>
  </si>
  <si>
    <t>0220</t>
  </si>
  <si>
    <t>Stel een specificatie op van de kruisposten.
Van belang hierbij is dat alle grootboekrekeningen gespecificeerd zijn, dus ook die met een saldo &lt; afgesproken grensbedrag. Onder specificatie verstaan wij een opstelling met posten die leiden tot het grootboeksaldo.
Maak zichtbaar dat :
-       De specificatie aansluit op het grootboek
-       De specificatie aansluit met de jaarrekening.</t>
  </si>
  <si>
    <t>0221</t>
  </si>
  <si>
    <t>Neem de ontvangen standaardbankverklaringen op volgens het door Deloitte beschikbaar gestelde model. Inclusief procuratieschema per Bank/rekeningnummer welke bij de standaardbankverklaring hoort.</t>
  </si>
  <si>
    <t>0203</t>
  </si>
  <si>
    <t>Activa-staat per 31-12-T (met schermprint parameters bij genereren dump)</t>
  </si>
  <si>
    <t>0204</t>
  </si>
  <si>
    <t>Overzicht vermeerderingen en verminderingen op boekingsniveau (met schermprint parameters bij genereren dump), welke aansluit op het verloopoverzicht.</t>
  </si>
  <si>
    <t>0205</t>
  </si>
  <si>
    <t>Gespecificeerd overzicht kapitaallasten (bevat in elk geval jaar T-1 en jaar T).
Stel vast dat dit overzicht:
-       aansluit op de kapitaallasten in de gewaarmerkte jaarrekening jaar T-1
-       aansluit op het grootboek
-       aansluit op de activastaat
-       de eindstand aansluit met de jaarrekening
Bovenstaande stappen moeten ook per categorie aansluiten.
NB: Dit overzicht moet per activumgroep opgesteld worden</t>
  </si>
  <si>
    <t>0206</t>
  </si>
  <si>
    <t>Verloopoverzicht materiële vaste activa. Sluit het verloopoverzicht aan met het verloopoverzicht in de toelichting op de balans en met het grootboek. (voeg een een schermprint toe van de geselecteerde parameters.)
De MVA moeten op basis van artikel 35 BBV ingedeeld worden.
Het verloopoverzicht dient opgebouwd te zijn conform art 52.2 BBV
Stel vast dat van het verloopoverzicht:
-       De beginstand aansluit op de gewaarmerkte jaarrekening T-1
-       De beginstand aansluit op het grootboek
-       De eindstand aansluit op het grootboek
-       De eindstand aansluit met de jaarrekening
-       De mutaties (investeringen, deinvesteringen, afschrijvingen, bijdragen van derden en afwaarderingen) aansluiten met de financiele adminstratie.
Bovenstaande stappen moeten ook per categorie aansluiten.
NB: Dit overzicht moet per activumgroep (conform artikel 52 BBV) opgesteld worden</t>
  </si>
  <si>
    <t>0207</t>
  </si>
  <si>
    <t>Stel vast dat de afschrijvingstermijnen in het verloopoverzicht aansluiten met de door de Raad vastgestelde termijnen. Reken de afschrijving na.
Afwijkende afschrijvingstermijnen onderbouwen met Raadsbesluiten (en Collegebesluiten indien het gaat om bedrijfsmiddelen).</t>
  </si>
  <si>
    <t>0208</t>
  </si>
  <si>
    <t>Beoordeling waardering activa op duurzame waardeverminderingen (art. 65.1 BBV). Ga na of er gebeurtenissen zijn geweest waardoor de marktwaarde van één of meerdere activa duurzaam (= blijvend) onder de boekwaarde ligt.</t>
  </si>
  <si>
    <t>0210</t>
  </si>
  <si>
    <t>0211</t>
  </si>
  <si>
    <t>Stel een overzicht op van alle beschikbaar gestelde  kredieten in jaar T of voorgaande jaren die in jaar T nog openstaan of in jaar T worden afgesloten met de werkelijke bestedingen tot 31-12-T op deze kredieten. Als kredieten overschreden zijn (werkelijke investering hoger dan krediet) dient een toelichting gegeven te worden hierop waarom dit wel of geen begrotingsonrechtmatigheid is.</t>
  </si>
  <si>
    <t>0213</t>
  </si>
  <si>
    <t>Met betrekking tot de kredieten dient nagegaan te worden of het raadsbesluit bij alle investeringen in het digitale dossier is opgenomen. In geval de Raad via de begroting heeft besloten over het krediet, dient de een verwijzing naar de betreffende blz uit de begroting te zijn opgenomen.</t>
  </si>
  <si>
    <t>0214</t>
  </si>
  <si>
    <t>Onderbouwing van de geactiveerde kosten (investeringen) voor mutaties &gt;  afgesproken grensbedrag.
De onderbouwingen kunnen bijvoorbeeld zijn:
- Facturen
- Memoriaalboekingen met een specificatie van de facturen</t>
  </si>
  <si>
    <t>0215</t>
  </si>
  <si>
    <t>0209</t>
  </si>
  <si>
    <t>Beoordeling waardering voorraden en deelnemingen (art. 65.2 BBV). Ga na of voorraaden en of deelnemingen moeten worden gewaardeerd tegen marktwaarde indien de marktwaarde lager is dan de verkrijgings- of vervaardigingsprijs.</t>
  </si>
  <si>
    <t>0212</t>
  </si>
  <si>
    <t>Stel een position paper op met daarin de zichtbare beoordeling van de materiele vaste activa. Hierbij een analyse op het verleden alsmede de toekomst.</t>
  </si>
  <si>
    <t>0124</t>
  </si>
  <si>
    <t>Deloitte</t>
  </si>
  <si>
    <t>Hier geeft Deloitte het grensbedrag aan dat wordt gehanteerd in de vragenlijst.</t>
  </si>
  <si>
    <t>0125</t>
  </si>
  <si>
    <t>Hier geeft Deloitte de eindatum van de interimperiode aan dat wordt gehanteerd in de vragenlijst.</t>
  </si>
  <si>
    <t>0305</t>
  </si>
  <si>
    <t>Vlottende schulden</t>
  </si>
  <si>
    <t>0306</t>
  </si>
  <si>
    <t>Vlottende schulden - Kasgeldleningen</t>
  </si>
  <si>
    <t>Stel een verloopoverzicht op van de kasgeldleningen:
-       het saldo aan het begin van het begrotingsjaar
-       vermeerderingen
-       aflossingen
-       het saldo aan het einde van het begrotingsjaar
Maak zichtbaar dat:
-       De specificatie aansluit op het grootboek
-       De specificatie aansluit met de jaarrekening.</t>
  </si>
  <si>
    <t>0307</t>
  </si>
  <si>
    <t>0308</t>
  </si>
  <si>
    <t>Stel een specificatie op van de kasgeldleningen. Van belang hierbij is dat alle grootboekrekeningen gespecificeerd zijn. Onder specificatie verstaan wij een opstelling met posten die leiden tot het grootboeksaldo. De specificatie dient aan te sluiten op jaarrekening en grootboek.</t>
  </si>
  <si>
    <t>0309</t>
  </si>
  <si>
    <t>Vervaardig een overzicht van de betaalde c.q. nog te betalen rente per bankinstelling en stem dit overzicht af met de verantwoorde rentelasten en de nog te betalen rente onder de overige schulden.</t>
  </si>
  <si>
    <t>0310</t>
  </si>
  <si>
    <t>Neem de ontvangen standaardbankverklaringen op, volgens het door Deloitte beschikbaar gestelde model. Stem de gegevens volgens de standaardbankverklaring af met de verantwoorde kasgeldleningen.</t>
  </si>
  <si>
    <t>0311</t>
  </si>
  <si>
    <t>Vlottende schulden - Banksaldi</t>
  </si>
  <si>
    <t>Stel een specificatie op van de banksaldi. 
Van belang hierbij is dat alle grootboekrekeningen gespecificeerd zijn. Onder specificatie verstaan wij een opstelling met posten die leiden tot het grootboeksaldo.
Maak zichtbaar dat :
-       De specificatie aansluit op het grootboek
-       De specificatie aansluit met de jaarrekening.</t>
  </si>
  <si>
    <t>0312</t>
  </si>
  <si>
    <t>Voeg in het dossier kopieën toe van de eerste bankafschriften in het nieuwe jaar.  Hieruit blijkt het laatste saldo per balansdatum</t>
  </si>
  <si>
    <t>0313</t>
  </si>
  <si>
    <t>Een overzicht van de per balansdatum (31-12-T) uitstaande bankgaranties met contracten. Dit kan onderbouwd worden met een standaardbankverklaring.</t>
  </si>
  <si>
    <t>0314</t>
  </si>
  <si>
    <t>0315</t>
  </si>
  <si>
    <t>Vlottende schulden - Overig</t>
  </si>
  <si>
    <t>Stel een specificatie op factuurniveau op van de overige schulden. Van belang hierbij is dat alle grootboekrekeningen gespecificeerd zijn. Onder specificatie verstaan wij een opstelling met posten die leiden tot het grootboeksaldo.
Maak zichtbaar dat :
-       De specificatie aansluit op het grootboek
-       De specificatie aansluit met de jaarrekening.</t>
  </si>
  <si>
    <t>0316</t>
  </si>
  <si>
    <t>Vlottende schulden - Overig (crediteur)</t>
  </si>
  <si>
    <t>Crediteurenlijst per 31 december T. 
Stel vast dat :
-       De crediteurenlijst aansluit op het grootboek
-        De crediteurenlijst aansluit met de jaarrekening</t>
  </si>
  <si>
    <t>0317</t>
  </si>
  <si>
    <t>Voer een zichtbare analyse uit op de crediteurenpositie en neem vastlegging hiervan (bijv. kort memo) op in het digitale dossier.
Aandachtspunten
• toepassing baten en lastenstelsel (= prestatielevering);
• betrekking op betreffende verantwoordingsjaar of eerder;
• “volboeken” van budgetten;
• mogelijke vrijval als gevolg van het ontbreken van een schuldpositie;
• debetposten onder de crediteuren (moeten debet verantwoord worden);
• Voer een voortgezette controle uit. En voortgezette controle is het beoordelen van facturen die in jaar T+1 zijn binnengekomen en verantwoord zijn in jaar T. Van de facturen die betrekking hebben op T had een verplichting (nog te betalen bedrag) opgenomen moeten worden (indien de prestatie is geleverd in jaar T). Stel vast of er een verplichting is opgenomen en stel vast dat het bedrag in lijn ligt met de factuur. Grote afwijkingen dienen verklaard te worden. Indien er geen verplichting opgenomen is, dient de factuur gecorrigeerd te worden. debet verantwoord worden);</t>
  </si>
  <si>
    <t>0318</t>
  </si>
  <si>
    <t>Onderbouw posten &gt; afgesproken grensbedrag die opgenomen zijn in de specificatie van de overige schulden met brondocumenten (berekeningen, ramingen, facturen, vooruit ontvangsten, dagafschriften e.d.).</t>
  </si>
  <si>
    <t>0319</t>
  </si>
  <si>
    <t>Graag ontvangen wij van alle bankrekeningen van de gemeente een uitdraai uit de administratie vanaf 01-01-T+1 tot en met 31-03-T+1 (periode 1 tot 3) inclusief een aansluiting van de mutaties met de 1e bankafschrift T+1 en de laatste van maart T+1 waardoor de volledigheid van het bestand zichtbaar is. Daarnaast ontvangen wij graag een screenshot met daarop de parameters waaruit zichtbaar is hoe het overzicht gegenereerd is.</t>
  </si>
  <si>
    <t>0224</t>
  </si>
  <si>
    <t>Onderbouw posten &gt; afgesproken grensbedrag met brondocumenten (facturen, dagafschriften, e.d.).
Maak zichtbaar dat :
-       De specificatie aansluit op het grootboek
-       De specificatie aansluit met de jaarrekening.
Vooruitbetaald: aantonen dat de betaling heeft plaatsgevonden in jaar T (bankafschrift) en de post betrekking heeft op jaar T+1 (onderbouwing a.d.h.v facturen etc).</t>
  </si>
  <si>
    <t>0225</t>
  </si>
  <si>
    <t>0223</t>
  </si>
  <si>
    <t>Stel een specificatie op van de overlopende activa. Van belang hierbij is dat alle grootboekrekeningen gespecificeerd zijn. Onder specificatie verstaan wij een opstelling met posten die leiden tot het grootboeksaldo. 
Maak zichtbaar dat :
-       De specificatie aansluit op het grootboek
-       De specificatie aansluit met de jaarrekening.</t>
  </si>
  <si>
    <t>0222</t>
  </si>
  <si>
    <t>Ga na dat er geen creditposten onder de overlopende activa (moeten credit verantwoord worden) opgenomen zijn en leg deze analyse en de uitkomst vast in het dossier.</t>
  </si>
  <si>
    <t>0411</t>
  </si>
  <si>
    <t>0412</t>
  </si>
  <si>
    <t>0447</t>
  </si>
  <si>
    <t>Specificatie van de opbrengsten van overige goederen en diensten met een zichtbare aansluiting op de jaarrekening inclusief een printscreen met daarop de parameters die gehanteerd zijn waaruit blijkt hoe het overzicht gegeneerd is. En onderbouwende stukken bij de transacties &gt; afgesproken grensbedrag (facturen inclusief prestatielevering).</t>
  </si>
  <si>
    <t>0340</t>
  </si>
  <si>
    <t>Stel een specificatie op factuurniveau op van de overlopende passiva. 
Van belang hierbij is dat alle grootboekrekeningen gespecificeerd zijn. Onder specificatie verstaan wij een opstelling met posten die leiden tot het grootboeksaldo.
Bij de specificatie moet onderscheid gemaakt worden naar de volgende categorieën (conform art 49 BBV):
-       Verplichtingen die in het begrotingsjaar zijn opgebouwd en die in een volgend begrotingsjaar tot betaling komen met uitzondering van jaarlijks terugkerende arbeidskosten gerelateerde verplichtingen van vergelijkbaar volume
-       De van de Europese en Nederlandse overheidslichamen ontvangen voorschotbedragen voor uitkeringen met een specifiek bestedingsdoel die dienen tet dekking van lasten van volgende begrotingsjaren
-       Overige vooruitontvangen bedragen die ten bate van volgende begrotingsjaren komen.
Maak zichtbaar dat :
-       De specificatie aansluit op het grootboek
-       De specificatie aansluit met de jaarrekening.</t>
  </si>
  <si>
    <t>0341</t>
  </si>
  <si>
    <t>Posten &gt; afgesproken grensbedrag uit de specificatie dienen onderbouwd te worden met brondocumenten (berekeningen, ramingen, facturen, vooruit ontvangsten, dagafschriften, e.d.).</t>
  </si>
  <si>
    <t>0342</t>
  </si>
  <si>
    <t>Stel zichtbaar vast dat de vooruit ontvangen subsidies aansluiten met de SISA bijlage.</t>
  </si>
  <si>
    <t>0339</t>
  </si>
  <si>
    <t>Rondrekening loonbelasting en premies sociale verzekeringen; een berekening van het verschil tussen wat afgedragen moet worden (grondslagen aansluitend op de SLA en geldende premiepercentages) en wat afgedragen is. Verschil is overlopende post.</t>
  </si>
  <si>
    <t>0362</t>
  </si>
  <si>
    <t>Voer een cijferbeoordeling uit op de belastingopbrengsten en heffingen door van beide soorten posten de werkelijke baten te vergelijken met de begroting en het voorgaande jaar. Geef een verklaring voor opvallende afwijkingen.</t>
  </si>
  <si>
    <t>0363</t>
  </si>
  <si>
    <t>Aansluiting kohieren - verantwoorde opbrengsten. Maak de aansluiting zichtbaar tussen de opbrengsten inzake gemeentelijke belastingen volgens de kohieren (rekening houdend met kwijtscheldingen/verminderingen, bezwaren en overlopende posten) en de verantwoorde opbrengsten in het grootboek (gesorteerd naar jaar en soort belasting).</t>
  </si>
  <si>
    <t>0364</t>
  </si>
  <si>
    <t>Stel vast dat de verantwoorde belastingopbrengsten overeenkomen met de opgeboekte debiteuren.</t>
  </si>
  <si>
    <t>0365</t>
  </si>
  <si>
    <t>OZB: Maak een vergelijking tussen de SOLL-postie van de opbrengsten OZB (op basis van aantallen en waarden objecten volgens belastingsysteem) en de IST-positie (volgens kohieren/financiële administratie). Leg dit vast in het dossier. Soll is de verwachting op basis van de aantallen en waarden., IST is wat de uitkomst is.</t>
  </si>
  <si>
    <t>0366</t>
  </si>
  <si>
    <t>0367</t>
  </si>
  <si>
    <t>OZB: Vervaardig een overzicht van objecten zonder waarde uit de belastingapplicatie.  (voeg een een schermprint toe van de geselecteerde parameters.) Werk deze lijst zichtbaar af waarbij vastgesteld wordt of en waarom deze objecten terecht zonder waarde zijn opgenomen.</t>
  </si>
  <si>
    <t>0517</t>
  </si>
  <si>
    <t>OZB: Stel een overzicht op van kwijtscheldingen en verminderingen (bedragen en aantallen). Beoordeel deze lijst op bijzonderheden en werk deze zichtbaar af.</t>
  </si>
  <si>
    <t>0368</t>
  </si>
  <si>
    <t>OZB: Stel een overzicht op van kwijtscheldingen en verminderingen (bedragen en aantallen). Beoordeel deze lijst op bijzonderheden en werk deze zichtbaar af.
NB. Wordt opgeleverd in map Jaarrekeningcontrole &gt; VIC</t>
  </si>
  <si>
    <t>0369</t>
  </si>
  <si>
    <t>OZB: Stel een voortgangsoverzicht op van opgelegde aanslagen in T en de nog op te leggen aanslagen over het jaar huidige jaar per balansdatum per belastingsoort (overlopende posten). Stel vast dat deze lijst aansluit met de overlopende post en beoordeel deze lijst op bijzonderheden en werk deze zichtbaar af.</t>
  </si>
  <si>
    <t>0370</t>
  </si>
  <si>
    <t>OZB: Maak een voortgangsoverzicht van de afgehandelde bezwaarschriften inzake het  jaar T en de nog af te wikkelen bezwaarschriften over het jaar T. Beoordeel deze lijst op bijzonderheden en werk deze zichtbaar af.</t>
  </si>
  <si>
    <t>0371</t>
  </si>
  <si>
    <t>OZB: Rapport waarderingskamer. Neem het rapport van de waarderingskamer op. Stel vast of en in hoeverre hieruit onzekerheden uit voortvloeien, wat de impact daarvan is en documenteer hoe hiermee is omgegaan.</t>
  </si>
  <si>
    <t>0372</t>
  </si>
  <si>
    <t>Voortgang mutatieverwerking (bouwvergunningen, GBA, etc.). Dit bereft een voortgangsoverzicht van de nog te verwerken mutaties in de belastingapplicatie. Werk deze zichtbaar af op bijzonderheden.</t>
  </si>
  <si>
    <t>0373</t>
  </si>
  <si>
    <t>0374</t>
  </si>
  <si>
    <t>Afval: Controleer de volledigheid van de rioolheffing. Aantal objecten * tarief = soll-positie. Werkelijke geboekte baten is de ist-positie. Verschillen zijn objecten zonder rioolaansluiting.</t>
  </si>
  <si>
    <t>0375</t>
  </si>
  <si>
    <t>0376</t>
  </si>
  <si>
    <t>0377</t>
  </si>
  <si>
    <t>0433</t>
  </si>
  <si>
    <t>0434</t>
  </si>
  <si>
    <t>0435</t>
  </si>
  <si>
    <t>0419</t>
  </si>
  <si>
    <t>Maak een berekening van de rentebaten en dividend inclusief de balanspost nog te ontvangen rente/dividend en relatie met uitgezet geld. Stel vast dat de rentebaten en dividend aansluiten met de bankafschriften en/of besluiten tot uitkering dividend. Voeg de onderliggende stukken ook bij.</t>
  </si>
  <si>
    <t>0420</t>
  </si>
  <si>
    <t>0421</t>
  </si>
  <si>
    <t>Laat zien dat voor alle (relevante) uitzettingen en verbonden partijen rentebaten of dividenden zijn verantwoord. Stel vast dat de rentebaten en dividend aansluiten met de bankafschriften en/of besluiten tot uitkering dividend.</t>
  </si>
  <si>
    <t>0422</t>
  </si>
  <si>
    <t>0423</t>
  </si>
  <si>
    <t>0424</t>
  </si>
  <si>
    <t>0426</t>
  </si>
  <si>
    <t>0178</t>
  </si>
  <si>
    <t>Stel een overzicht samen van de afwijkingen ten opzichte van de begroting en analyseer de verschillen conform de eisen die de commissie BBV daaraan stelt en conform de eisen uit het controleprotocol / normenkader van de gemeente. ​Documenteer de belangrijkste verschillen en beoordeel of afwijkingen meetellen voor het rechtmatigheidsoordeel van de accountant.</t>
  </si>
  <si>
    <t>0191</t>
  </si>
  <si>
    <t>Reacties van het CBS op de Iv3 rapportages.
Nb. Dit zou kunnen in de vorm van e-mails.</t>
  </si>
  <si>
    <t>0417</t>
  </si>
  <si>
    <t>Europese aanbestedingen
·         Analyse van de crediteurenadministratie (crediteuren &gt; grensbedrag) op terecht wel/niet Europees aanbesteden.
·         Stel een overzicht op van de Europese aanbestedingen
Van de in het jaar gedane aanbestedingen (zowel diensten als leveringen) vaststellen dat deze conform externe wetgeving en de interne aanbestedingsprocedures zijn verlopen. Voor de controle met het verslag en de onderbouwingen (bv. Proces-verbaal van aanbesteding en gunning, voor Europese aanbesteding aanvullend de melding aan de EU en de publicatie van de aanbesteding, tevens de toets dat er geen sprake is van staatssteun).
NB. Wordt opgeleverd in map Jaarrekeningcontrole &gt; VIC</t>
  </si>
  <si>
    <t>0418</t>
  </si>
  <si>
    <t>0427</t>
  </si>
  <si>
    <t>0428</t>
  </si>
  <si>
    <t>0429</t>
  </si>
  <si>
    <t>0148</t>
  </si>
  <si>
    <t>Stel zichtbaar vast dat alle regelingen zoals opgenomen in de verantwoordingslijst SISA, zijn opgenomen in de sisa bijlage. Voor de verantwoordingslijst zie: https://teverantwoordenregelingen.rijksoverheid.nl/</t>
  </si>
  <si>
    <t>0147</t>
  </si>
  <si>
    <t>Intern gecontroleerde en ingevulde Sisa bijlage.</t>
  </si>
  <si>
    <t>0149</t>
  </si>
  <si>
    <t>OCW D1 - Stel per beschikking een memorandum (de risico-analyse) op. Zorg dat het memorandum tenminste de volgende items bevat:
- Van toepassing zijnde beschikking
- Van toepassing zijnde wet- en regelgeving
- Zichtbare toetsing van de geldende wet- en regelgeving (inclusief subsidievoorwaarden)
- Aanvullende correspondentie of toelichting waar nodig
- Zichtbare aansluiting met de financiele administratie, deze aansluiting bevat zowel een aansluiting met de ontvangen voorschotten alsmede de uitgaven (maak de verschillende indicatoren in de SISA-bijlage zichtbaar)
- Overzicht van de gemaakte kosten (inclusief zichtbare controle of deze kosten aan de subsidievoorwaarden voldoen), voeg de betreffende facturen bij. 
- Zichtbare aansluiting met de overlopende post in de jaarrekening
- Analyse of er sprake is van uitbesteding, zo ja welke controles heeft de gemeente uitgevoerd
Voeg bovenstaande toe in een apart subsidiedossier.</t>
  </si>
  <si>
    <t>0152</t>
  </si>
  <si>
    <t>OCW D10 - Stel per beschikking een memorandum (de risico-analyse) op. Zorg dat het memorandum tenminste de volgende items bevat:
- Van toepassing zijnde beschikking
- Van toepassing zijnde wet- en regelgeving
- Zichtbare toetsing van de geldende wet- en regelgeving (inclusief subsidievoorwaarden)
- Aanvullende correspondentie of toelichting waar nodig
- Zichtbare aansluiting met de financiele administratie, deze aansluiting bevat zowel een aansluiting met de ontvangen voorschotten alsmede de uitgaven (maak de verschillende indicatoren in de SISA-bijlage zichtbaar)
- Overzicht van de gemaakte kosten (inclusief zichtbare controle of deze kosten aan de subsidievoorwaarden voldoen), voeg de betreffende facturen bij. 
- Zichtbare aansluiting met de overlopende post in de jaarrekening
- Analyse of er sprake is van uitbesteding, zo ja welke controles heeft de gemeente uitgevoerd
Voeg bovenstaande toe in een apart subsidiedossier.</t>
  </si>
  <si>
    <t>0150</t>
  </si>
  <si>
    <t>OCW D1A - Stel per beschikking een memorandum (de risico-analyse) op. Zorg dat het memorandum tenminste de volgende items bevat:
- Van toepassing zijnde beschikking
- Van toepassing zijnde wet- en regelgeving
- Zichtbare toetsing van de geldende wet- en regelgeving (inclusief subsidievoorwaarden)
- Aanvullende correspondentie of toelichting waar nodig
- Zichtbare aansluiting met de financiele administratie, deze aansluiting bevat zowel een aansluiting met de ontvangen voorschotten alsmede de uitgaven (maak de verschillende indicatoren in de SISA-bijlage zichtbaar)
- Overzicht van de gemaakte kosten (inclusief zichtbare controle of deze kosten aan de subsidievoorwaarden voldoen), voeg de betreffende facturen bij. 
- Zichtbare aansluiting met de overlopende post in de jaarrekening
- Analyse of er sprake is van uitbesteding, zo ja welke controles heeft de gemeente uitgevoerd
Voeg bovenstaande toe in een apart subsidiedossier.</t>
  </si>
  <si>
    <t>0151</t>
  </si>
  <si>
    <t>OCW D9 - Stel per beschikking een memorandum (de risico-analyse) op. Zorg dat het memorandum tenminste de volgende items bevat:
- Van toepassing zijnde beschikking
- Van toepassing zijnde wet- en regelgeving
- Zichtbare toetsing van de geldende wet- en regelgeving (inclusief subsidievoorwaarden)
- Aanvullende correspondentie of toelichting waar nodig
- Zichtbare aansluiting met de financiele administratie, deze aansluiting bevat zowel een aansluiting met de ontvangen voorschotten alsmede de uitgaven (maak de verschillende indicatoren in de SISA-bijlage zichtbaar)
- Overzicht van de gemaakte kosten (inclusief zichtbare controle of deze kosten aan de subsidievoorwaarden voldoen), voeg de betreffende facturen bij. 
- Zichtbare aansluiting met de overlopende post in de jaarrekening
- Analyse of er sprake is van uitbesteding, zo ja welke controles heeft de gemeente uitgevoerd
Voeg bovenstaande toe in een apart subsidiedossier.</t>
  </si>
  <si>
    <t>0153</t>
  </si>
  <si>
    <t>IenW E27B - Stel per beschikking een memorandum (de risico-analyse) op. Zorg dat het memorandum tenminste de volgende items bevat:
- Van toepassing zijnde beschikking
- Van toepassing zijnde wet- en regelgeving
- Zichtbare toetsing van de geldende wet- en regelgeving (inclusief subsidievoorwaarden)
- Aanvullende correspondentie of toelichting waar nodig
- Zichtbare aansluiting met de financiele administratie, deze aansluiting bevat zowel een aansluiting met de ontvangen voorschotten alsmede de uitgaven (maak de verschillende indicatoren in de SISA-bijlage zichtbaar)
- Overzicht van de gemaakte kosten (inclusief zichtbare controle of deze kosten aan de subsidievoorwaarden voldoen), voeg de betreffende facturen bij. 
- Zichtbare aansluiting met de overlopende post in de jaarrekening
- Analyse of er sprake is van uitbesteding, zo ja welke controles heeft de gemeente uitgevoerd
Voeg bovenstaande toe in een apart subsidiedossier.</t>
  </si>
  <si>
    <t>0154</t>
  </si>
  <si>
    <t>SZW G2 - Stel per beschikking een memorandum (de risico-analyse) op. Zorg dat het memorandum tenminste de volgende items bevat:
- Van toepassing zijnde beschikking
- Van toepassing zijnde wet- en regelgeving
- Zichtbare toetsing van de geldende wet- en regelgeving (inclusief subsidievoorwaarden)
- Aanvullende correspondentie of toelichting waar nodig
- Zichtbare aansluiting met de financiele administratie, deze aansluiting bevat zowel een aansluiting met de ontvangen voorschotten alsmede de uitgaven (maak de verschillende indicatoren in de SISA-bijlage zichtbaar)
- Overzicht van de gemaakte kosten (inclusief zichtbare controle of deze kosten aan de subsidievoorwaarden voldoen), voeg de betreffende facturen bij. 
- Zichtbare aansluiting met de overlopende post in de jaarrekening
- Analyse of er sprake is van uitbesteding, zo ja welke controles heeft de gemeente uitgevoerd
Voeg bovenstaande toe in een apart subsidiedossier.</t>
  </si>
  <si>
    <t>0155</t>
  </si>
  <si>
    <t>SZW G3 - Stel per beschikking een memorandum (de risico-analyse) op. Zorg dat het memorandum tenminste de volgende items bevat:
- Van toepassing zijnde beschikking
- Van toepassing zijnde wet- en regelgeving
- Zichtbare toetsing van de geldende wet- en regelgeving (inclusief subsidievoorwaarden)
- Aanvullende correspondentie of toelichting waar nodig
- Zichtbare aansluiting met de financiele administratie, deze aansluiting bevat zowel een aansluiting met de ontvangen voorschotten alsmede de uitgaven (maak de verschillende indicatoren in de SISA-bijlage zichtbaar)
- Overzicht van de gemaakte kosten (inclusief zichtbare controle of deze kosten aan de subsidievoorwaarden voldoen), voeg de betreffende facturen bij. 
- Zichtbare aansluiting met de overlopende post in de jaarrekening
- Analyse of er sprake is van uitbesteding, zo ja welke controles heeft de gemeente uitgevoerd
Voeg bovenstaande toe in een apart subsidiedossier.</t>
  </si>
  <si>
    <t>0156</t>
  </si>
  <si>
    <t>OCW D1 - Stel vast dat de onderbouwing van alle indicatoren zoals die zijn verantwoord in de SiSa-bijlage zijn bijgevoegd. Inclusief akkoordverklaring per nul-indicator, een bevestiging per indicator waar 0 of niets in is ingevuld. Deze bevestiging dient door het verantwoordelijke functionaris te zijn opgesteld en ondertekend.</t>
  </si>
  <si>
    <t>0159</t>
  </si>
  <si>
    <t>OCW D10 - Stel vast dat de onderbouwing van alle indicatoren zoals die zijn verantwoord in de SiSa-bijlage zijn bijgevoegd. Inclusief akkoordverklaring per nul-indicator, een bevestiging per indicator waar 0 of niets in is ingevuld. Deze bevestiging dient door het verantwoordelijke functionaris te zijn opgesteld en ondertekend.</t>
  </si>
  <si>
    <t>0157</t>
  </si>
  <si>
    <t>OCW D1A - Stel vast dat de onderbouwing van alle indicatoren zoals die zijn verantwoord in de SiSa-bijlage zijn bijgevoegd. Inclusief akkoordverklaring per nul-indicator, een bevestiging per indicator waar 0 of niets in is ingevuld. Deze bevestiging dient door het verantwoordelijke functionaris te zijn opgesteld en ondertekend.</t>
  </si>
  <si>
    <t>0158</t>
  </si>
  <si>
    <t>OCW D9 - Stel vast dat de onderbouwing van alle indicatoren zoals die zijn verantwoord in de SiSa-bijlage zijn bijgevoegd. Inclusief akkoordverklaring per nul-indicator, een bevestiging per indicator waar 0 of niets in is ingevuld. Deze bevestiging dient door het verantwoordelijke functionaris te zijn opgesteld en ondertekend.</t>
  </si>
  <si>
    <t>0160</t>
  </si>
  <si>
    <t>IenW E27B - Stel vast dat de onderbouwing van alle indicatoren zoals die zijn verantwoord in de SiSa-bijlage zijn bijgevoegd. Inclusief akkoordverklaring per nul-indicator, een bevestiging per indicator waar 0 of niets in is ingevuld. Deze bevestiging dient door het verantwoordelijke functionaris te zijn opgesteld en ondertekend.</t>
  </si>
  <si>
    <t>0161</t>
  </si>
  <si>
    <t>SZW G2 - Stel vast dat de onderbouwing van alle indicatoren zoals die zijn verantwoord in de SiSa-bijlage zijn bijgevoegd. Inclusief akkoordverklaring per nul-indicator, een bevestiging per indicator waar 0 of niets in is ingevuld. Deze bevestiging dient door het verantwoordelijke functionaris te zijn opgesteld en ondertekend.</t>
  </si>
  <si>
    <t>0162</t>
  </si>
  <si>
    <t>SZW G3 - Stel vast dat de onderbouwing van alle indicatoren zoals die zijn verantwoord in de SiSa-bijlage zijn bijgevoegd. Inclusief akkoordverklaring per nul-indicator, een bevestiging per indicator waar 0 of niets in is ingevuld. Deze bevestiging dient door het verantwoordelijke functionaris te zijn opgesteld en ondertekend.</t>
  </si>
  <si>
    <t>0389</t>
  </si>
  <si>
    <t>Jeugd en Wmo</t>
  </si>
  <si>
    <t>Totaal overzicht van Sociaal Domein, inclusief aansluiting met de financiële administratie en scoping.</t>
  </si>
  <si>
    <t>0390</t>
  </si>
  <si>
    <t>0520</t>
  </si>
  <si>
    <t>0391</t>
  </si>
  <si>
    <t>Stukken ten aanzien van de uitgevoerde interne controles.
NB. Wordt opgeleverd in map Jaarrekeningcontrole &gt; VIC</t>
  </si>
  <si>
    <t>0392</t>
  </si>
  <si>
    <t>0521</t>
  </si>
  <si>
    <t>Stukken ter onderbouwing van de juiste (Europese) aanbesteding (indien separaat vastgelegd)</t>
  </si>
  <si>
    <t>0393</t>
  </si>
  <si>
    <t>Stukken ter onderbouwing van de juiste (Europese) aanbesteding (indien separaat vastgelegd)
NB. Wordt opgeleverd in map Jaarrekeningcontrole &gt; VIC</t>
  </si>
  <si>
    <t>0394</t>
  </si>
  <si>
    <t>0395</t>
  </si>
  <si>
    <t>0396</t>
  </si>
  <si>
    <t>0522</t>
  </si>
  <si>
    <t>Uitgevoerde IC op de subsidieverstrekkingen inclusief onderliggende en onderbouwende stukken en rapport uitkomsten (indien separaat vastgelegd)</t>
  </si>
  <si>
    <t>0397</t>
  </si>
  <si>
    <t>Uitgevoerde IC op de subsidieverstrekkingen inclusief onderliggende en onderbouwende stukken en rapport uitkomsten (indien separaat vastgelegd)
NB. Wordt opgeleverd in map Jaarrekeningcontrole &gt; VIC</t>
  </si>
  <si>
    <t>0398</t>
  </si>
  <si>
    <t>0399</t>
  </si>
  <si>
    <t>Maak zichtbaar de evaluatie van de uitgevoerde VIC. 1) Stel vast wat het totaal van de post is conform de scoping. 2) Stel vast dat hier voldoende waarnemingen op zijn uitgevoerd bij de VIC. 3) Maak ook zichtbaar dat de waarnemingen uit de juiste populatie / grootboekrekeningen / overzichten zijn geselecteerd.
NB. Wordt opgeleverd in map Jaarrekeningcontrole &gt; VIC</t>
  </si>
  <si>
    <t>0430</t>
  </si>
  <si>
    <t>0431</t>
  </si>
  <si>
    <t>0432</t>
  </si>
  <si>
    <t>0408</t>
  </si>
  <si>
    <t>0409</t>
  </si>
  <si>
    <t>Een overzicht van afgerekende subsidies en niet afgerekende verstrekte subsidies. ​Voor de subsidies waarvoor ten tijde van de jaarrekeningcontrole nog geen eindverantwoording is ontvangen, dient een onderbouwing gegeven te worden waarom de desbetreffende subsidieverstrekking geen problemen op zal leveren voor de rechtmatigheidscontrole.</t>
  </si>
  <si>
    <t>0406</t>
  </si>
  <si>
    <t>0267</t>
  </si>
  <si>
    <t>Stel een overzicht op van de "Uitzettingen met een rentetypische looptijd korter dan één jaar" conform art. 39 BBV die aansluit op de financiele administratie.</t>
  </si>
  <si>
    <t>0268</t>
  </si>
  <si>
    <t>Uitzettingen - Debiteuren</t>
  </si>
  <si>
    <t>0269</t>
  </si>
  <si>
    <t>Er dient een debiteurenlijst (openstaande postenlijst per 31 december) gemaakt te worden, die aansluit op de jaarrekening en de specificatie (en grootboek) inclusief debiteuren sociale zaken, belastingdebiteuren en eventuele andere subadministraties.
Onder specificatie verstaan wij een opstelling met posten die leiden tot het grootboeksaldo. (dit is meestal een standaard rapport uit de financiële administratie (openstaande postenlijst). De mogelijkheid bestaat dat dit niet alleen de vorderingen op debiteuren zijn, maar alle debiteuren waaronder ook openbare lichamen . Dan dient onderscheid zichtbaar gemaakt te worden.
Maak zichtbaar dat :
-       De specificatie aansluit op het grootboek
-       De specificatie aansluit met de jaarrekening.</t>
  </si>
  <si>
    <t>0270</t>
  </si>
  <si>
    <t>Leg een analyse van de ouderdom van de van de overige vorderingen vast in het digitale dossier. Vorderingen kunnen ingedeeld worden in de perioden 0 tot 30 dgn, 30 tot 60 dgn, 60 tot 90 dgn en 90 dagen en ouder. Sluit de ouderdomsanalyse aan met het grootboek en leg deze aansluiting zichtbaar vast in het dossier (ook hier geldt dat dit vaak een standaardlijst is uit het financiële pakket).</t>
  </si>
  <si>
    <t>0271</t>
  </si>
  <si>
    <t>Controleer de afloop van de debiteuren in het nieuwe boekjaar van posten &gt; afgesproken grensbedrag en onderbouw de afloop van posten &gt; afgesproken grensbedrag met een kopie van het dagafschrift. Deze afloop kan gecontroleerd worden door een openstaande postenlijst per opsteldatum te generen van de posten over jaar T en voorgaande jaren. De posten die er ten opzichte van de openstaande postenlijst per 31-12-T niet meer opstaan zijn afgelopen.</t>
  </si>
  <si>
    <t>0272</t>
  </si>
  <si>
    <t>Onderbouwing ontstaan (contract, bewijs van prestatielevering, etc.) en ondernomen actie van de nog niet aflopende posten van de debiteuren &gt; afgesproken grensbedrag (in verband met de courantheid van de vordering), alsmede bij de posten de ouderdom vermelden.</t>
  </si>
  <si>
    <t>0273</t>
  </si>
  <si>
    <t>Stel een overzicht op van de dubieuze debiteuren (inclusief onderbouwing van de reden / aard dubieusiteit). Vorderingen zijn dubieus als de gemeente inschat dat de debiteur niet meer zal betalen. Dit kan bijvoorbeeld blijken uit correspondentie over de openstaande vordering, maar ook faillissement is een voorbeeld.
Voeg bij dit ovezicht tevens een beoordeling van (het verloop van) de voorziening en de toereikendheid ervan voor mogelijke oninbaarheid.
Documenteer daarbij:
• (extra) stortingen met besluiten / analyses;
• onttrekkingen &gt; afgesproken grensbedrag met brondocumenten en besluiten;
• creditposten onder de debiteuren (moeten credit verantwoord worden)</t>
  </si>
  <si>
    <t>0274</t>
  </si>
  <si>
    <t>Uitzettingen - Overige vorderingen</t>
  </si>
  <si>
    <t>Stel een specificatie op van de overige vorderingen, aansluitend op de jaarrekening. Van belang hierbij is dat alle grootboekrekeningen gespecificeerd zijn, dus ook die met een saldo &lt; afgesproken grensbedrag. 
Onder specificatie verstaan wij een opstelling van posten die leiden tot het grootboeksaldo (dit is meestal een standaard rapport uit de financiële administratie; openstaande postenlijst). De mogelijkheid bestaat dat dit niet alleen de overige vorderingen zijn, maar alle debiteuren. Dan dient onderscheid zichtbaar gemaakt te worden.
Maak zichtbaar dat :
-       De specificatie aansluit op het grootboek
-       De specificatie aansluit met de jaarrekening.</t>
  </si>
  <si>
    <t>0275</t>
  </si>
  <si>
    <t>0276</t>
  </si>
  <si>
    <t>Controleer de afloop van de overige vorderingen in het nieuwe boekjaar van posten &gt; afgesproken grensbedrag en onderbouw de afloop van posten &gt; afgesproken grensbedrag met een kopie van het dagafschrift. Deze afloop kan gecontroleerd worden door een openstaande postenlijst per opsteldatum te generen van de posten over jaar T en voorgaande jaren. De posten die er ten opzichte van de openstaande postenlijst per 31-12-T niet meer opstaan zijn afgelopen.</t>
  </si>
  <si>
    <t>0277</t>
  </si>
  <si>
    <t>Onderbouwing ontstaan (contract, bewijs van prestatielevering, etc.) en ondernomen actie van de nog niet aflopende posten van de overige vorderingen &gt; afgesproken grensbedrag (in verband met de courantheid van de vordering), alsmede bij de posten de ouderdom vermelden.</t>
  </si>
  <si>
    <t>0278</t>
  </si>
  <si>
    <t>Stel een overzicht op van de dubieuze debiteuren (inclusief onderbouwing van de reden / aard dubieusiteit). Vorderingen zijn dubieus als de gemeente inschat dat de debiteur niet meer zal betalen. Dit kan bijvoorbeeld blijken uit correspondentie over de openstaande vordering, maar ook faillissement is een voorbeeld.</t>
  </si>
  <si>
    <t>0279</t>
  </si>
  <si>
    <t>Uitzettingen - RC-verhoudingen</t>
  </si>
  <si>
    <t>Stel een specificatie op van de RC verhoudingen met niet-financiële instellingen.
Van belang hierbij is dat alle grootboekrekeningen gespecificeerd zijn, dus ook die met een saldo &lt; afgesproken grensbedrag. Onder specificatie verstaan wij een opstelling met posten die leiden tot het grootboeksaldo.
Stel vast van de specificatie dat:
- De specificatie aansluit op het grootboek
- De specificatie aansluit met de jaarrekening</t>
  </si>
  <si>
    <t>0280</t>
  </si>
  <si>
    <t>Stem middels saldobevestigingen/afstemming het saldo RC af met de niet-financiële instellingen. Een saldobevestiging is een brief/mail vanuit de gemeente aan de instelling met daarin de vraag of de instelling aan kan geven wat het saldo is van de RC. Dit moet aansluiten met het saldo in de financiele administratie van de gemeente. Verschillen moeten uitgezocht en verklaard worden.</t>
  </si>
  <si>
    <t>0281</t>
  </si>
  <si>
    <t>Beoordeel de courantheid van de RC verhouding, onderbouw dit met stukken.</t>
  </si>
  <si>
    <t>0282</t>
  </si>
  <si>
    <t>Uitzettingen - Kasgeldleningen</t>
  </si>
  <si>
    <t>Stel een specificatie op van de verstrekte kasgeldleningen, aansluitend op de jaarrekening. Van belang hierbij is dat alle grootboekrekeningen gespecificeerd zijn. 
Van belang hierbij is dat alle grootboekrekeningen gespecificeerd zijn, dus ook die met een saldo &lt; afgesproken grensbedrag. Onder specificatie verstaan wij een opstelling met posten die leiden tot het grootboeksaldo.
Stel vast van de specificatie dat:
- De specificatie aansluit op het grootboek
- De specificatie aansluit met de jaarrekening</t>
  </si>
  <si>
    <t>0283</t>
  </si>
  <si>
    <t>Stel een verloopoverzicht op van de verstrekte kasgeldleningen. 
-       de boekwaarde aan het begin van het begrotingsjaar
-       de vermeerderingen in het begrotingsjaar
-       de verminderingen in het begrotingsjaar
-       de boekwaarde aan het einde van het begrotingsjaar</t>
  </si>
  <si>
    <t>0284</t>
  </si>
  <si>
    <t>Onderbouwingen van verstrekte en afgeloste kasgeldleningen &gt; afgesproken grensbedrag gedurende het jaar (besluitvorming, overeenkomsten, dagafschriften) dienen aan het digitale dossier toegevoegd te zijn.</t>
  </si>
  <si>
    <t>0285</t>
  </si>
  <si>
    <t>0286</t>
  </si>
  <si>
    <t>Neem in het opsteldossier de standaardbankverklaringen op, volgens het door Deloitte beschikbaar gestelde model. Stem de gegevens volgens de standaardbankverklaring af met de verantwoorde kasgeldleningen.</t>
  </si>
  <si>
    <t>0287</t>
  </si>
  <si>
    <t>0288</t>
  </si>
  <si>
    <t>Uitzettingen - Openbare lichamen</t>
  </si>
  <si>
    <t>Stel een specificatie op van de vorderingen op openbare lichamen, aansluitend op de jaarrekening. Van belang hierbij is dat alle grootboekrekeningen gespecificeerd zijn, dus ook die met een saldo &lt; afgesproken grensbedrag. 
Onder specificatie verstaan wij een opstelling van posten die leiden tot het grootboeksaldo (dit is meestal een standaard rapport uit de financiële administratie; openstaande postenlijst). De mogelijkheid bestaat dat dit niet alleen de vorderingen op openbare lichamen zijn, maar alle debiteuren. Dan dient onderscheid zichtbaar gemaakt te worden.
Maak zichtbaar dat :
-       De specificatie aansluit op het grootboek
-       De specificatie aansluit met de jaarrekening.</t>
  </si>
  <si>
    <t>0289</t>
  </si>
  <si>
    <t>Leg een analyse van de ouderdom van de van de vorderingen op openbare lichamen vast in het digitale dossier. Vorderingen kunnen ingedeeld worden in de perioden 0 tot 30 dgn, 30 tot 60 dgn, 60 tot 90 dgn en 90 dagen en ouder. Sluit de ouderdomsanalyse aan met het grootboek en leg deze aansluiting zichtbaar vast in het dossier (ook hier geldt dat dit vaak een standaardlijst is uit het financiële pakket).</t>
  </si>
  <si>
    <t>0290</t>
  </si>
  <si>
    <t>Controleer de afloop van de vorderingen op openbare lichamen in het nieuwe boekjaar van posten &gt; afgesproken grensbedrag en onderbouw de afloop van posten &gt; afgesproken grensbedrag met een kopie van het dagafschrift. Deze afloop kan gecontroleerd worden door een openstaande postenlijst per opsteldatum te generen van de posten over jaar T en voorgaande jaren. De posten die er ten opzichte van de openstaande postenlijst per 31-12-T niet meer opstaan zijn afgelopen.</t>
  </si>
  <si>
    <t>0291</t>
  </si>
  <si>
    <t>Onderbouwing ontstaan (contract, bewijs van prestatielevering, etc.) en ondernomen actie van de nog niet aflopende posten van de vorderingen op openbare lichamen &gt; afgesproken grensbedrag (in verband met de courantheid van de vordering), alsmede bij de posten de ouderdom vermelden.</t>
  </si>
  <si>
    <t>0292</t>
  </si>
  <si>
    <t>Stel een overzicht op van de dubieuze vorderingen van de vorderingen op openbare lichamen (inclusief onderbouwing van de reden / aard dubieusiteit). Vorderingen zijn dubieus als de gemeente inschat dat de debiteur niet meer zal betalen. Dit kan bijvoorbeeld blijken uit correspondentie over de openstaande vordering, maar ook faillissement is een voorbeeld.</t>
  </si>
  <si>
    <t>0293</t>
  </si>
  <si>
    <t>Maak een rondrekening van de BTW (inclusief BTW compensatiefonds). Dit is een berekening van het verschil tussen wat afgedragen moet worden (grondslagen aansluitend op de afspraken met fiscus) en wat daadwerkelijk afgedragen is. Het verschil is een overlopende post (te vorderen dan wel te betalen). Berg de afspraken met de belastingdienst op in het opsteldossier.</t>
  </si>
  <si>
    <t>0294</t>
  </si>
  <si>
    <t>Beoordeling van (het verloop van) de voorziening en de toereikendheid ervan voor mogelijke oninbaarheid.
Documenteer daarbij:
• (extra) stortingen met besluiten / analyses;
• onttrekkingen &gt; afgesproken grensbedrag met brondocumenten en besluiten;
• creditposten onder de debiteuren (moeten credit verantwoord worden)</t>
  </si>
  <si>
    <t>0295</t>
  </si>
  <si>
    <t>Uitzettingen -  Rijks Schatkist korter dan 1 jaar</t>
  </si>
  <si>
    <t>Berekening drempelbedrag schatkistbankieren (die aansluit op specificatie in de jaarrekening) en de middelen die buiten ’s Rijks schatkist worden gehouden. 
Gebruik hiervoor het template van de overheid. Stel zichtbaar vast dat de dagstanden aansluiten op de bankafschriften.</t>
  </si>
  <si>
    <t>0266</t>
  </si>
  <si>
    <t>Ga na of er creditposten onder de debiteuren (moeten credit verantwoord worden) opgenomen zijn en leg deze analyse en de uitkomst vast in het dossier.</t>
  </si>
  <si>
    <t>0512</t>
  </si>
  <si>
    <t>0351</t>
  </si>
  <si>
    <t>Uitdraai financiële administratie verhuuropbrengsten (boekingsniveau, met schermprint parameters bij genereren dump)
NB. Wordt opgeleverd in map Jaarrekeningcontrole &gt; VIC</t>
  </si>
  <si>
    <t>0352</t>
  </si>
  <si>
    <t>Overzicht van gemeentelijke eigendommen die voor verhuur in aanmerking komen en beoordeling niet in gebruik zijnde eigendommen (zijn er terecht geen huur-/pachtbaten?). Voeg de OZB-beschikking van de gemeente over jaar T (inzake gemeentelijke eigendommen) bij.
NB. Wordt opgeleverd in map Jaarrekeningcontrole &gt; VIC</t>
  </si>
  <si>
    <t>0353</t>
  </si>
  <si>
    <t>Specificatie van alle opbrengsten uit verhuur en erfpacht per object vanuit de verhuur applicatie. Inclusief een zichtbare aansluiting op de jaarrekening en een print screen met de parameters uit de verhuurapplicatie waaruit blijkt hoe het overzicht gegenereerd is.
NB. Wordt opgeleverd in map Jaarrekeningcontrole &gt; VIC</t>
  </si>
  <si>
    <t>0355</t>
  </si>
  <si>
    <t>Analyse van de huur- en erfpachtopbrengsten jaar T-1 ten opzichte van jaar T. Graag per verschil in huuropbrengst per pand aangeven waar dit verschil door ontstaat.</t>
  </si>
  <si>
    <t>0137</t>
  </si>
  <si>
    <t>Inkoop- en aanbestedingsbeleid;
NB. Wordt opgeleverd in map Jaarrekeningcontrole &gt; VIC</t>
  </si>
  <si>
    <t>0140</t>
  </si>
  <si>
    <t>Mandaat- en budgetregeling jaar t inclusief (onder)mandaten inclusief vaststelling 
NB. Wordt opgeleverd in map Jaarrekeningcontrole &gt; VIC</t>
  </si>
  <si>
    <t>0439</t>
  </si>
  <si>
    <t>VIC - AFV04</t>
  </si>
  <si>
    <t>0349</t>
  </si>
  <si>
    <t>VIC - AU06</t>
  </si>
  <si>
    <t>0361</t>
  </si>
  <si>
    <t>VIC - BOU06</t>
  </si>
  <si>
    <t>0441</t>
  </si>
  <si>
    <t>VIC - IGD05</t>
  </si>
  <si>
    <t>0388</t>
  </si>
  <si>
    <t>VIC - L&amp;S11</t>
  </si>
  <si>
    <t>0413</t>
  </si>
  <si>
    <t>VIC - OVG08</t>
  </si>
  <si>
    <t>0378</t>
  </si>
  <si>
    <t>VIC - PBH18</t>
  </si>
  <si>
    <t>0445</t>
  </si>
  <si>
    <t>VIC - POB04</t>
  </si>
  <si>
    <t>0443</t>
  </si>
  <si>
    <t>VIC - RBD06</t>
  </si>
  <si>
    <t>0444</t>
  </si>
  <si>
    <t>VIC - REN04</t>
  </si>
  <si>
    <t>0440</t>
  </si>
  <si>
    <t>VIC - SEC04</t>
  </si>
  <si>
    <t>0442</t>
  </si>
  <si>
    <t>VIC - SU04</t>
  </si>
  <si>
    <t>0410</t>
  </si>
  <si>
    <t>VIC - SUB04</t>
  </si>
  <si>
    <t>0407</t>
  </si>
  <si>
    <t>VIC - SZ02</t>
  </si>
  <si>
    <t>0354</t>
  </si>
  <si>
    <t>VIC - VHO04</t>
  </si>
  <si>
    <t>0506</t>
  </si>
  <si>
    <t>0177</t>
  </si>
  <si>
    <t>Totaalrapportage VIC, met de uitkomsten interne controle op de rechtmatigheid.
NB. Wordt opgeleverd in map Jaarrekeningcontrole &gt; VIC</t>
  </si>
  <si>
    <t>0184</t>
  </si>
  <si>
    <t>Geactualiseerd overzicht verbonden partijen. Indien sprake is van een nieuwe verbonden partij ontvangen wij ook graag documentatie waaruit blijkt welk percentage stemrechten de gemeente in de verbonden partij heeft. Maak hierbij tevens zichtbaar hoe de volledigheid is vastgesteld.</t>
  </si>
  <si>
    <t>0333</t>
  </si>
  <si>
    <t>Voorzieningen - De hieronder genoemde stukken kunnen ook per voorziening opgeleverd worden. 
- Stel een verloopoverzicht op
- Maak een zichtbare aansluiting 
- Onderbouw de totale omvang van de voorziening en stel vast dat deze volledig is.
- Onderbouw onttrekkingen
- Onderbouw toevoegingen
- Position paper</t>
  </si>
  <si>
    <t>0337</t>
  </si>
  <si>
    <t>Voorziening Arbeidskosten gerelateerd - Wethouderspensioenen - Stel vast dat de voorziening volledig is en dat alle wethouders zijn opgenomen.</t>
  </si>
  <si>
    <t>0327</t>
  </si>
  <si>
    <t>Stel een verloopoverzicht op van de voorzieningen (cf art 55 BBV):
- saldo begin v/h jaar
- toevoegingen
- tgv de rekening van baten&amp;lasten vrijgevallen bedragen
- aanwendingen
- saldo a/h einde v/h begrotingsjaar
Maak onderscheid tussen de categorieën zoals vermeld in art. 44 BBV:
a)verplichtingen&amp;verliezen waarvan de omvang per balansdatum onzeker,doch redelijkerwijs is te schatten
b)balansdatum bestaande risico’s ter zake van bepaalde te verwachten verplichtingen of verliezen waarvan de omvang redelijkerwijs is te schatten
c) kosten volgend begrotingsjaar, mits het maken van die kosten zijn oorsprong vindt in het begrotingsjaar of in een voorgaand begrotingsjaar en de voorziening strekt tot gelijkmatige verdeling van lasten over een aantal begrotingsjaren.
d)van derden verkregen middelen die specifiek besteed moeten worden, m.u.v. de voorschot-bedragen van EU&amp;Nederlandse overheidslichamen. 
Let op verwerking van voorziening riolering, m.n. onderscheid tussen de onderhouds- en vervangingscomponent.</t>
  </si>
  <si>
    <t>0329</t>
  </si>
  <si>
    <t>0328</t>
  </si>
  <si>
    <t>Zichtbare aansluiting tussen het saldo van de voorzieningen in de jaarrekening per ultimo boekjaar T met onderbouwingen van de saldi van de voorzieningen (specificatie van opbrengsten en kosten vanuit de FA, waarbij het saldo van beide aansluit op de mutatie in de voorziening, met daarbij onderbouwing hoe de voorziening is opgebouwd (art. 44 lid 1 sub c en d en art. 44 lid 2 Bbv)).</t>
  </si>
  <si>
    <t>0338</t>
  </si>
  <si>
    <t>Voorziening Onderhoud - Voeg de relevante beheerplannen toe en stel vast de relatie met de voorziening vast. Let op een voorziening mag niet negatief zijn en ook niet “overtoereikend”. De voorziening moet aansluiten op de beheerplannen, of tenminste toegelicht worden waardoor de afwijkingen bestaan.</t>
  </si>
  <si>
    <t>0330</t>
  </si>
  <si>
    <t>Onderbouw onttrekkingen &gt; afgesproken grensbedrag op de toegelichte wijze. Onttrekkingen zullen bestaan uit facturen. Er moet zichtbaar aangetoond kunnen worden dat de onttrekkingen betrekking hebben op de voorziening.</t>
  </si>
  <si>
    <t>0331</t>
  </si>
  <si>
    <t>Onderbouw toevoegingen &gt; afgesproken grensbedrag op de toegelichte wijze. Er moet zichtbaar aangetoond kunnen worden dat de toevoegingen betrekking hebben op de voorziening.</t>
  </si>
  <si>
    <t>0334</t>
  </si>
  <si>
    <t>0335</t>
  </si>
  <si>
    <t>0336</t>
  </si>
  <si>
    <t>Voorziening Arbeidskosten gerelateerd - Wethouderspensioenen - Er is sprake van opnemen van dergelijke verplichtingen indien deze niet in een verzekering zijn ondergebracht en niet sprake is van jaarlijks terugkerende arbeidskosten gerelateerde verplichtingen van vergelijkbaar volume.
• stel vast dat de berekening van de hoogte van de voorziening (wethouderspensioenen / wethouderswachtgelden) is toegelicht en onderbouwd met een recente (actuariële) berekening.</t>
  </si>
  <si>
    <t>0332</t>
  </si>
  <si>
    <t>Stel een positionpaper op per voorziening.</t>
  </si>
  <si>
    <t>0320</t>
  </si>
  <si>
    <t>Verloopoverzicht, aansluitend op de jaarrekening en de jaarrekening t-1. Vermeld hierin:
-       het saldo aan het begin van het begrotingsjaar
-       de vermeerderingen
-       de verminderingen
-       het saldo aan het einde van het begrotingsjaar
Maak inzichtelijk dat bij het verloopoverzicht:
-       De beginstand aansluit op de gewaarmerkte jaarrekening T-1
-       De beginstand aansluit op het grootboek
-       De eindstand aansluit op het grootboek
-       De eindstand aansluit met de jaarrekening
-       De mutaties (vermeerderingen/verminderingen) aansluiten met financiele administratie
Maak bij het verloopoverzicht onderscheid in de categorieën zoals vermeld in art. 46 BBV:
- obligatieleningen;
- onderhandse leningen;
- door derden belegde gelden;
- waarborgsommen.</t>
  </si>
  <si>
    <t>0321</t>
  </si>
  <si>
    <t>Positieve aaldobevestiging door verstrekker van de lening(en) van de stand van de lening(en) per eind boekjaar.</t>
  </si>
  <si>
    <t>0322</t>
  </si>
  <si>
    <t>0323</t>
  </si>
  <si>
    <t>Ten aanzien van nieuwe leningen dient aangetoond te worden dat in overeenstemming is gehandeld met de relevante bepalingen in het treasurystatuut. ​Interne check op de naleving van het treasurystatuut dient in het balansdossier opgenomen te worden (inclusief onderbouwende documentatie, besluitvorming, contracten, overeenkomsten, e.d.).
NB. Wordt opgeleverd in map Jaarrekeningcontrole &gt; VIC</t>
  </si>
  <si>
    <t>0324</t>
  </si>
  <si>
    <t>0325</t>
  </si>
  <si>
    <t>0326</t>
  </si>
  <si>
    <t>0173</t>
  </si>
  <si>
    <t>Niet in de balans opgenomen rechten en verplichtingen</t>
  </si>
  <si>
    <t>Stel een specificatie op van de waarborgen en garanties.
Van belang hierbij is dat alle garanties gespecificeerd zijn. Onder specificatie verstaan wij een opstelling met posten die leiden tot het saldo aan garanties.
Alsmede; maak zichtbaar dat, de specificatie aansluit met de jaarrekening
Onderbouw mutaties welke zich gedurende jaar T hebben voorgedaan met brondocumenten  (facturen, dagafschriften, beschikkingen e.d.).
Maak zichtbaar dat deze aansluiten op de specificatie die aansluit met de jaarrekening</t>
  </si>
  <si>
    <t>0174</t>
  </si>
  <si>
    <t>Stel een staat van gewaarborgde geldleningen op en onderbouw saldi aan de hand van positieve saldobevestigingen.
Van belang hierbij is dat alle waarborgen gespecificeerd zijn. Onder specificatie verstaan wij een opstelling met posten die leiden tot het jaarrekening saldo.
Maak zichtbaar dat:
-       De specificatie aansluit met de (positieve)saldobevestiging
-       De specificatie aansluit met de jaarrekening.
-       De specificatie aansluit met de gewaarmerkte jaarrekening van jaar T-1.</t>
  </si>
  <si>
    <t>0175</t>
  </si>
  <si>
    <t>0400</t>
  </si>
  <si>
    <t>Sociale zaken - Wmo</t>
  </si>
  <si>
    <t>0401</t>
  </si>
  <si>
    <t>0402</t>
  </si>
  <si>
    <t>Maak een kopie van de laatste rapportage van het CAK inzake de eigen bijdragen WMO met betrekking tot het boekjaar jaar T. Inclusief aansluiting van de opbrengsten uit eigen bijdragen uit de rapportage met het grootboek.</t>
  </si>
  <si>
    <t>0165</t>
  </si>
  <si>
    <t>Een overzicht van de arbeidsvoorwaarden (salaris, kostenvergoedingen, werkgeversbijdrage pensioen, variabele beloning, levensloopregeling, bijtelling auto van de zaak, beëindigingsvergoeding enzovoorts) die van toepassing zijn op de betreffende personen.</t>
  </si>
  <si>
    <t>0166</t>
  </si>
  <si>
    <t>0167</t>
  </si>
  <si>
    <t>0168</t>
  </si>
  <si>
    <t>0169</t>
  </si>
  <si>
    <t>Cumulatieve loonstaten jaar T van de betreffende personen. (met schermprint parameters bij genereren document)</t>
  </si>
  <si>
    <t>0170</t>
  </si>
  <si>
    <t>De facturen jaar T met betrekking tot de ingehuurde interim krachten die behoren tot de WNT.</t>
  </si>
  <si>
    <t>0171</t>
  </si>
  <si>
    <t>0172</t>
  </si>
  <si>
    <t>0163</t>
  </si>
  <si>
    <t>Deloitte beschikt voor de documentatie van de WNT over een voorbeeld-memorandum voor cliënten (zie bijgevoegd). Graag ingevuld aanleveren bij de controle.</t>
  </si>
  <si>
    <t>0164</t>
  </si>
  <si>
    <t>Stel een WNT verantwoording op. Conform het model van het ministerie van BZK.</t>
  </si>
  <si>
    <t>0001</t>
  </si>
  <si>
    <t>Notulen over verslagjaar en tot en met heden (datum controle) van:
- Gemeenteraad 
- Burgemeester en wethouders</t>
  </si>
  <si>
    <t>0002</t>
  </si>
  <si>
    <t>Follow-up managementletter jaar t-1 en accountantsverslag jaar T-1</t>
  </si>
  <si>
    <t>0003</t>
  </si>
  <si>
    <t>Geactualiseerd overzicht verbonden partijen, inclusief documentatie ten aanzien van het percentage stemrechten wat de gemeente in de verbonden partij heeft.</t>
  </si>
  <si>
    <t>0004</t>
  </si>
  <si>
    <t>Scoping, lever voor de exploitatie de definitieve scoping aan.</t>
  </si>
  <si>
    <t>0005</t>
  </si>
  <si>
    <t>Een export van alle boekingen (op boekingsregel niveau) tot en met afgesproken interim datum (11-09-2018, aansluitend met de soping) in Excel met een schermprint van de geselecteerde parameters.</t>
  </si>
  <si>
    <t>0006</t>
  </si>
  <si>
    <t>Kolommenbalans per afgesproken interimdatum (11-09-2018, aansluitend met de soping) in Excel op grootboekniveau - aansluitend op de export met boekingen (zowel balans als exploitatie); (voeg een een schermprint toe van de geselecteerde parameters.)</t>
  </si>
  <si>
    <t>0007</t>
  </si>
  <si>
    <t>Tussentijdse (financiele voortgangs)rapportages t/m controledatum (bv Voorjaarsnota e.d.);</t>
  </si>
  <si>
    <t>0008</t>
  </si>
  <si>
    <t>De geautoriseerde begroting jaar t</t>
  </si>
  <si>
    <t>0009</t>
  </si>
  <si>
    <t>De geautoriseerde begroting jaar t+1 (in oktober pas behandeld)</t>
  </si>
  <si>
    <t>0011</t>
  </si>
  <si>
    <t>Processen</t>
  </si>
  <si>
    <t>Procesbeschrijving in Excel (waarin alle processtappen inclusief betrokken functionarissen zijn opgenomen) van de volgende processen:
1) Personeel
Per proces (alle processen waar ook procesbeschrijvingen van worden ontvangen) ontvangen we graag van alle key-stappen en handelingen een voorbeeld met achterliggende stukken (lijncontrole) zodat het bestaan van de processtap kan worden aangetoond.</t>
  </si>
  <si>
    <t>0012</t>
  </si>
  <si>
    <t>Procesbeschrijving in Excel (waarin alle processtappen inclusief betrokken functionarissen zijn opgenomen) van de volgende processen:
2) Inkoop
Per proces (alle processen waar ook procesbeschrijvingen van worden ontvangen) ontvangen we graag van alle key-stappen en handelingen een voorbeeld met achterliggende stukken (lijncontrole) zodat het bestaan van de processtap kan worden aangetoond.</t>
  </si>
  <si>
    <t>0013</t>
  </si>
  <si>
    <t>Procesbeschrijving in Excel (waarin alle processtappen inclusief betrokken functionarissen zijn opgenomen) van de volgende processen:
3)Belastingen
Per proces (alle processen waar ook procesbeschrijvingen van worden ontvangen) ontvangen we graag van alle key-stappen en handelingen een voorbeeld met achterliggende stukken (lijncontrole) zodat het bestaan van de processtap kan worden aangetoond.</t>
  </si>
  <si>
    <t>0014</t>
  </si>
  <si>
    <t>Procesbeschrijving in Excel (waarin alle processtappen inclusief betrokken functionarissen zijn opgenomen) van de volgende processen:
4) Werk &amp; Inkomen
Per proces (alle processen waar ook procesbeschrijvingen van worden ontvangen) ontvangen we graag van alle key-stappen en handelingen een voorbeeld met achterliggende stukken (lijncontrole) zodat het bestaan van de processtap kan worden aangetoond.</t>
  </si>
  <si>
    <t>0015</t>
  </si>
  <si>
    <t>Procesbeschrijving in Excel (waarin alle processtappen inclusief betrokken functionarissen zijn opgenomen) van de volgende processen:
5) Subsidies
Per proces (alle processen waar ook procesbeschrijvingen van worden ontvangen) ontvangen we graag van alle key-stappen en handelingen een voorbeeld met achterliggende stukken (lijncontrole) zodat het bestaan van de processtap kan worden aangetoond.</t>
  </si>
  <si>
    <t>0016</t>
  </si>
  <si>
    <t>Procesbeschrijving in Excel (waarin alle processtappen inclusief betrokken functionarissen zijn opgenomen) van de volgende processen:
6) Grondverkopen
Per proces (alle processen waar ook procesbeschrijvingen van worden ontvangen) ontvangen we graag van alle key-stappen en handelingen een voorbeeld met achterliggende stukken (lijncontrole) zodat het bestaan van de processtap kan worden aangetoond.</t>
  </si>
  <si>
    <t>0017</t>
  </si>
  <si>
    <t>Procesbeschrijving in Excel (waarin alle processtappen inclusief betrokken functionarissen zijn opgenomen) van de volgende processen:
7) Treasury
Per proces (alle processen waar ook procesbeschrijvingen van worden ontvangen) ontvangen we graag van alle key-stappen en handelingen een voorbeeld met achterliggende stukken (lijncontrole) zodat het bestaan van de processtap kan worden aangetoond.</t>
  </si>
  <si>
    <t>0018</t>
  </si>
  <si>
    <t>Procesbeschrijving in Excel (waarin alle processtappen inclusief betrokken functionarissen zijn opgenomen) van de volgende processen:
8) Verhuur (panden, grond en sport)
DELOITTE 14-09-2018: Alleen Panden. (Grond en sport voor 2018 niet in IC) 
Per proces (alle processen waar ook procesbeschrijvingen van worden ontvangen) ontvangen we graag van alle key-stappen en handelingen een voorbeeld met achterliggende stukken (lijncontrole) zodat het bestaan van de processtap kan worden aangetoond.</t>
  </si>
  <si>
    <t>0019</t>
  </si>
  <si>
    <t>Procesbeschrijving in Excel (waarin alle processtappen inclusief betrokken functionarissen zijn opgenomen) van de volgende processen:
9) Parkeren
Per proces (alle processen waar ook procesbeschrijvingen van worden ontvangen) ontvangen we graag van alle key-stappen en handelingen een voorbeeld met achterliggende stukken (lijncontrole) zodat het bestaan van de processtap kan worden aangetoond.</t>
  </si>
  <si>
    <t>0020</t>
  </si>
  <si>
    <t>Procesbeschrijving in Excel (waarin alle processtappen inclusief betrokken functionarissen zijn opgenomen) van de volgende processen:
10) Burgerzaken (leges)
Per proces (alle processen waar ook procesbeschrijvingen van worden ontvangen) ontvangen we graag van alle key-stappen en handelingen een voorbeeld met achterliggende stukken (lijncontrole) zodat het bestaan van de processtap kan worden aangetoond.</t>
  </si>
  <si>
    <t>0021</t>
  </si>
  <si>
    <t>Procesbeschrijving in Excel (waarin alle processtappen inclusief betrokken functionarissen zijn opgenomen) van de volgende processen:
11) WABO
Per proces (alle processen waar ook procesbeschrijvingen van worden ontvangen) ontvangen we graag van alle key-stappen en handelingen een voorbeeld met achterliggende stukken (lijncontrole) zodat het bestaan van de processtap kan worden aangetoond.</t>
  </si>
  <si>
    <t>0022</t>
  </si>
  <si>
    <t>INDIEN VAN TOEPASSING VOOR 2018 (verrichte grondaankopen):
Procesbeschrijving in Excel (waarin alle processtappen inclusief betrokken functionarissen zijn opgenomen) van de volgende processen:
12) Grondaankopen
Per proces (alle processen waar ook procesbeschrijvingen van worden ontvangen) ontvangen we graag van alle key-stappen en handelingen een voorbeeld met achterliggende stukken (lijncontrole) zodat het bestaan van de processtap kan worden aangetoond.</t>
  </si>
  <si>
    <t>0023</t>
  </si>
  <si>
    <t>Procesbeschrijving in Excel (waarin alle processtappen inclusief betrokken functionarissen zijn opgenomen) van de volgende processen:
13) Alle materiële voorzieningen
Per proces (alle processen waar ook procesbeschrijvingen van worden ontvangen) ontvangen we graag van alle key-stappen en handelingen een voorbeeld met achterliggende stukken (lijncontrole) zodat het bestaan van de processtap kan worden aangetoond.</t>
  </si>
  <si>
    <t>0024</t>
  </si>
  <si>
    <t>Procesbeschrijving in Excel (waarin alle processtappen inclusief betrokken functionarissen zijn opgenomen) van de volgende processen:
14) Memorialen
Per proces (alle processen waar ook procesbeschrijvingen van worden ontvangen) ontvangen we graag van alle key-stappen en handelingen een voorbeeld met achterliggende stukken (lijncontrole) zodat het bestaan van de processtap kan worden aangetoond.</t>
  </si>
  <si>
    <t>0025</t>
  </si>
  <si>
    <t>Procesbeschrijving in Excel (waarin alle processtappen inclusief betrokken functionarissen zijn opgenomen) van de volgende processen:
15) Algemene uitkering
Per proces (alle processen waar ook procesbeschrijvingen van worden ontvangen) ontvangen we graag van alle key-stappen en handelingen een voorbeeld met achterliggende stukken (lijncontrole) zodat het bestaan van de processtap kan worden aangetoond.</t>
  </si>
  <si>
    <t>0026</t>
  </si>
  <si>
    <t>Procesbeschrijving in Excel (waarin alle processtappen inclusief betrokken functionarissen zijn opgenomen) van de volgende processen:
16) Sociaaldomein Jeugd/WMO
Per proces (alle processen waar ook procesbeschrijvingen van worden ontvangen) ontvangen we graag van alle key-stappen en handelingen een voorbeeld met achterliggende stukken (lijncontrole) zodat het bestaan van de processtap kan worden aangetoond.</t>
  </si>
  <si>
    <t>0027</t>
  </si>
  <si>
    <t>Procesbeschrijving in Excel (waarin alle processtappen inclusief betrokken functionarissen zijn opgenomen) van de volgende processen:
17) Afvalopbrengsten
Per proces (alle processen waar ook procesbeschrijvingen van worden ontvangen) ontvangen we graag van alle key-stappen en handelingen een voorbeeld met achterliggende stukken (lijncontrole) zodat het bestaan van de processtap kan worden aangetoond.</t>
  </si>
  <si>
    <t>0028</t>
  </si>
  <si>
    <t>Wij ontvangen graag een overzicht van de aangegane leningen in jaar T met een looptijd langer dan 1 jaar. Inclusief onderbouwende documentatie (leningovereenkomst, aanvraag offertes, interne toetsing en authorisatie)</t>
  </si>
  <si>
    <t>0029</t>
  </si>
  <si>
    <t>Graag ontvangen we de door IC uitgevoerde gegevensgerichte werkzaamheden over periode tot en met afgesproken interimdatum (inclusief auditmemo met onderbouwing wijze van selectie etc. en conclusies uit gegevensgerichte werkzaamheden) inclusief de achterliggende documentatie zodat de werkzaamheden voor ons reproduceerbaar zijn. Voor interimcontrole betreffen dit gegevensgerichte werkzaamheden voor de volgende processen:conclusies uit gegevensgerichte werkzaamheden) inclusief de achterliggende documentatie zodat de werkzaamheden voor ons reproduceerbaar zijn. Voor interimcontrole betreffen dit gegevensgerichte werkzaamheden voor de volgende processen:
1) Personeel</t>
  </si>
  <si>
    <t>0030</t>
  </si>
  <si>
    <t>Graag ontvangen we de door IC uitgevoerde gegevensgerichte werkzaamheden over periode tot en met afgesproken interimdatum (inclusief auditmemo met onderbouwing wijze van selectie etc. en conclusies uit gegevensgerichte werkzaamheden) inclusief de achterliggende documentatie zodat de werkzaamheden voor ons reproduceerbaar zijn. Voor interimcontrole betreffen dit gegevensgerichte werkzaamheden voor de volgende processen:conclusies uit gegevensgerichte werkzaamheden) inclusief de achterliggende documentatie zodat de werkzaamheden voor ons reproduceerbaar zijn. Voor interimcontrole betreffen dit gegevensgerichte werkzaamheden voor de volgende processen:
2) Inkoop</t>
  </si>
  <si>
    <t>0031</t>
  </si>
  <si>
    <t>Graag ontvangen we de door IC uitgevoerde gegevensgerichte werkzaamheden over periode tot en met afgesproken interimdatum (inclusief auditmemo met onderbouwing wijze van selectie etc. en conclusies uit gegevensgerichte werkzaamheden) inclusief de achterliggende documentatie zodat de werkzaamheden voor ons reproduceerbaar zijn. Voor interimcontrole betreffen dit gegevensgerichte werkzaamheden voor de volgende processen:conclusies uit gegevensgerichte werkzaamheden) inclusief de achterliggende documentatie zodat de werkzaamheden voor ons reproduceerbaar zijn. Voor interimcontrole betreffen dit gegevensgerichte werkzaamheden voor de volgende processen:
3)Belastingen</t>
  </si>
  <si>
    <t>0032</t>
  </si>
  <si>
    <t>Graag ontvangen we de door IC uitgevoerde gegevensgerichte werkzaamheden over periode tot en met afgesproken interimdatum (inclusief auditmemo met onderbouwing wijze van selectie etc. en conclusies uit gegevensgerichte werkzaamheden) inclusief de achterliggende documentatie zodat de werkzaamheden voor ons reproduceerbaar zijn. Voor interimcontrole betreffen dit gegevensgerichte werkzaamheden voor de volgende processen:conclusies uit gegevensgerichte werkzaamheden) inclusief de achterliggende documentatie zodat de werkzaamheden voor ons reproduceerbaar zijn. Voor interimcontrole betreffen dit gegevensgerichte werkzaamheden voor de volgende processen:
4) Werk &amp; Inkomen</t>
  </si>
  <si>
    <t>0033</t>
  </si>
  <si>
    <t>Graag ontvangen we de door IC uitgevoerde gegevensgerichte werkzaamheden over periode tot en met afgesproken interimdatum (inclusief auditmemo met onderbouwing wijze van selectie etc. en conclusies uit gegevensgerichte werkzaamheden) inclusief de achterliggende documentatie zodat de werkzaamheden voor ons reproduceerbaar zijn. Voor interimcontrole betreffen dit gegevensgerichte werkzaamheden voor de volgende processen:conclusies uit gegevensgerichte werkzaamheden) inclusief de achterliggende documentatie zodat de werkzaamheden voor ons reproduceerbaar zijn. Voor interimcontrole betreffen dit gegevensgerichte werkzaamheden voor de volgende processen:
5) Subsidies</t>
  </si>
  <si>
    <t>0034</t>
  </si>
  <si>
    <t>Graag ontvangen we de door IC uitgevoerde gegevensgerichte werkzaamheden over periode tot en met afgesproken interimdatum (inclusief auditmemo met onderbouwing wijze van selectie etc. en conclusies uit gegevensgerichte werkzaamheden) inclusief de achterliggende documentatie zodat de werkzaamheden voor ons reproduceerbaar zijn. Voor interimcontrole betreffen dit gegevensgerichte werkzaamheden voor de volgende processen:conclusies uit gegevensgerichte werkzaamheden) inclusief de achterliggende documentatie zodat de werkzaamheden voor ons reproduceerbaar zijn. Voor interimcontrole betreffen dit gegevensgerichte werkzaamheden voor de volgende processen:
6) Grondverkopen</t>
  </si>
  <si>
    <t>0035</t>
  </si>
  <si>
    <t>Graag ontvangen we de door IC uitgevoerde gegevensgerichte werkzaamheden over periode tot en met afgesproken interimdatum (inclusief auditmemo met onderbouwing wijze van selectie etc. en conclusies uit gegevensgerichte werkzaamheden) inclusief de achterliggende documentatie zodat de werkzaamheden voor ons reproduceerbaar zijn. Voor interimcontrole betreffen dit gegevensgerichte werkzaamheden voor de volgende processen:conclusies uit gegevensgerichte werkzaamheden) inclusief de achterliggende documentatie zodat de werkzaamheden voor ons reproduceerbaar zijn. Voor interimcontrole betreffen dit gegevensgerichte werkzaamheden voor de volgende processen:
7) Treasury</t>
  </si>
  <si>
    <t>0036</t>
  </si>
  <si>
    <t>Graag ontvangen we de door IC uitgevoerde gegevensgerichte werkzaamheden over periode tot en met afgesproken interimdatum (inclusief auditmemo met onderbouwing wijze van selectie etc. en conclusies uit gegevensgerichte werkzaamheden) inclusief de achterliggende documentatie zodat de werkzaamheden voor ons reproduceerbaar zijn. Voor interimcontrole betreffen dit gegevensgerichte werkzaamheden voor de volgende processen:conclusies uit gegevensgerichte werkzaamheden) inclusief de achterliggende documentatie zodat de werkzaamheden voor ons reproduceerbaar zijn. Voor interimcontrole betreffen dit gegevensgerichte werkzaamheden voor de volgende processen:
8) Verhuur (panden, grond en sport)
DELOITTE 14-09-2018: Alleen Panden (grond en sport niet in IC voor 2018 gegevensgericht)</t>
  </si>
  <si>
    <t>0037</t>
  </si>
  <si>
    <t>Graag ontvangen we de door IC uitgevoerde gegevensgerichte werkzaamheden over periode tot en met afgesproken interimdatum (inclusief auditmemo met onderbouwing wijze van selectie etc. en conclusies uit gegevensgerichte werkzaamheden) inclusief de achterliggende documentatie zodat de werkzaamheden voor ons reproduceerbaar zijn. Voor interimcontrole betreffen dit gegevensgerichte werkzaamheden voor de volgende processen:conclusies uit gegevensgerichte werkzaamheden) inclusief de achterliggende documentatie zodat de werkzaamheden voor ons reproduceerbaar zijn. Voor interimcontrole betreffen dit gegevensgerichte werkzaamheden voor de volgende processen:
9) Parkeren</t>
  </si>
  <si>
    <t>0038</t>
  </si>
  <si>
    <t>Graag ontvangen we de door IC uitgevoerde gegevensgerichte werkzaamheden over periode tot en met afgesproken interimdatum (inclusief auditmemo met onderbouwing wijze van selectie etc. en conclusies uit gegevensgerichte werkzaamheden) inclusief de achterliggende documentatie zodat de werkzaamheden voor ons reproduceerbaar zijn. Voor interimcontrole betreffen dit gegevensgerichte werkzaamheden voor de volgende processen:conclusies uit gegevensgerichte werkzaamheden) inclusief de achterliggende documentatie zodat de werkzaamheden voor ons reproduceerbaar zijn. Voor interimcontrole betreffen dit gegevensgerichte werkzaamheden voor de volgende processen:
10) Burgerzaken (leges)</t>
  </si>
  <si>
    <t>0039</t>
  </si>
  <si>
    <t>Graag ontvangen we de door IC uitgevoerde gegevensgerichte werkzaamheden over periode tot en met afgesproken interimdatum (inclusief auditmemo met onderbouwing wijze van selectie etc. en conclusies uit gegevensgerichte werkzaamheden) inclusief de achterliggende documentatie zodat de werkzaamheden voor ons reproduceerbaar zijn. Voor interimcontrole betreffen dit gegevensgerichte werkzaamheden voor de volgende processen:conclusies uit gegevensgerichte werkzaamheden) inclusief de achterliggende documentatie zodat de werkzaamheden voor ons reproduceerbaar zijn. Voor interimcontrole betreffen dit gegevensgerichte werkzaamheden voor de volgende processen:
11) WABO</t>
  </si>
  <si>
    <t>0040</t>
  </si>
  <si>
    <t>INDIEN VAN TOEPASSING VOOR 2018 (grondaankopen in 2018):
Graag ontvangen we de door IC uitgevoerde gegevensgerichte werkzaamheden over periode tot en met afgesproken interimdatum (inclusief auditmemo met onderbouwing wijze van selectie etc. en conclusies uit gegevensgerichte werkzaamheden) inclusief de achterliggende documentatie zodat de werkzaamheden voor ons reproduceerbaar zijn. Voor interimcontrole betreffen dit gegevensgerichte werkzaamheden voor de volgende processen:conclusies uit gegevensgerichte werkzaamheden) inclusief de achterliggende documentatie zodat de werkzaamheden voor ons reproduceerbaar zijn. Voor interimcontrole betreffen dit gegevensgerichte werkzaamheden voor de volgende processen:
12) Grondaankopen</t>
  </si>
  <si>
    <t>0041</t>
  </si>
  <si>
    <t>Liabilities</t>
  </si>
  <si>
    <t>DELOITTE 14-09-2018: JAARREKENING (geen IC, tekst aanpassen bij oplevering JRK)
Graag ontvangen we de door IC uitgevoerde gegevensgerichte werkzaamheden over periode tot en met afgesproken interimdatum (inclusief auditmemo met onderbouwing wijze van selectie etc. en conclusies uit gegevensgerichte werkzaamheden) inclusief de achterliggende documentatie zodat de werkzaamheden voor ons reproduceerbaar zijn. Voor interimcontrole betreffen dit gegevensgerichte werkzaamheden voor de volgende processen:conclusies uit gegevensgerichte werkzaamheden) inclusief de achterliggende documentatie zodat de werkzaamheden voor ons reproduceerbaar zijn. Voor interimcontrole betreffen dit gegevensgerichte werkzaamheden voor de volgende processen:
13) Alle materiële voorzieningen</t>
  </si>
  <si>
    <t>0042</t>
  </si>
  <si>
    <t>DELOITTE 14-09-2018: JAARREKENING (geen IC, tekst aanpassen bij oplevering JRK)
Graag ontvangen we de door IC uitgevoerde gegevensgerichte werkzaamheden over periode tot en met afgesproken interimdatum (inclusief auditmemo met onderbouwing wijze van selectie etc. en conclusies uit gegevensgerichte werkzaamheden) inclusief de achterliggende documentatie zodat de werkzaamheden voor ons reproduceerbaar zijn. Voor interimcontrole betreffen dit gegevensgerichte werkzaamheden voor de volgende processen:conclusies uit gegevensgerichte werkzaamheden) inclusief de achterliggende documentatie zodat de werkzaamheden voor ons reproduceerbaar zijn. Voor interimcontrole betreffen dit gegevensgerichte werkzaamheden voor de volgende processen:
14) Memorialen</t>
  </si>
  <si>
    <t>0043</t>
  </si>
  <si>
    <t>Revenue and Expenses</t>
  </si>
  <si>
    <t>DELOITTE 14-09-2018: JAARREKENING (geen IC, tekst aanpassen bij oplevering JRK)
Graag ontvangen we de door IC uitgevoerde gegevensgerichte werkzaamheden over periode tot en met afgesproken interimdatum (inclusief auditmemo met onderbouwing wijze van selectie etc. en conclusies uit gegevensgerichte werkzaamheden) inclusief de achterliggende documentatie zodat de werkzaamheden voor ons reproduceerbaar zijn. Voor interimcontrole betreffen dit gegevensgerichte werkzaamheden voor de volgende processen:conclusies uit gegevensgerichte werkzaamheden) inclusief de achterliggende documentatie zodat de werkzaamheden voor ons reproduceerbaar zijn. Voor interimcontrole betreffen dit gegevensgerichte werkzaamheden voor de volgende processen:
15) Algemene uitkering</t>
  </si>
  <si>
    <t>0044</t>
  </si>
  <si>
    <t>Graag ontvangen we de door IC uitgevoerde gegevensgerichte werkzaamheden over periode tot en met afgesproken interimdatum (inclusief auditmemo met onderbouwing wijze van selectie etc. en conclusies uit gegevensgerichte werkzaamheden) inclusief de achterliggende documentatie zodat de werkzaamheden voor ons reproduceerbaar zijn. Voor interimcontrole betreffen dit gegevensgerichte werkzaamheden voor de volgende processen:conclusies uit gegevensgerichte werkzaamheden) inclusief de achterliggende documentatie zodat de werkzaamheden voor ons reproduceerbaar zijn. Voor interimcontrole betreffen dit gegevensgerichte werkzaamheden voor de volgende processen:
16) Sociaaldomein Jeugd/WMO</t>
  </si>
  <si>
    <t>0045</t>
  </si>
  <si>
    <t>Graag ontvangen we de door IC uitgevoerde gegevensgerichte werkzaamheden over periode tot en met afgesproken interimdatum (inclusief auditmemo met onderbouwing wijze van selectie etc. en conclusies uit gegevensgerichte werkzaamheden) inclusief de achterliggende documentatie zodat de werkzaamheden voor ons reproduceerbaar zijn. Voor interimcontrole betreffen dit gegevensgerichte werkzaamheden voor de volgende processen:conclusies uit gegevensgerichte werkzaamheden) inclusief de achterliggende documentatie zodat de werkzaamheden voor ons reproduceerbaar zijn. Voor interimcontrole betreffen dit gegevensgerichte werkzaamheden voor de volgende processen:
17) Afvalopbrengsten</t>
  </si>
  <si>
    <t>0046</t>
  </si>
  <si>
    <t>Interne controle plannen voor de volgende processen:
1) Personeel</t>
  </si>
  <si>
    <t>0047</t>
  </si>
  <si>
    <t>Interne controle plannen voor de volgende processen:
2) Inkoop</t>
  </si>
  <si>
    <t>0048</t>
  </si>
  <si>
    <t>Interne controle plannen voor de volgende processen:
3)Belastingen</t>
  </si>
  <si>
    <t>0049</t>
  </si>
  <si>
    <t>Interne controle plannen voor de volgende processen:
4) Werk &amp; Inkomen</t>
  </si>
  <si>
    <t>0050</t>
  </si>
  <si>
    <t>Interne controle plannen voor de volgende processen:
5) Subsidies</t>
  </si>
  <si>
    <t>0051</t>
  </si>
  <si>
    <t>Interne controle plannen voor de volgende processen:
6) Grondverkopen</t>
  </si>
  <si>
    <t>0052</t>
  </si>
  <si>
    <t>Interne controle plannen voor de volgende processen:
7) Treasury</t>
  </si>
  <si>
    <t>0053</t>
  </si>
  <si>
    <t>Interne controle plannen voor de volgende processen:
8) Verhuur (panden, grond en sport)
DELOITTE 14-09-2018: Alleen Panden (Grond en Sport niet in IC in 2018)</t>
  </si>
  <si>
    <t>0054</t>
  </si>
  <si>
    <t>Interne controle plannen voor de volgende processen:
9) Parkeren</t>
  </si>
  <si>
    <t>0055</t>
  </si>
  <si>
    <t>Interne controle plannen voor de volgende processen:
10) Burgerzaken (leges)</t>
  </si>
  <si>
    <t>0056</t>
  </si>
  <si>
    <t>Interne controle plannen voor de volgende processen:
11) WABO</t>
  </si>
  <si>
    <t>0057</t>
  </si>
  <si>
    <t>INDIEN VAN TOEPASSING IN 2018 (grondaankopen in 2018)
Interne controle plannen voor de volgende processen:
12) Grondaankopen</t>
  </si>
  <si>
    <t>0058</t>
  </si>
  <si>
    <t>Interne controle plannen voor de volgende processen:
13) Alle materiële voorzieningen
DELOITTE 14-09-2018: JRKcontrole</t>
  </si>
  <si>
    <t>0059</t>
  </si>
  <si>
    <t>Interne controle plannen voor de volgende processen:
14) Memorialen
DELOITTE 14-09-2018: JRKcontrole</t>
  </si>
  <si>
    <t>0060</t>
  </si>
  <si>
    <t>Interne controle plannen voor de volgende processen:
15) Algemene uitkering
DELOITTE 14-09-2018: JRKcontrole</t>
  </si>
  <si>
    <t>0061</t>
  </si>
  <si>
    <t>Interne controle plannen voor de volgende processen:
16) Sociaaldomein Jeugd/WMO</t>
  </si>
  <si>
    <t>0062</t>
  </si>
  <si>
    <t>Interne controle plannen voor de volgende processen:
17) Afvalopbrengsten</t>
  </si>
  <si>
    <t>0063</t>
  </si>
  <si>
    <t>interne controle memo voor de volgende processen:
1) Personeel</t>
  </si>
  <si>
    <t>0064</t>
  </si>
  <si>
    <t>interne controle memo voor de volgende processen:
2) Inkoop</t>
  </si>
  <si>
    <t>0065</t>
  </si>
  <si>
    <t>interne controle memo voor de volgende processen:
3)Belastingen</t>
  </si>
  <si>
    <t>0066</t>
  </si>
  <si>
    <t>interne controle memo voor de volgende processen:
4) Werk &amp; Inkomen</t>
  </si>
  <si>
    <t>0067</t>
  </si>
  <si>
    <t>interne controle memo voor de volgende processen:
5) Subsidies</t>
  </si>
  <si>
    <t>0068</t>
  </si>
  <si>
    <t>interne controle memo voor de volgende processen:
6) Grondverkopen</t>
  </si>
  <si>
    <t>0069</t>
  </si>
  <si>
    <t>interne controle memo voor de volgende processen:
7) Treasury</t>
  </si>
  <si>
    <t>0070</t>
  </si>
  <si>
    <t>interne controle memo voor de volgende processen:
8) Verhuur (panden, grond en sport)
DELOITTE 14-09-2018: Alleen panden (grond en sport niet in IC in 2018)</t>
  </si>
  <si>
    <t>0071</t>
  </si>
  <si>
    <t>interne controle memo voor de volgende processen:
9) Parkeren</t>
  </si>
  <si>
    <t>0072</t>
  </si>
  <si>
    <t>interne controle memo voor de volgende processen:
10) Burgerzaken (leges)</t>
  </si>
  <si>
    <t>0073</t>
  </si>
  <si>
    <t>interne controle rapporten voor de volgende processen:
11) WABO</t>
  </si>
  <si>
    <t>0074</t>
  </si>
  <si>
    <t>INDIEN VAN TOEPASSING in 2018 (aankopen in 2018)
interne controle rapporten voor de volgende processen:
12) Grondaankopen</t>
  </si>
  <si>
    <t>0075</t>
  </si>
  <si>
    <t>interne controle rapporten voor de volgende processen:
13) Alle materiële voorzieningen
DELOITTE 14-09-2018: JRKcontrole</t>
  </si>
  <si>
    <t>0076</t>
  </si>
  <si>
    <t>interne controle rapporten voor de volgende processen:
14) Memorialen
DELOITTE 14-09-2018: JRKcontrole</t>
  </si>
  <si>
    <t>0077</t>
  </si>
  <si>
    <t>interne controle rapporten voor de volgende processen:
15) Algemene uitkering
DELOITTE 14-09-2018: JRKcontrole</t>
  </si>
  <si>
    <t>0078</t>
  </si>
  <si>
    <t>interne controle rapporten voor de volgende processen:
16) Sociaaldomein Jeugd/WMO</t>
  </si>
  <si>
    <t>0079</t>
  </si>
  <si>
    <t>interne controle rapporten voor de volgende processen:
17) Afvalopbrengsten</t>
  </si>
  <si>
    <t>0080</t>
  </si>
  <si>
    <t>Integraal controlerapport VIC met evalatie en extrapolatie van geconstateerde fouten en onzekerheden.</t>
  </si>
  <si>
    <t>0081</t>
  </si>
  <si>
    <t>Integrale aansluiting van de scoping met de bronbestanden voor selecties van de VIC.</t>
  </si>
  <si>
    <t>0082</t>
  </si>
  <si>
    <t>Graag ontvangen wij het voorlopige Normenkader 2018</t>
  </si>
  <si>
    <t>0085</t>
  </si>
  <si>
    <t>Vragenlijst interim</t>
  </si>
  <si>
    <t>Subsidieverstrekkingen     Graag ontvangen wij nog de beschikking 2018 van 18000108</t>
  </si>
  <si>
    <t>0086</t>
  </si>
  <si>
    <t>Ten behoeve van de controle van de verhuuropbrengsten zouden wij graag de facturen ontvangen zoals gecommuniceerd per mail d.d. 04-10-2018. (11:35) met Paul Bos.</t>
  </si>
  <si>
    <t>0087</t>
  </si>
  <si>
    <t>De oplevering ten aanzien van de controle op de inkopen hebben wij volledig beoordeeld. Echter hebben wij nog aanvullende vragen en onderbouwende documentatie nodig. Het betreffen voornamelijk documentatie ten behoeve van het vaststellen van de prestatielevering. 
Het overzicht met vragen is  per mail d.d. 05-10-2018/ 10:07) met Paul Bos gecommuniceerd.</t>
  </si>
  <si>
    <t>0088</t>
  </si>
  <si>
    <t>De oplevering ten aanzien van het proces Inkopen is volledig beoordeeld. Echter hebben wij nog aanvullende vragen en onderbouwende documentatie nodig.  
Het overzicht met onze vragen is  per mail d.d. 02-10-2018 (15:10) met W. Bonsink gecommuniceerd. In het excel bestand hebben wij onze vragen per procesfase verdeeld, zie excel bestand.</t>
  </si>
  <si>
    <t>0089</t>
  </si>
  <si>
    <t>Graag ontvangen wij de desbetreffende stukken zoals gecommuniceerd per mail met Paul Bos d.d. 08-10-2018 (11:55). Het betreffen screenshots met betrekking tot het belastingproces.</t>
  </si>
  <si>
    <t>0090</t>
  </si>
  <si>
    <t>Ik zou graag de beschikking en betalingsoverzicht ontvangen van subisidieverstrekking met nummer: 18000366. zoals gecommuniceerd per mail met Paul Bos d.d. 08-10-2018 13:54</t>
  </si>
  <si>
    <t>0091</t>
  </si>
  <si>
    <t>We hebben op 8-10-2018 per mail de vraag aan Johan Nijmeijer gestuurd inzake de volledigheid van de export van de boekingen van de SvbL (n.a.v. de constatering bij de subsidies). Graag ontvangen wij nog antwoord hierop en bespreken wij dit met Johan.</t>
  </si>
  <si>
    <t>0092</t>
  </si>
  <si>
    <t>Betreffen vragen naar aanleiding van de detail controle op de verhuuropbrengsten. gecommuniceerd per mail d.d. 09-10-2018 11:28 met Paul Bos.</t>
  </si>
  <si>
    <t>0093</t>
  </si>
  <si>
    <t>Sociale Zaken</t>
  </si>
  <si>
    <t>Enkele vragen met betrekking tot de procesbeschrijving van de sociale zaken (werk &amp; inkomen). zoals gecommuniceerd per mail met paul bos d.d. 10-10-2018 10:38</t>
  </si>
  <si>
    <t>0094</t>
  </si>
  <si>
    <t>Plaatselijke belastingen (substantive)</t>
  </si>
  <si>
    <t>De oplevering ten aanzien van de plaatselijke belastingen (belastingheffingen) is volledig beoordeeld. Echter hebben wij nog onderbouwende documentatie nodig, het betreffen uitsluitend taxatierapporten 1-1-2018 en verstuurde belasting aanslagen
Het overzicht met deelwaarnemingen waarvan wij de rapporten en aanslagen  is per mail d.d. 10-10-2018 (15:12) met Paul gecommuniceerd.</t>
  </si>
  <si>
    <t>0095</t>
  </si>
  <si>
    <t>Grondverkopen (substantive)</t>
  </si>
  <si>
    <t>De oplevering ten aanzien van Grondverkopen is volledig beoordeeld. Echter hebben wij nog aanvullende vragen en onderbouwende documentatie nodig. Het betreft o.a. kavelovereenkomst, leveringsakte etc.
Het overzicht met deelwaarnemingen waarvan wij de rapporten en aanslagen  is per mail d.d. 10-10-2018 (15:20) met Paul gecommuniceerd.</t>
  </si>
  <si>
    <t>0096</t>
  </si>
  <si>
    <t>Privacy</t>
  </si>
  <si>
    <t>Graag hier de stukken m.b.t. de privacy/vertrouwenspersoon uploaden</t>
  </si>
  <si>
    <t>0097</t>
  </si>
  <si>
    <t>MVA-investeringen</t>
  </si>
  <si>
    <t>Wij hebben een selectie gemaakt ten aanzien van MVA-investeringen. Wij hebben 6 deelwaarnemingen geselecteerd, waarvan wij nog voor 4 deelwaarnemingen onderbouwende documentatie willen ontvangen. Denk hierbij aan factuur, onderbouwend documenatie tbv prestatielevering en workflow inzake factuur goedkeuring. 
Wij hebben de vragen per mail gecommuniceerd met Paul, 11-10-2018 / 15:00 uur.</t>
  </si>
  <si>
    <t>0098</t>
  </si>
  <si>
    <t>Op 11-10-2018 mail gestuurd aan Paul inzake grondverkopen:
- aantal waarnemingen vs. onderbouwende documenten Oosterwold
- boekingsgang Oosterwold voor de waarnemingen Oosterwold incl gesprek hierover.</t>
  </si>
  <si>
    <t>0099</t>
  </si>
  <si>
    <t>Graag ontvangen wij nog de OBIB van het voorjaar 2018.</t>
  </si>
  <si>
    <t>0100</t>
  </si>
  <si>
    <t>Bijzondere verklaringen</t>
  </si>
  <si>
    <t>Graag ontvangen wij het overzicht met subsidieverantwoordingen/bijzondere verklaringen waar wij een controle op dienen uit te voeren.</t>
  </si>
  <si>
    <t>0101</t>
  </si>
  <si>
    <t>Met betrekking tot de werkzaamheden op de sociale zaken (Werk &amp; inkomen) heb ik een vraag met betrekking tot de totstandkoming van de populatie.
Vanuit voorgaande jaren zien wij dat de ‘re-integratie’ een stroom is binnen de sociale zaken, echter zien wij deze niet terug komen in de toetsen. 
Wij zouden graag willen weten waar deze lasten zijn verantwoord en of deze mee zijn genomen binnen de populatie van de steekproeven. 
zoals gecommuniceerd per mail met paul bos d.d. 15-10-2018 (9:35)</t>
  </si>
  <si>
    <t>0102</t>
  </si>
  <si>
    <t>Graag willen wij de volledige boeking ontvangen inzake de grondverkoop van project K13345 (printscreen). Daarnaast willen wij graag weten of er bij de verkoop rekening is gehouden met omzetbelasting (omdat het een bebouwde grond betreft).
Aanvullende gegevens:
HCA Holding B.V.	
Document#: 438125
Boekingsdatum: 29-03-2018</t>
  </si>
  <si>
    <t>0103</t>
  </si>
  <si>
    <t>Voorziening riolering</t>
  </si>
  <si>
    <t>N.a.v. het gesprek met Randa Farouk en Dave Oey inzake de voorziening Riolering blijkt dat de lijncontrole 2018 nog niet is vastgelegd. Er wordt een nieuwe lijncontrole aangeleverd. Graag ontvangen wij deze, waarbij de documenten zoals besproken worden meegenomen als onderliggende documentatie.</t>
  </si>
  <si>
    <t>0104</t>
  </si>
  <si>
    <t>Graag ontvangen wij de getekende mandaatregeling 2018 tbv de controle op grondverkopen.</t>
  </si>
  <si>
    <t>0105</t>
  </si>
  <si>
    <t>Algemene Uitkeringen</t>
  </si>
  <si>
    <t>Ten aanzien van het proces algemene uitkeringen heb ik de volgende vragen:
1.	Volgens de procesbeschrijving maakt de medewerker Grootboek een inningsopdracht aan op basis van betaalpecificatie Rijk. Graag zouden wij voor onze vastlegging een inningsopdracht/factuur ontvangen voor betaalmaand 06 (zie oplevering proces Algemene uitkering processtap 4).
2.	Een schermprint van de openstaande posten uit E1 voor debiteur Ministerie van Financiën.
3.	Het rekeningafschrift waarop de ontvangst is opgenomen, aansluitend op de inningsopdracht/factuur uit vraag 1.</t>
  </si>
  <si>
    <t>0106</t>
  </si>
  <si>
    <t>Wij hebben vastgesteld dat voor het proces Treasury geen lijncontrole is uitgevoerd aangezien er geen nieuwe leningen zijn aangegaan in 2018. Echter ontvangen wij wel graag het volgende document: Rapportage Treasury Q2 2018.</t>
  </si>
  <si>
    <t>0107</t>
  </si>
  <si>
    <t>WMO JEUGD</t>
  </si>
  <si>
    <t>N.a.v. het gesprek met Dave Oey en David Hoog hebben wij geconstateerd dat er een aantal onderbouwende stukken van 2018 dienen te worden opgenomen bij de procesbeschrijving. Bij Dave is de beschrijving vanuit Deloitte 2017 opgeleverd. Graag zoveel mogelijk van dezelfde perso(o)n(en) de onderbouwende stukken 2018 opleveren.</t>
  </si>
  <si>
    <t>0108</t>
  </si>
  <si>
    <t>Tijdens het gesprek met Dave Oey en David Hoog inzake de WMO JEUGD hebben wij geconstateerd dat niet alle WMO via het proces loopt zoals nu beschreven. De ''oude" WMO loopt nog via het systeem T-care en wordt verder via inkoopfacturen gedeclareerd bij de gemeente en daarin afgestemd. Dit betreft de WMO als trapliften e.d., de harde voorzieningen. 
Graag willen wij inzicht in welk deel van de scoping WMO JEUGD (in euro's) loopt via:
- T-care
- MO Platform
Dit, om inzicht te krijgen in of een afzonderlijke procesbeschrijving (en VIC controle) noodzakelijk is voor het deel oud WMO</t>
  </si>
  <si>
    <t>0109</t>
  </si>
  <si>
    <t>Inkopen</t>
  </si>
  <si>
    <t>Zoals op d.d 15-10-2018/14:05 uur besproken is met Wiebe willen wij graag weten:
1) waarom factuur PQ 1648009 als kosten is opgenomen voor de gemeente Almere. Wij in de veronderstelling dat de gemeente niet meer verantwoordelijk is voor onderhoud buiten de scholen. Zijn hier bijvoorbeeld aparte afspraken voor gemaakt tussen de scholen en gemeente. Zo ja, dan ontvangen wij die graag.</t>
  </si>
  <si>
    <t>0110</t>
  </si>
  <si>
    <t>Vragen met betrekking tot de detail controle van de algemene uitkeringen sociale zaken.Zoals gecommuniceerd met Paul Bos d.d. 15-10-2018 (19:14)</t>
  </si>
  <si>
    <t>0111</t>
  </si>
  <si>
    <t>Vervolg op vraag 0098 (boekingsgang):
Ingmar heeft op 16-10-2018 aan Marlies van Leeuwen en Paul Bos een mail gestuurd n.a.v. het gesprek dat met Marlies is gevoerd.
Betreft (1) boekingsgang uitgeschreven aanleveren en (2) verklaring waarom twee waarnemingen niet in de FA terug te vinden zijn.</t>
  </si>
  <si>
    <t>0112</t>
  </si>
  <si>
    <t>Ik heb een vraag over de financiële verwerking van de subsidieverstrekking 18000366. 
Dit betreft een tweejarige subsidie conform de screenshot subsidiemodule Enterprise 1. De aangegeven periode is 1-1-2018 tot en met 31-12-2019.
Wat is jullie procedure met betrekking tot de toerekening (met betrekking tot de verschillende jaren) van de kosten van deze subsidie?</t>
  </si>
  <si>
    <t>0113</t>
  </si>
  <si>
    <t>Wij zien vanuit de opvolging OBIB dat een verbetering van de leegstandscontrole is gemaakt. Echter hebben wij hier geen onderbouwende stukken van ontvangen om dat vast te stellen. 
Zouden wij deze stukken kunnen ontvangen?</t>
  </si>
  <si>
    <t>0114</t>
  </si>
  <si>
    <t>Vraag 1 betrekking op contractnummer 10012: Hoe wordt het bedrag ad 10.028 opgebouwd voor de maandelijkse facturatie van 835,71. In de verordening kan ik alleen de 6.565 terugvinden. Hoe wordt dit bedrag opgebouwd en hoe kunnen wij zien dat dit gefactureerde bedrag gelijk is aan het bedrag conform verordening. 
Vraag 2 betrekking op contractnummer 10054: Wat is het tarief per m2 en waar is dit zichtbaar in de verordening? 
Conform gestuurde mail naar paul bos d.d. 17-10-2018 (13:37)</t>
  </si>
  <si>
    <t>0115</t>
  </si>
  <si>
    <t>Ingmar heeft op 18-10-2018 14.14 een mail gestuurd inzake het proces Werk en Inkomen (sociale zaken). 
Conclusie:
Graag ontvangen wij dus een lijncontrole van een digitale aanvraag voor alle processtappen (incl. de aanvraag want dat is dus wel mogelijk blijkt uit de gegevensgerichte stukken) waarbij de aanvraag uit 2018 komt. Daarbij ook de bijbehorende printscreens aanleveren vanuit Suite (o.a. bij onderdeel betalingen).</t>
  </si>
  <si>
    <t>0116</t>
  </si>
  <si>
    <t>Ingmar heeft op 22-10-2018 16.09 een mail gestuurd aan Paul Bos inzake vervolgvraag op 110 (sociale zaken). Betreft de bepaling van de norm voor 1 cliënt (alleenstaande vs gehuwd).</t>
  </si>
  <si>
    <t>0117</t>
  </si>
  <si>
    <t>Vragen met betrekking tot de detail controle zoals gecommuniceerd per e mail naar Paul Bos d.d. 23-10-2018 (10:34)</t>
  </si>
  <si>
    <t>0118</t>
  </si>
  <si>
    <t>Subsidies
Intern is er nog een gesprek gaande tussen de financiële administratie en de subsidieverstrekkende afdeling over de wijze van boeken (of thans de juiste boekingsgang gehanteerd wordt).
Aanleiding voor dit gesprek is het verschil van inzicht hierover tussen de vak afdeling en de financiële administratie.
De financiële administratie staat de bovengeschetste werkwijze voor en dientengevolge werden de lasten ook zo geboekt (conform het reguliere subsidieproces).
De vak-afdeling kent deze subsidie in dit specifieke geval een bijzonder karakter toe vanwege de gesubsidieerde werkvorm (met deelplannen) en de overliggende financieringsvorm (cofinanciering) van het project.</t>
  </si>
  <si>
    <t>0119</t>
  </si>
  <si>
    <t>Wij hebben een aanvullende vraag op factuur PQ 1652558 ten behoeve van de controle op inkopen.
Op basis van de oplevering (factuur, mailcorrespondentie levering) kan niet opgemaakt worden op welk adres de tv's en bijhorende narrowcasting zijn geleverd. Graag willen wij bij jullie nagaan (incl onderbouwing): 
1- op welk adres deze activa zijn geleverd;
2- of het gebouw van het betreffende adres waar is geleverd in jullie activastaat is opgenomen en zo ja, waar (activanummer).
Indien het gebouw niet in de activastaat is opgenomen, graag documentatie + motivatie waarom volgens jullie deze factuur dan tlv de gemeente Almere komt.</t>
  </si>
  <si>
    <t>0120</t>
  </si>
  <si>
    <t>Wij hebben op basis van de meest recente oplevering ( zie #97) ten aanzien van MVA-investeringen twee aanvullende vragen. Deze zijn per mail op d.d. 24-10-2018- 17:00 uur gecommuniceerd met Paul Bos.</t>
  </si>
  <si>
    <t>0121</t>
  </si>
  <si>
    <t>Ingmar heeft op 25-10-2018 een mail gestuurd inzake nog op te leveren documentatie inzake de GPS/Proces van:
-W&amp;I
-Belastingen . 
N.B. De eerdere vraag inzake nieuwe lijncontrole W&amp;I is hiermee gesloten.</t>
  </si>
  <si>
    <t>0122</t>
  </si>
  <si>
    <t>Vraag n.a.v. vraag 113 (leegstandscontrole).
We hebben vanuit de OBIB een reactie gehad dat de leegstandscontrole wordt uitgevoerd per kwartaal in 2018. Daarbij is er een lijst beschikbaar welke wordt afgelopen door de medewerker en welke haar aantekeningen daarbij geeft. Soort protocol zoals wij het lezen. Graag ontvangen wij nog de documentatie die dat rechtvaardigd. Wat er bij 113 is geupload, kunnen wij niet volgen en lijkt niet deze leegstandscontrole te zijn.</t>
  </si>
  <si>
    <t>0123</t>
  </si>
  <si>
    <t>Parkeren</t>
  </si>
  <si>
    <t>Ten aanzien van de parkeeropbrengsten is een controle ingevoerd waarbij een medewerker van de gemeente samen met een medewerker van P1 de aansluiting maakt tussen de tarievenlijst en de ingevoerde tarievn in parkeermeters én belparekeren. Hiervan is een proces verbaal van ijking opgeleverd. Echter is hierop de aansluiting niet zichtbaar. Wij hebben op 15-10-2018 bij Wiebe navraag gedaan naar aanvullende stukken. Graag ontvangen wij deze aanvullende stukken indien beschikbaar.</t>
  </si>
  <si>
    <t>0403</t>
  </si>
  <si>
    <t>PGB</t>
  </si>
  <si>
    <t>Deze memorandum / verantwoording op waaruit de inschatting blijkt die door de gemeente is gemaakt voor de verwachte last over jaar T. 
Dit memo gaat in op de uitgangspunten voor de inschatting, de aansluiting met de ontvangen informatie van de SVB en het oordeel van de gemeente omtrent de financiële rechtmatige besteding van deze gelden.</t>
  </si>
  <si>
    <t>0404</t>
  </si>
  <si>
    <t>Aansluiting tussen de verantwoorde last in de jaarrekening met de Financiele administratie</t>
  </si>
  <si>
    <t>0405</t>
  </si>
  <si>
    <t>Lever een aansluiting aan met verantwoording jaar T van SVB en prognose van de gemeente ten aanzien van bestedingen jaar T</t>
  </si>
  <si>
    <t>0448</t>
  </si>
  <si>
    <t>Woningbouwprog.-Progr. &amp; Planning gemeenteniveau</t>
  </si>
  <si>
    <t>A1a. Prognose huishoudensgroei / woningbehoefte. Bijvoorbeeld een provinciale prognose, of anders de Primos en/of CBS/PBL prognose. Graag volgnummer A1a toevoegen aan naam bestand.</t>
  </si>
  <si>
    <t>0449</t>
  </si>
  <si>
    <t>A1b. Gemeentelijk woningbouwprogramma per jaar. Aantal woningen per plan per jaar, inclusief zachte plannen en private plannen c.q. plannen van derden. Graag volgnummer A1b toevoegen aan naam bestand.</t>
  </si>
  <si>
    <t>0450</t>
  </si>
  <si>
    <t>A1c. Regionale woningbouwafspraken. Afspraken met provincie en/of omliggende gemeenten over # en type te bouwen woningen per jaar. Graag volgnummer A1c toevoegen aan naam bestand.</t>
  </si>
  <si>
    <t>0451</t>
  </si>
  <si>
    <t>A1d. Inzicht in segmentering. Opbouw van het gemeentelijk woningbouwprogramma naar woningtypen en prijscategorieën. Graag volgnummer A1d toevoegen aan naam bestand. Graag volgnummer A1d toevoegen aan naam bestand.</t>
  </si>
  <si>
    <t>0452</t>
  </si>
  <si>
    <t>A1e. Onderbouwing segmentering. Onderbouwing van de keuze voor de segmentering als aangeleverd bij A1d, bijv. o.b.v. marktonderzoek. Graag volgnummer A1e toevoegen aan naam bestand.</t>
  </si>
  <si>
    <t>0453</t>
  </si>
  <si>
    <t>A1f. Overzicht gerealiseerde uitgifte afgelopen 5 jaar. Overzicht van welke kavels op welk moment zijn verkocht en voor welke prijs. Graag volgnummer A1f toevoegen aan naam bestand.</t>
  </si>
  <si>
    <t>0454</t>
  </si>
  <si>
    <t>Bedrijventerreinprog-Prog&amp;planning gemeenteniveau</t>
  </si>
  <si>
    <t>B1a. Prognose bedrijventerrein behoefte. Bijvoorbeeld een provinciale prognose, of anders een onafhankelijk onderzoek van bijv. een adviesbureau. Graag volgnummer B1a toevoegen aan naam bestand.</t>
  </si>
  <si>
    <t>0455</t>
  </si>
  <si>
    <t>B1b. Prognose uitgifte bedrijventerrein (jaarlijks). Uitgeefbaar bedrijventerrein (m²) per plan per jaar, inclusief zachte plannen en private plannen. Graag volgnummer B1b toevoegen aan naam bestand.</t>
  </si>
  <si>
    <t>0456</t>
  </si>
  <si>
    <t>B1c. Regionale afspraken bedrijventerrein. Afspraken met de provincie en/of omliggende gemeenten over uit te geven bedrijventerrein (per jaar). Graag volgnummer B1c toevoegen aan naam bestand.</t>
  </si>
  <si>
    <t>0457</t>
  </si>
  <si>
    <t>B1d. Inzicht in profilering en milieucategorieën. Informatie over profilering (logistiek, industrie, etc.), mileucategorieën, kavelgrootte en prijssegment. Graag volgnummer B1d toevoegen aan naam bestand.</t>
  </si>
  <si>
    <t>0458</t>
  </si>
  <si>
    <t>B1e. Onderbouwing profilering. Onderbouwing van de keuze voor de segmentering als aangeleverd bij B1d, bijv. o.b.v. marktonderzoek. Graag volgnummer B1e toevoegen aan naam bestand.</t>
  </si>
  <si>
    <t>0459</t>
  </si>
  <si>
    <t>B1f. Overzicht gerealiseerde uitgifte afgelopen 10 jaar. Overzicht van welke kavels op welk moment zijn verkocht en voor welke prijs. Graag volgnummer B1f toevoegen aan naam bestand.</t>
  </si>
  <si>
    <t>0460</t>
  </si>
  <si>
    <t>Grondexploitatie - Woningbouwlocatie</t>
  </si>
  <si>
    <t>C1a. Grondexploitatie. Bewerkbare grex, met daarin de gerealiseerde en geprognosticeerde kosten en opbrengsten, EW en NCW. Graag volgnummer C1a toevoegen aan naam bestand.</t>
  </si>
  <si>
    <t>0461</t>
  </si>
  <si>
    <t>C1b. Kwantitatieve en kwalitatievew verschillenanalyse van de begroting en de realisatie van de jaarschijf T. Graag volgnummer C1b toevoegen aan naam bestand.</t>
  </si>
  <si>
    <t>0462</t>
  </si>
  <si>
    <t>C1c. Besluitvorming (indien looptijd grondexploitatie &gt;10jr). Het besluit van de gemeenteraad en de bijbehorende beheersmaatregelen. Graag volgnummer C1c toevoegen aan naam bestand.</t>
  </si>
  <si>
    <t>0463</t>
  </si>
  <si>
    <t>C2a. Inzicht in bouwprogramma en segmentering (type en prijs). Opbouw van het woningbouwprogramma op projectniveau naar woningtypen en prijscategorieën. Graag volgnummer C2a toevoegen aan naam bestand.</t>
  </si>
  <si>
    <t>0464</t>
  </si>
  <si>
    <t>C2b. Onderbouwing segmentering. Onderbouwing van de keuze voor de segmentering als aangeleverd bij C2a. Graag volgnummer C2b toevoegen aan naam bestand.</t>
  </si>
  <si>
    <t>0465</t>
  </si>
  <si>
    <t>C2c. Inzicht in aangenomen afzettempo per jaar (prognose). Duidelijk overzicht van het aangenomen # uit te geven kavels per jaar, naar woningtypen en prijscategorieën. Graag volgnummer C2c toevoegen aan naam bestand.</t>
  </si>
  <si>
    <t>0466</t>
  </si>
  <si>
    <t>C2d. Onderbouwende contracten bij aangenomen afzettempo. Contract(en) met ontwikkelaar(s) of andere contractuele afspraken die de uitgifteplanning onderbouwen. Graag volgnummer C2d toevoegen aan naam bestand.</t>
  </si>
  <si>
    <t>0467</t>
  </si>
  <si>
    <t>C2e. Overzicht gerealiseerde uitgiftes in plangebied per jaar. Overzicht van welke kavels op welk moment zijn verkocht en voor welke prijs. Graag volgnummer C2e toevoegen aan naam bestand.</t>
  </si>
  <si>
    <t>0468</t>
  </si>
  <si>
    <t>C2f. Bewijs van gerealiseerde uitgiftes in plangebied per jaar. Onderliggende koop- en leveringsovereenkomsten, nota's van afrekening, etc. Graag volgnummer C2f toevoegen aan naam bestand.</t>
  </si>
  <si>
    <t>0469</t>
  </si>
  <si>
    <t>C3. Onderstaande tekst geldt voor alle opbrengstenposten in de grex (C3a t/m C3j):
Per (hoofd)opbrengstenpost, zoals gehanteerd in de grondexploitatieberekening, dient de controlecliënt één of meer onderbouwingen aan te leveren. De onderbouwing kan bijvoorbeeld bestaan uit: actuele taxatierapporten, gerealiseerde uitgiftes (zowel binnen als buiten het plangebied), residuele grondwaardeberekeningen, ondertekende overeenkomsten met ontwikkelaars, overige contractuele afspraken, etc. Indien het bedrag in de onderbouwing niet gelijk is aan de ingerekende opbrengstenpost, dient de controlecliënt de aansluiting met de grondexploitatie te onderbouwen. Bij residuele grondwaardeberekeningen dienen ook de onderbouwingen van de gehanteerde uitgangspunten te worden aangeleverd, met daarbij een consistente nummering van de verschillende documenten. N.B: in naamgeving aangeven op welke opbrengstenpost in de grex de onderbouwing van toepassing is. Bijvoorbeeld: 'C3a. Grondopbrengsten deelgebied 1 - cf contract met X'.</t>
  </si>
  <si>
    <t>0470</t>
  </si>
  <si>
    <t>C4a. Ruimtegebruik exploitatiegebied. Overzicht van alle metrages in het plangebied: uitgeefbaar, groen, infra, water, te handhaven, etc. Graag volgnummer C4a toevoegen aan naam bestand.</t>
  </si>
  <si>
    <t>0471</t>
  </si>
  <si>
    <t>C4b. Onderstaande tekst geldt voor alle civiele kostenposten in de grex (C4b t/m C4k):
Per (hoofd) civiele kostenpost (brm, wrm, milieu, sloop, bovenwijks, etc.), zoals gehanteerd in de grondexploitatieberekening, dient de controlecliënt één of meer onderbouwingen aan te leveren. De onderbouwing kan bestaan uit: een raming op basis van kengetallen (door bijv. de planeconoom), een globale raming van een interne specialist, een detailraming van een interne specialist, een detailraming van een externe specialist (ingenieursbureau), etc. Indien het bedrag in de onderbouwing niet gelijk is aan de ingerekende kostenpost, dient de controlecliënt de aansluiting met de grondexploitatie te onderbouwen. Bij ramingen op basis van kengetallen graag ook een onderbouwing / bron van de gehanteerde kengetallen meesturen. N.B: in naamgeving aangeven op welke civiele kostenpost de onderbouwing van toepassing is. Bijvoorbeeld: 'C4b. Kosten bouwrijp maken plangebied'.</t>
  </si>
  <si>
    <t>0472</t>
  </si>
  <si>
    <t>C5a. Specificatie gerealiseerde plankosten. Overzicht en specificatie van de tot de peildatum gerealiseerde plankosten per jaar, i.h.b. jaar T-2, jaar T-1 en jaar T.  Graag volgnummer C5a toevoegen aan naam bestand.</t>
  </si>
  <si>
    <t>0473</t>
  </si>
  <si>
    <t>C5b. Specificatie prognose plankosten. Overzicht en specificatie van de nog te realiseren plankosten, per jaar. Graag volgnummer C5b toevoegen aan naam bestand.</t>
  </si>
  <si>
    <t>0474</t>
  </si>
  <si>
    <t>C5c. Onderbouwing prognose plankosten. Onderbouwing van de prognose zoals aangeleverd bij C5b, bijv. tarief medewerker * uren (P*Q). Graag volgnummer C5c toevoegen aan naam bestand.</t>
  </si>
  <si>
    <t>0475</t>
  </si>
  <si>
    <t>C6a. Onderbouwing kostenstijging. Onderbouwing gehanteerd percentage aan de hand van marktinformatie, relevante indices, etc. Graag volgnummer C6a toevoegen aan naam bestand.</t>
  </si>
  <si>
    <t>0476</t>
  </si>
  <si>
    <t>C6b. Onderbouwing opbrengstenstijging. Onderbouwing gehanteerd percentage aan de hand van marktinformatie, relevante indices, etc. Graag volgnummer C6b toevoegen aan naam bestand.</t>
  </si>
  <si>
    <t>0477</t>
  </si>
  <si>
    <t>C6c. Onderbouwing rentepercentage. Onderbouwing van het gehanteerde rentepercentage, in relatie tot jaarverslaggeving richtlijnen. Graag volgnummer C6c toevoegen aan naam bestand.</t>
  </si>
  <si>
    <t>0478</t>
  </si>
  <si>
    <t>C6d. Toelichting op disconteringsvoet. Onderbouwing van de gehanteerde disconteringsvoet, in relatie tot jaarverslaggeving richtlijnen. Graag volgnummer C6d toevoegen aan naam bestand.</t>
  </si>
  <si>
    <t>0479</t>
  </si>
  <si>
    <t>C7a. Risicoanalyse. Analyse van de risico's van het project, met kwantificering en i.r.t. risicoreserve / weerstandscapaciteit. Graag volgnummer C7a toevoegen aan naam bestand.</t>
  </si>
  <si>
    <t>0480</t>
  </si>
  <si>
    <t>C8a. Rekenmodel. Al aangeleverd bij C1a. Graag volgnummer C8a toevoegen aan naam bestand.</t>
  </si>
  <si>
    <t>0481</t>
  </si>
  <si>
    <t>Grondexploitatie - Bedrijventerrein</t>
  </si>
  <si>
    <t>D1a. Grondexploitatie. Bewerkbare grex, met daarin de gerealiseerde en geprognosticeerde kosten en opbrengsten, EW en NCW. Graag volgnummer D1a toevoegen aan naam bestand.</t>
  </si>
  <si>
    <t>0482</t>
  </si>
  <si>
    <t>D1b. Kwantitatieve en kwalitatievew verschillenanalyse van de begroting en de realisatie van de jaarschijf T. Graag volgnummer D1b toevoegen aan naam bestand.</t>
  </si>
  <si>
    <t>0483</t>
  </si>
  <si>
    <t>D1c. Besluitvorming (indien looptijd grondexploitatie &gt;10jr). Het besluit van de gemeenteraad en de bijbehorende beheersmaatregelen. Graag volgnummer D1c toevoegen aan naam bestand.</t>
  </si>
  <si>
    <t>0484</t>
  </si>
  <si>
    <t>D2a. Inzicht in bouwprogramma, profilering, milieucategorieën en kavels. Opbouw van het bedrijventerreinprogramma, profilering, milieucategorieën, kavelgrootten en prijssegmenten. Graag volgnummer D2a toevoegen aan naam bestand.</t>
  </si>
  <si>
    <t>0485</t>
  </si>
  <si>
    <t>D2b. Onderbouwing bouwprogramma, profilering, etc. Onderbouwing van de keuze voor de profilering, milieucategorieën, etc. als aangeleverd bij D2a. Graag volgnummer D2b toevoegen aan naam bestand.</t>
  </si>
  <si>
    <t>0486</t>
  </si>
  <si>
    <t>D2c. Inzicht in aangenomen afzettempo per jaar (prognose). Duidelijk overzicht van het aangenomen # uit te geven m2 per jaar, naar type kavels en prijssegmenten. Graag volgnummer D2c toevoegen aan naam bestand.</t>
  </si>
  <si>
    <t>0487</t>
  </si>
  <si>
    <t>D2d. Onderbouwende contracten bij aangenomen afzettempo. Contract(en) met ontwikkelaar(s) of andere contractuele afspraken die de uitgifteplanning onderbouwen. Graag volgnummer D2d toevoegen aan naam bestand.</t>
  </si>
  <si>
    <t>0488</t>
  </si>
  <si>
    <t>D2e. Overzicht gerealiseerde uitgiftes in plangebied per jaar. Overzicht van welke kavels op welk moment zijn verkocht en voor welke prijs. Graag volgnummer D2e toevoegen aan naam bestand.</t>
  </si>
  <si>
    <t>0489</t>
  </si>
  <si>
    <t>D2f. Bewijs van gerealiseerde uitgiftes in plangebied per jaar. Onderliggende koop- en leveringsovereenkomsten, nota's van afrekening, etc. Graag volgnummer D2f toevoegen aan naam bestand.</t>
  </si>
  <si>
    <t>0490</t>
  </si>
  <si>
    <t>D3. Onderstaande tekst geldt voor alle opbrengstenposten in de grex (D3a t/m D3j):
Per (hoofd)opbrengstenpost, zoals gehanteerd in de grondexploitatieberekening, dient de controlecliënt één of meer onderbouwingen aan te leveren. De onderbouwing kan bijvoorbeeld bestaan uit: actuele taxatierapporten, gerealiseerde uitgiftes (zowel binnen als buiten het plangebied), residuele grondwaardeberekeningen, ondertekende overeenkomsten met ontwikkelaars, overige contractuele afspraken, etc. Indien het bedrag in de onderbouwing niet gelijk is aan de ingerekende opbrengstenpost, dient de controlecliënt de aansluiting met de grondexploitatie te onderbouwen. Bij residuele grondwaardeberekeningen dienen ook de onderbouwingen van de gehanteerde uitgangspunten te worden aangeleverd, met daarbij een consistente nummering van de verschillende documenten. N.B: in naamgeving aangeven op welke opbrengstenpost in de grex de onderbouwing van toepassing is. Bijvoorbeeld: 'C3a. Grondopbrengsten deelgebied 1 - cf contract met X'.</t>
  </si>
  <si>
    <t>0491</t>
  </si>
  <si>
    <t>D4a. Ruimtegebruik exploitatiegebied. Overzicht van alle metrages in het plangebied: uitgeefbaar, groen, infra, water, te handhaven, etc. Graag volgnummer C4a toevoegen aan naam bestand.</t>
  </si>
  <si>
    <t>0492</t>
  </si>
  <si>
    <t>D4b.  Onderstaande tekst geldt voor alle civiele kostenposten in de grex (D4b t/m D4k):
Per (hoofd) civiele kostenpost (brm, wrm, milieu, sloop, bovenwijks, etc.), zoals gehanteerd in de grondexploitatieberekening, dient de controlecliënt één of meer onderbouwingen aan te leveren. De onderbouwing kan bestaan uit: een raming op basis van kengetallen (door bijv. de planeconoom), een globale raming van een interne specialist, een detailraming van een interne specialist, een detailraming van een externe specialist (ingenieursbureau), etc. Bij ramingen op basis van kengetallen graag ook een onderbouwing / bron van de gehanteerde kengetallen meesturen. Indien het bedrag in de onderbouwing niet gelijk is aan de ingerekende kostenpost, dient de controlecliënt de aansluiting met de grondexploitatie te onderbouwen. N.B: in naamgeving aangeven op welke civiele kostenpost de onderbouwing van toepassing is. Bijvoorbeeld: 'D4b. Kosten bouwrijp maken plangebied'.</t>
  </si>
  <si>
    <t>0493</t>
  </si>
  <si>
    <t>D5a. Specificatie gerealiseerde plankosten. Overzicht en specificatie van de tot de peildatum gerealiseerde plankosten per jaar, i.h.b. jaar T-2, jaar T-1 en jaar T.  Graag volgnummer D5a toevoegen aan naam bestand.</t>
  </si>
  <si>
    <t>0494</t>
  </si>
  <si>
    <t>D5b. Specificatie prognose plankosten. Overzicht en specificatie van de nog te realiseren plankosten, per jaar. Graag volgnummer D5b toevoegen aan naam bestand.</t>
  </si>
  <si>
    <t>0495</t>
  </si>
  <si>
    <t>D5c. Onderbouwing prognose plankosten. Onderbouwing van de prognose zoals aangeleverd bij D5b, bijv. tarief medewerker * uren (P*Q). Graag volgnummer D5c toevoegen aan naam bestand.</t>
  </si>
  <si>
    <t>0496</t>
  </si>
  <si>
    <t>D6a. Onderbouwing kostenstijging. Onderbouwing gehanteerd percentage aan de hand van marktinformatie, relevante indices, etc. Graag volgnummer D6a toevoegen aan naam bestand.</t>
  </si>
  <si>
    <t>0497</t>
  </si>
  <si>
    <t>D6b. Onderbouwing opbrengstenstijging. Onderbouwing gehanteerd percentage aan de hand van marktinformatie, relevante indices, etc. Graag volgnummer D6b toevoegen aan naam bestand.</t>
  </si>
  <si>
    <t>0498</t>
  </si>
  <si>
    <t>D6c. Onderbouwing rentepercentage. Onderbouwing van het gehanteerde rentepercentage, in relatie tot jaarverslaggeving richtlijnen. Graag volgnummer D6c toevoegen aan naam bestand.</t>
  </si>
  <si>
    <t>0499</t>
  </si>
  <si>
    <t>D6d. Toelichting op disconteringsvoet. Onderbouwing van de gehanteerde disconteringsvoet, in relatie tot jaarverslaggeving richtlijnen. Graag volgnummer D6d toevoegen aan naam bestand.</t>
  </si>
  <si>
    <t>0500</t>
  </si>
  <si>
    <t>D7a. Risicoanalyse. Analyse van de risico's van het project, met kwantificering en i.r.t. risicoreserve / weerstandscapaciteit. Graag volgnummer D7a toevoegen aan naam bestand.</t>
  </si>
  <si>
    <t>0501</t>
  </si>
  <si>
    <t>D8a. Rekenmodel. Al aangeleverd bij D1a. Graag volgnummer D8a toevoegen aan naam bestand.</t>
  </si>
  <si>
    <t>0503</t>
  </si>
  <si>
    <t>Mandaat- en budgetregeling jaar t inclusief (onder)mandaten inclusief vaststelling</t>
  </si>
  <si>
    <t>0508</t>
  </si>
  <si>
    <t>Follow-up managementletter jaar t</t>
  </si>
  <si>
    <t>0509</t>
  </si>
  <si>
    <t>Tussentijdse financiele rapportages t/m controledatum (dit betreffen bijvoorbeeld de Voorjaarsnota, Najaarsnota e.d.);</t>
  </si>
  <si>
    <t>0510</t>
  </si>
  <si>
    <t>Ten aanzien van nieuwe leningen dient aangetoond te worden dat in overeenstemming is gehandeld met de relevante bepalingen in het treasurystatuut. ​Interne check op de naleving van het treasurystatuut dient in het balansdossier opgenomen te worden (inclusief onderbouwende documentatie, besluitvorming, contracten, overeenkomsten, e.d.).</t>
  </si>
  <si>
    <t>0511</t>
  </si>
  <si>
    <t>Maak zichtbaar de evaluatie van de uitgevoerde VIC. 1) Stel vast wat het totaal van de post is conform de scoping. 2) Stel vast dat hier voldoende waarnemingen op zijn uitgevoerd bij de VIC. 3) Maak ook zichtbaar dat de waarnemingen uit de juiste populatie / grootboekrekeningen / overzichten zijn geselecteerd.</t>
  </si>
  <si>
    <t>0513</t>
  </si>
  <si>
    <t>Overzicht van gemeentelijke eigendommen die voor verhuur in aanmerking komen en beoordeling niet in gebruik zijnde eigendommen (zijn er terecht geen huur-/pachtbaten?). Voeg de OZB-beschikking van de gemeente over jaar T (inzake gemeentelijke eigendommen) bij.</t>
  </si>
  <si>
    <t>0514</t>
  </si>
  <si>
    <t>Specificatie van alle opbrengsten uit verhuur en erfpacht per object vanuit de verhuur applicatie. Inclusief een zichtbare aansluiting op de jaarrekening en een print screen met de parameters uit de verhuurapplicatie waaruit blijkt hoe het overzicht gegenereerd is.</t>
  </si>
  <si>
    <t>0515</t>
  </si>
  <si>
    <t>0516</t>
  </si>
  <si>
    <t>0518</t>
  </si>
  <si>
    <t>0519</t>
  </si>
  <si>
    <t>0523</t>
  </si>
  <si>
    <t>0524</t>
  </si>
  <si>
    <t>0525</t>
  </si>
  <si>
    <t>0526</t>
  </si>
  <si>
    <t>0527</t>
  </si>
  <si>
    <t>Europese aanbestedingen
·         Analyse van de crediteurenadministratie (crediteuren &gt; grensbedrag) op terecht wel/niet Europees aanbesteden.
·         Stel een overzicht op van de Europese aanbestedingen
Van de in het jaar gedane aanbestedingen (zowel diensten als leveringen) vaststellen dat deze conform externe wetgeving en de interne aanbestedingsprocedures zijn verlopen. Voor de controle met het verslag en de onderbouwingen (bv. Proces-verbaal van aanbesteding en gunning, voor Europese aanbesteding aanvullend de melding aan de EU en de publicatie van de aanbesteding, tevens de toets dat er geen sprake is van staatssteun).</t>
  </si>
  <si>
    <t>0528</t>
  </si>
  <si>
    <t>0529</t>
  </si>
  <si>
    <t>0530</t>
  </si>
  <si>
    <t>0531</t>
  </si>
  <si>
    <t>0532</t>
  </si>
  <si>
    <t>0533</t>
  </si>
  <si>
    <t>0534</t>
  </si>
  <si>
    <t>Analyse 10 grootste maatstaven T t.o.v. T-1</t>
  </si>
  <si>
    <t>Overzicht van alle vermeerderingen op transactieniveau</t>
  </si>
  <si>
    <t xml:space="preserve">Overzicht van alle verminderingen op transactieniveau </t>
  </si>
  <si>
    <t>Documentatie vermeerderingen</t>
  </si>
  <si>
    <t>Documentatie verminderingen</t>
  </si>
  <si>
    <t>- JRK05 - Belastingen en heffingen</t>
  </si>
  <si>
    <t>- JRK05 - Kapitaallasten</t>
  </si>
  <si>
    <t>- JRK05 - Secretarieleges</t>
  </si>
  <si>
    <t>- JRK05 - Uitkeringen Jeugd en WMO</t>
  </si>
  <si>
    <t>- JRK05 - Bijstandsuitkeringen</t>
  </si>
  <si>
    <t>- JRK05 - Algemene uitkering</t>
  </si>
  <si>
    <t>- JRK05 - Verhuuropbrengsten</t>
  </si>
  <si>
    <t>- JRK05 - Parkeeropbrengsten</t>
  </si>
  <si>
    <t>In planning</t>
  </si>
  <si>
    <t>VIC - SOD11</t>
  </si>
  <si>
    <t>UIT16.A</t>
  </si>
  <si>
    <t>UIT16.B</t>
  </si>
  <si>
    <t>UIT16.C</t>
  </si>
  <si>
    <t>Opgesplitst per voorziening</t>
  </si>
  <si>
    <t>Dotaties aan en de vrijval van de voorzieningen overeenkomen met de stortingen en baten in de exploitatierekening</t>
  </si>
  <si>
    <t>Voorzieningen die dienen ter correctie van een debetpost bij die betreffende post in de jaarrekening zijn verwerkt.</t>
  </si>
  <si>
    <t>Opgesplitst per voorziening, verwijzen naar 333</t>
  </si>
  <si>
    <t>G</t>
  </si>
  <si>
    <t>H</t>
  </si>
  <si>
    <t>Analyse kostensoorten, scoping, begroting en jaar t-1</t>
  </si>
  <si>
    <t>PGB01</t>
  </si>
  <si>
    <t>PGB02</t>
  </si>
  <si>
    <t>PGB03</t>
  </si>
  <si>
    <t>Totaal dossier PGB</t>
  </si>
  <si>
    <t>Memo verantwoording last</t>
  </si>
  <si>
    <t>Aansluiting jaarrekening en fin admin</t>
  </si>
  <si>
    <t>Aansluiting verantwoording jaar T van SVB en prognose jaar T</t>
  </si>
  <si>
    <t>Overzicht dubieuze vorderingen incl position paper - deb Bel</t>
  </si>
  <si>
    <t>Overzicht dubieuze vorderingen incl position paper - deb E1</t>
  </si>
  <si>
    <t>- FVA09 - PP1</t>
  </si>
  <si>
    <t>Position paper dubieuze vordering krediethyp</t>
  </si>
  <si>
    <t>- FVA09 - PP2</t>
  </si>
  <si>
    <t>Position paper Dubieuze kredieten ZLF</t>
  </si>
  <si>
    <t>Zuijlen H</t>
  </si>
  <si>
    <t>Meijer E</t>
  </si>
  <si>
    <t>Meijer E/ Ghazi A</t>
  </si>
  <si>
    <t>Format Jeugd en WMO</t>
  </si>
  <si>
    <r>
      <t>Notulen verslagjaar en t/m heden (Gemeenteraad &amp; B&amp;W):</t>
    </r>
    <r>
      <rPr>
        <b/>
        <sz val="10"/>
        <color theme="1"/>
        <rFont val="DIN"/>
      </rPr>
      <t xml:space="preserve"> </t>
    </r>
    <r>
      <rPr>
        <b/>
        <u/>
        <sz val="10"/>
        <color rgb="FF7030A0"/>
        <rFont val="DIN"/>
      </rPr>
      <t>VIC</t>
    </r>
  </si>
  <si>
    <r>
      <t xml:space="preserve">Follow-up accountantsverslag en managementletter: </t>
    </r>
    <r>
      <rPr>
        <b/>
        <u/>
        <sz val="10"/>
        <color rgb="FF7030A0"/>
        <rFont val="DIN"/>
      </rPr>
      <t>VIC</t>
    </r>
  </si>
  <si>
    <r>
      <t xml:space="preserve">Autorisatietabel financiële administratie: </t>
    </r>
    <r>
      <rPr>
        <b/>
        <u/>
        <sz val="10"/>
        <color rgb="FF7030A0"/>
        <rFont val="DIN"/>
      </rPr>
      <t>VIC</t>
    </r>
  </si>
  <si>
    <r>
      <t xml:space="preserve">Tussentijdse rapportages t/m controledatum: </t>
    </r>
    <r>
      <rPr>
        <b/>
        <u/>
        <sz val="10"/>
        <color rgb="FF7030A0"/>
        <rFont val="DIN"/>
      </rPr>
      <t>VIC</t>
    </r>
  </si>
  <si>
    <r>
      <t xml:space="preserve">Europese aanbestedingen: </t>
    </r>
    <r>
      <rPr>
        <b/>
        <u/>
        <sz val="10"/>
        <color rgb="FF7030A0"/>
        <rFont val="DIN"/>
      </rPr>
      <t>VIC</t>
    </r>
  </si>
  <si>
    <r>
      <t xml:space="preserve">Stukken ten aanzien van de uitgevoerde interne controles: </t>
    </r>
    <r>
      <rPr>
        <b/>
        <u/>
        <sz val="10"/>
        <color rgb="FF7030A0"/>
        <rFont val="DIN"/>
      </rPr>
      <t>VIC</t>
    </r>
  </si>
  <si>
    <r>
      <t xml:space="preserve">Stukken ter onderbouwing van de juiste (Europese) aanbesteding: </t>
    </r>
    <r>
      <rPr>
        <b/>
        <u/>
        <sz val="10"/>
        <color rgb="FF7030A0"/>
        <rFont val="DIN"/>
      </rPr>
      <t>VIC</t>
    </r>
  </si>
  <si>
    <r>
      <t xml:space="preserve">Uitgevoerde IC op de subsidieverstrekkingen: </t>
    </r>
    <r>
      <rPr>
        <b/>
        <u/>
        <sz val="10"/>
        <color rgb="FF7030A0"/>
        <rFont val="DIN"/>
      </rPr>
      <t>VIC</t>
    </r>
  </si>
  <si>
    <r>
      <t xml:space="preserve">Uitdraai financiële administratie verhuuropbrengsten, scoping: </t>
    </r>
    <r>
      <rPr>
        <b/>
        <u/>
        <sz val="10"/>
        <color rgb="FF7030A0"/>
        <rFont val="DIN"/>
      </rPr>
      <t>VIC</t>
    </r>
  </si>
  <si>
    <r>
      <t xml:space="preserve">Overzicht gem eigendom die voor verhuur in aanmerking komen: </t>
    </r>
    <r>
      <rPr>
        <b/>
        <u/>
        <sz val="10"/>
        <color rgb="FF7030A0"/>
        <rFont val="DIN"/>
      </rPr>
      <t>VIC</t>
    </r>
  </si>
  <si>
    <t>Coppens</t>
  </si>
  <si>
    <t>Format Secretarieleges</t>
  </si>
  <si>
    <t>Afwijkingen in beeld tov afsluiting (obv analysebestand Financien)</t>
  </si>
  <si>
    <t>Deadline toelichting afwijkingen + aanvragen resultaatbestemming via format</t>
  </si>
  <si>
    <t>Cor Smits</t>
  </si>
  <si>
    <t>Ruperti/Blijderveen</t>
  </si>
  <si>
    <t>Tongeren / Noorlo</t>
  </si>
  <si>
    <t>Uiteenzetting van doel en aard: R002: Saldireserve</t>
  </si>
  <si>
    <t>Uiteenzetting van doel en aard: R003: Voorlopige resultaten</t>
  </si>
  <si>
    <t>Uiteenzetting van doel en aard: R004: Gerealiseerd WV</t>
  </si>
  <si>
    <t>Uiteenzetting van doel en aard: R008: Afschrijving investeringen</t>
  </si>
  <si>
    <t>Uiteenzetting van doel en aard: R013: Onderwijs leerpakketten</t>
  </si>
  <si>
    <t>Uiteenzetting van doel en aard: R025: Egalisatie exploitatie huur, erfpacht en landbouw gronden</t>
  </si>
  <si>
    <t>Uiteenzetting van doel en aard: R039: Egalisatiereserve verkiezingen</t>
  </si>
  <si>
    <t>Uiteenzetting van doel en aard: R043: Hoger Onderwijs</t>
  </si>
  <si>
    <t>Uiteenzetting van doel en aard: R044: Fonds beeldende kunst</t>
  </si>
  <si>
    <t>Uiteenzetting van doel en aard: R050: Cameratoezicht</t>
  </si>
  <si>
    <t>Uiteenzetting van doel en aard: R057: FWO</t>
  </si>
  <si>
    <t>Uiteenzetting van doel en aard: R063: Stadhuis &amp; personele huisvesting</t>
  </si>
  <si>
    <t>Uiteenzetting van doel en aard: R065: IBBA+</t>
  </si>
  <si>
    <t>Uiteenzetting van doel en aard: R069: Floriade</t>
  </si>
  <si>
    <t>Uiteenzetting van doel en aard: R070: VSBA</t>
  </si>
  <si>
    <t>Uiteenzetting van doel en aard: R071: Opkomstbevordering verkiezingen</t>
  </si>
  <si>
    <t>Uiteenzetting van doel en aard: R072: Incentive erfpacht</t>
  </si>
  <si>
    <t>Uiteenzetting van doel en aard: R073: Startersleningen</t>
  </si>
  <si>
    <t>Uiteenzetting van doel en aard: R074: FVA</t>
  </si>
  <si>
    <t>Uiteenzetting van doel en aard: R075: Programmabudget Raad</t>
  </si>
  <si>
    <t>Uiteenzetting van doel en aard: R076: Beheer en onderhoud</t>
  </si>
  <si>
    <t>Uiteenzetting van doel en aard: R077: Sociaal Domein</t>
  </si>
  <si>
    <t>Uiteenzetting van doel en aard: R078: Incidenteel Beleid</t>
  </si>
  <si>
    <t>Uiteenzetting van doel en aard: R080: Frictiereserve</t>
  </si>
  <si>
    <t>Uiteenzetting van doel en aard: R081: Egalisatiereserve Vennootschapsbelasting</t>
  </si>
  <si>
    <t>Uiteenzetting van doel en aard: R082: Energie Werkt!</t>
  </si>
  <si>
    <t>Uiteenzetting van doel en aard: R083: Investeringen openbare ruimte</t>
  </si>
  <si>
    <t>Uiteenzetting van doel en aard: R085: Afschrijving investeringsbijdrage Klokhuis</t>
  </si>
  <si>
    <t>Uiteenzetting van doel en aard: R086: Weerstandsvermogen algemene dienst</t>
  </si>
  <si>
    <t>- UIT02 - PP1</t>
  </si>
  <si>
    <t>Position paper Kwijtschelding</t>
  </si>
  <si>
    <t/>
  </si>
  <si>
    <t>Nog te starten</t>
  </si>
  <si>
    <t>EV00</t>
  </si>
  <si>
    <t>Verloopoverzicht van het eigen vermogen</t>
  </si>
  <si>
    <t xml:space="preserve">Nieuwe datum oplevering </t>
  </si>
  <si>
    <t>ICTAR</t>
  </si>
  <si>
    <t>Open</t>
  </si>
  <si>
    <t>Aantal van #dagen</t>
  </si>
  <si>
    <t>Kolomlabels</t>
  </si>
  <si>
    <t>Deadline gehaald?</t>
  </si>
  <si>
    <t># dagen te laat</t>
  </si>
  <si>
    <t>Verwerken en posten verkoopfacturen</t>
  </si>
  <si>
    <t>Opnemen in planning admin: Aanleveren tijdschrijven nieuw boekjaar</t>
  </si>
  <si>
    <t>Opnemen in planning admin: Aanleveren tijdschrijven huidig boekjaar</t>
  </si>
  <si>
    <t>Hoe gaan we om met postbus crediteuren, de werkvoorraad is niet zichtbaar in E1 -&gt; wie verplichtingen admin of deadline later</t>
  </si>
  <si>
    <t>FA/BV</t>
  </si>
  <si>
    <t>Audit</t>
  </si>
  <si>
    <t>Risicoanalyse per regeling</t>
  </si>
  <si>
    <t>Concept Staat  P: rapportage E1</t>
  </si>
  <si>
    <t>di 15-1-2019</t>
  </si>
  <si>
    <t>do 17-1-2019</t>
  </si>
  <si>
    <t>Slechts 2 dagen tussen memoboekingen en controles en opleveren staten P is iets te weinig. Hier zijn minstens 5 werkdagen nodig</t>
  </si>
  <si>
    <t>wo 2-1-2019</t>
  </si>
  <si>
    <t>wo 9-1-2019</t>
  </si>
  <si>
    <t>vr 11-1-2019</t>
  </si>
  <si>
    <t>ma 14-1-2019</t>
  </si>
  <si>
    <t>Memoboekingen en controles grexen</t>
  </si>
  <si>
    <t>do 10-1-2019</t>
  </si>
  <si>
    <t>Bestand beveiligd?</t>
  </si>
  <si>
    <t>Volgend jaar let op vanuit deloitte:</t>
  </si>
  <si>
    <t>Vanuit Deloitte zijn wij bezig met verdere verbeterslagen op een aantal onderwerpen.</t>
  </si>
  <si>
    <t>Één daarvan is het laten controleren door gespecialiseerde teams van:</t>
  </si>
  <si>
    <t>Vaste/langlopende schulden</t>
  </si>
  <si>
    <t>Dit betreffen posten uit de jaarrekening die relatief eenvoudig zijn, niet aan verandering onderhevig zijn en dus al vroeg in het boekjaar t+1 kunnen worden opgepakt.</t>
  </si>
  <si>
    <t>Voor gemeente(n) (Almere) worden deze werkzaamheden in week 7 al verricht.</t>
  </si>
  <si>
    <t>Daarvoor hebben zij de documentatie nodig zoals opgenomen in de bijlage in week 6.</t>
  </si>
  <si>
    <t>Ik heb in de laatste kolom de vergelijkbare vraag uit Connect opgenomen (nummer Connect) en dit wijkt dus nagenoeg niet af van de vragen in Connect.</t>
  </si>
  <si>
    <t>Is het mogelijk om deze documentatie al reeds uiterlijk in week 6 bij mij aan te leveren (via Connect) zodat deze teams al aan de gang kunnen? Of voorzie jij daar heel erg veel problemen in?</t>
  </si>
  <si>
    <t>Volgend jaar bij NTB controle ook de coördiantoren?</t>
  </si>
  <si>
    <t>*div</t>
  </si>
  <si>
    <t>Bulk mz incidenteel.</t>
  </si>
  <si>
    <t>Wellicht incidenteel verborgen / verwijderd ipv bulk.</t>
  </si>
  <si>
    <t>Bulk komt niet meer voor.</t>
  </si>
  <si>
    <t>Volgend jaar splitsen in planning:</t>
  </si>
  <si>
    <t>&gt; JP DEC BBZ                                                                    gegevens ontvang ik laatste week jan</t>
  </si>
  <si>
    <t>                                                                                              Hier kunnen correcties uit komen (is afgelopen jaren gebleken)</t>
  </si>
  <si>
    <t>&gt; afstemming GWS en E1</t>
  </si>
  <si>
    <t>                                                                                              Afwikkelingsverschillen balans geeft boekingen</t>
  </si>
  <si>
    <t>&gt; afstemming BBZ &amp;                      </t>
  </si>
  <si>
    <t>&gt; gereedmelding accountantsconrtrole BBZ       Kan correcties geven termijn ? datun oplevering 2018 aanhouden; volgt nog.</t>
  </si>
  <si>
    <t>ntb proces, aanleveren, controle, boeken</t>
  </si>
  <si>
    <t>Wie moet de formats vullen? Hoe kan het proces slimmer?</t>
  </si>
  <si>
    <t>Checken bij co en medewerkers</t>
  </si>
  <si>
    <t>Totaal format voorzieningen</t>
  </si>
  <si>
    <t>Analyse bestand (Qlickview)</t>
  </si>
  <si>
    <t>NTB aan de voorkant duidelijk welke richtlijnen/kaders</t>
  </si>
  <si>
    <t>Format eerder klaar, denk aan okt nov</t>
  </si>
  <si>
    <t>SU</t>
  </si>
  <si>
    <t>Vergoeding personeel - Juiste vergoeding gedetacheerde personeel</t>
  </si>
  <si>
    <t>Dossiers pas opleveren NA aflsuiten admin 1 maart ivm harde afsluiting en eventuele correcties die daarin doorwerken</t>
  </si>
  <si>
    <t xml:space="preserve">DOL-dossier UIT07 – stukken Soza. </t>
  </si>
  <si>
    <t>GRX00</t>
  </si>
  <si>
    <t>Salarissen &gt; LS02</t>
  </si>
  <si>
    <t>Belastingen en heffingen &gt; PBH01</t>
  </si>
  <si>
    <t>Kapitaallasten &gt; MVA04</t>
  </si>
  <si>
    <t>Parkeeropbrengsten &gt; POB02</t>
  </si>
  <si>
    <t>Algemene uitkering &gt; AU05</t>
  </si>
  <si>
    <t>Bijstandsuitkeringen &gt; SZ</t>
  </si>
  <si>
    <t>Secretarieleges &gt; SEC03</t>
  </si>
  <si>
    <t>Uitkeringen Jeugd en WMO &gt; WMO02</t>
  </si>
  <si>
    <t>Stel voor materiele vaste activa bestaan en eigendom vast obv steekproef (536)</t>
  </si>
  <si>
    <t>DOL dossiers</t>
  </si>
  <si>
    <t>VSC en REN zelfde persoon, tegelijk afronden</t>
  </si>
  <si>
    <t>FVA en RBD zelfde persoon, eerst FVA en daarna RBD. Tegelijk afronden</t>
  </si>
  <si>
    <t>Van tevoren checken of je alle rentebaten en rentelasten hebt ontvangen</t>
  </si>
  <si>
    <t>Overzicht welk grootboeknr onder welk taakveld</t>
  </si>
  <si>
    <t>Position paper gebruik goede taakvelden</t>
  </si>
  <si>
    <t>Verwerken winstuitname GREX</t>
  </si>
  <si>
    <t>- UIT16A - deb. E1</t>
  </si>
  <si>
    <t>- UIT16A - deb. Bel</t>
  </si>
  <si>
    <t>- UIT16A - deb. SZ</t>
  </si>
  <si>
    <t>Controlele afloop overige vorderingen in het nieuwe boekjaar - deb E1</t>
  </si>
  <si>
    <t>Controlele afloop overige vorderingen in het nieuwe boekjaar - deb Bel</t>
  </si>
  <si>
    <t>Controlele afloop overige vorderingen in het nieuwe boekjaar - deb SZ</t>
  </si>
  <si>
    <t>Onderbouwing nog niet aflopende posten overige vorderingen - deb E1</t>
  </si>
  <si>
    <t>Onderbouwing nog niet aflopende posten overige vorderingen - deb Bel</t>
  </si>
  <si>
    <t>Onderbouwing nog niet aflopende posten overige vorderingen - deb SZ</t>
  </si>
  <si>
    <t>- UIT16C - deb. SZ</t>
  </si>
  <si>
    <t>- UIT16C - deb. E1</t>
  </si>
  <si>
    <t>- UIT16C - deb. Bel</t>
  </si>
  <si>
    <t>- UIT16B - deb. E1</t>
  </si>
  <si>
    <t>- UIT16B - deb. Bel</t>
  </si>
  <si>
    <t>- UIT16B - deb. SZ</t>
  </si>
  <si>
    <t>DOL WG, ook actie van C&amp;A opnemen</t>
  </si>
  <si>
    <t>Bij MVA ook</t>
  </si>
  <si>
    <r>
      <t>&gt; JP DEC GWS                                                                  JP-en kan ik draaien 2</t>
    </r>
    <r>
      <rPr>
        <vertAlign val="superscript"/>
        <sz val="10"/>
        <color theme="1"/>
        <rFont val="Arial"/>
        <family val="2"/>
      </rPr>
      <t>e</t>
    </r>
    <r>
      <rPr>
        <sz val="10"/>
        <color theme="1"/>
        <rFont val="Arial"/>
        <family val="2"/>
      </rPr>
      <t xml:space="preserve"> week</t>
    </r>
  </si>
  <si>
    <r>
      <t>    &amp;  laatste boekingen GWS                                     4</t>
    </r>
    <r>
      <rPr>
        <vertAlign val="superscript"/>
        <sz val="10"/>
        <color theme="1"/>
        <rFont val="Arial"/>
        <family val="2"/>
      </rPr>
      <t>e</t>
    </r>
    <r>
      <rPr>
        <sz val="10"/>
        <color theme="1"/>
        <rFont val="Arial"/>
        <family val="2"/>
      </rPr>
      <t xml:space="preserve"> week jan</t>
    </r>
  </si>
  <si>
    <r>
      <t>    laatste boekingen BBZ                                             jaarafstemming ontvang ik 4</t>
    </r>
    <r>
      <rPr>
        <vertAlign val="superscript"/>
        <sz val="10"/>
        <color theme="1"/>
        <rFont val="Arial"/>
        <family val="2"/>
      </rPr>
      <t>e</t>
    </r>
    <r>
      <rPr>
        <sz val="10"/>
        <color theme="1"/>
        <rFont val="Arial"/>
        <family val="2"/>
      </rPr>
      <t xml:space="preserve"> wk jan / 1</t>
    </r>
    <r>
      <rPr>
        <vertAlign val="superscript"/>
        <sz val="10"/>
        <color theme="1"/>
        <rFont val="Arial"/>
        <family val="2"/>
      </rPr>
      <t>e</t>
    </r>
    <r>
      <rPr>
        <sz val="10"/>
        <color theme="1"/>
        <rFont val="Arial"/>
        <family val="2"/>
      </rPr>
      <t xml:space="preserve"> wk feb van ZLF</t>
    </r>
  </si>
  <si>
    <r>
      <t>&gt; beoordelen courantheid vorderingen GWS     4</t>
    </r>
    <r>
      <rPr>
        <vertAlign val="superscript"/>
        <sz val="10"/>
        <color theme="1"/>
        <rFont val="Arial"/>
        <family val="2"/>
      </rPr>
      <t>e</t>
    </r>
    <r>
      <rPr>
        <sz val="10"/>
        <color theme="1"/>
        <rFont val="Arial"/>
        <family val="2"/>
      </rPr>
      <t xml:space="preserve"> week jan</t>
    </r>
  </si>
  <si>
    <r>
      <t>&gt; beoordelen courantheid vorderingen BBZ        ontvangen we van ZLF eind jan; 4</t>
    </r>
    <r>
      <rPr>
        <vertAlign val="superscript"/>
        <sz val="10"/>
        <color theme="1"/>
        <rFont val="Arial"/>
        <family val="2"/>
      </rPr>
      <t>e</t>
    </r>
    <r>
      <rPr>
        <sz val="10"/>
        <color theme="1"/>
        <rFont val="Arial"/>
        <family val="2"/>
      </rPr>
      <t xml:space="preserve"> wk jan</t>
    </r>
  </si>
  <si>
    <t>Tongeren J / Iperen B</t>
  </si>
  <si>
    <t>Sommige dossiers mag wel wat meer onderbouwing bij of een leeswijzer of een toelichting</t>
  </si>
  <si>
    <t>Formats, wat is het doel</t>
  </si>
  <si>
    <t>Bij veel werk terugleggen</t>
  </si>
  <si>
    <t>Bij minder werk zelf aanpassen maar wel terugleggen</t>
  </si>
  <si>
    <t>Positief om samen even te zitten en door de openstaande punten heenlopen</t>
  </si>
  <si>
    <r>
      <t xml:space="preserve">Berekening in Word, </t>
    </r>
    <r>
      <rPr>
        <u/>
        <sz val="10"/>
        <color rgb="FF0000FF"/>
        <rFont val="Arial"/>
        <family val="2"/>
      </rPr>
      <t>beter in Excel</t>
    </r>
  </si>
  <si>
    <t>Aanlsuiting specifiek onderdelen belastingen, deurwaarder -&gt; beleggen bij debiteuren controle?!</t>
  </si>
  <si>
    <t>Proces mbt SU doornemen</t>
  </si>
  <si>
    <t>Afstemmen MPGA komen nog correcties uit dit is niet meegenomen in de planning</t>
  </si>
  <si>
    <t>Volgend jaar losse formats voor verhuur, per onderdeel</t>
  </si>
  <si>
    <t>Booij A</t>
  </si>
  <si>
    <t>SU en NTO soms dubbel qua oplevering</t>
  </si>
  <si>
    <t>SU moet eerder bijvoorbeeld in oktober bij de foto, dan profijt bij OVP</t>
  </si>
  <si>
    <t>Correcties lopen toch nog door na grex!</t>
  </si>
  <si>
    <t>Onderbouwing verstrekte en afgeloste kasgeldleningen</t>
  </si>
  <si>
    <t>Info uit belastingweb niet meer beschikbaar door verwijderen van app -&gt; ligt bij ICTAR aandacht voor volgend jaar</t>
  </si>
  <si>
    <t>- OVP02 - BV</t>
  </si>
  <si>
    <t>- OVP02 - RD</t>
  </si>
  <si>
    <t>- OVP02 - SD</t>
  </si>
  <si>
    <t>- EV02 - R084: Afschrijvingen investeringen openbare ruimte</t>
  </si>
  <si>
    <t>Middelkoop J</t>
  </si>
  <si>
    <t>WG proces evalueren, anita</t>
  </si>
  <si>
    <t>Formats VRZ niet verder ingevuld door C&amp;A</t>
  </si>
  <si>
    <t>Booij A / Tongeren J / Niemeijer P</t>
  </si>
  <si>
    <t>Uiteenzetting van doel en aard: R084: Afschrijvingen investeringen openbare ruimte</t>
  </si>
  <si>
    <t>Dossier moet aanlsuiten bij saldibalans!</t>
  </si>
  <si>
    <t>MVA proces, kredieten moeten anders</t>
  </si>
  <si>
    <t>schatytingsposten moeten een referentie meekrijgen zodat we ze met de voortgezette controle kunnen matchen</t>
  </si>
  <si>
    <t xml:space="preserve"> Johan:             &gt; krijgen corr NTO en NTB een referentie 002 mee?
                               &gt; kunnen we die gemakkelijk uit E1 trekken? 
                               &gt; staan de correcties op de P-schijf al in een batch?
Voorgaand jaar hadden we doublures; dat willen we nu voorkomen.
</t>
  </si>
  <si>
    <t>Scoping en aansluiting VIC</t>
  </si>
  <si>
    <t>EV02 wel of niet invullen en gebruiken</t>
  </si>
  <si>
    <t>Iperen H</t>
  </si>
  <si>
    <t>VHO sport 4x per jaar aansluiten bij audit</t>
  </si>
  <si>
    <t>Client Submitted</t>
  </si>
  <si>
    <t>Contracten zijn soms gevuld met 0 bedrag. Kwaliteit contractenbank</t>
  </si>
  <si>
    <t>MVA, bij wie hoort dit dossier</t>
  </si>
  <si>
    <t>Bij aanlevering correctie naam in bestand zetten</t>
  </si>
  <si>
    <t>Afwikkeling openstaande punten die uit de jr naar voren komen</t>
  </si>
  <si>
    <t>wie is eigenaar</t>
  </si>
  <si>
    <t>197 is ook incl advocaatkosten, volgend jaar uitsplitsen</t>
  </si>
  <si>
    <t>Alle fouten bij de eerste voortgezette controle meteen corrigeren</t>
  </si>
  <si>
    <t>FA/RD</t>
  </si>
  <si>
    <t>Overzicht van gedane aanvragen, die niet tot een vergunning hebben geleid.</t>
  </si>
  <si>
    <t>Minnee L</t>
  </si>
  <si>
    <t>Scoping klaarzetten</t>
  </si>
  <si>
    <t>Aanleveren te verwerken verkoopfacuren</t>
  </si>
  <si>
    <t>Controleren NTB/NTO/VOB/VBB incl 100.000 formats - AU</t>
  </si>
  <si>
    <t>Doorbelasten tm nov</t>
  </si>
  <si>
    <t>Verwerken doorbelastingen tm nov</t>
  </si>
  <si>
    <t>Bankafschriften boeken</t>
  </si>
  <si>
    <t>Verwerken doorbelastingen m.b.t. GREX</t>
  </si>
  <si>
    <t>LTV urenbrieven invoeren tm week 52</t>
  </si>
  <si>
    <t>LTV urenbrieven goedkeuren tm week 52</t>
  </si>
  <si>
    <t xml:space="preserve">Boeken reserves en voorzieningen </t>
  </si>
  <si>
    <t>Controle en aanpassing rapportage balans + expoitatie</t>
  </si>
  <si>
    <t>C&amp;A/CF</t>
  </si>
  <si>
    <t>Verwerken concerncorrecties + fout voortgezette controle</t>
  </si>
  <si>
    <t>FA/CF</t>
  </si>
  <si>
    <t>Opleveren programmateksten en paragrafen: Grondbeleid</t>
  </si>
  <si>
    <t>Afstemming MPGA &gt; correcties verwerken bij correcties accountant</t>
  </si>
  <si>
    <t>Aanleveren fouten ahv dossieropbouw voor accountantscontrole (brugstaat)</t>
  </si>
  <si>
    <t>Controle op creditnota's crediteuren (incl. memoriaal)</t>
  </si>
  <si>
    <t>Controle op creditnota's debiteuren (incl. memoriaal)</t>
  </si>
  <si>
    <t>- WG04 - BV</t>
  </si>
  <si>
    <t>- WG04 - RD</t>
  </si>
  <si>
    <t>- WG04 - SD</t>
  </si>
  <si>
    <t>Format (Planon): afst fin admin – subadmin &amp; Analyse jaar T-1 tov jaar T</t>
  </si>
  <si>
    <t>Format (GISA): afst fin admin – subadmin &amp; Analyse jaar T-1 tov jaar T</t>
  </si>
  <si>
    <t>Format (Recreatex): afst fin admin – subadmin &amp; Analyse jaar T-1 tov jaar T</t>
  </si>
  <si>
    <t>353/354</t>
  </si>
  <si>
    <t>Verwerken facturen ter correcties (voor draaien rapportage)</t>
  </si>
  <si>
    <t>Aangeboden lijst verplichtingen afboeken (voor draaien rapportage)</t>
  </si>
  <si>
    <t>Verwerken DVO'(voor draaien rapportage)</t>
  </si>
  <si>
    <t>Plan</t>
  </si>
  <si>
    <t>Dossier WG</t>
  </si>
  <si>
    <t>Opschonen admin</t>
  </si>
  <si>
    <t>Vegt L</t>
  </si>
  <si>
    <t>Deb E1</t>
  </si>
  <si>
    <t>Deb SZ</t>
  </si>
  <si>
    <t>UIT00 - Deb E1</t>
  </si>
  <si>
    <t>UIT00 - Deb Bel</t>
  </si>
  <si>
    <t>UIT00 - Deb SZ</t>
  </si>
  <si>
    <t>Format - deb E1</t>
  </si>
  <si>
    <t>- UIT00 - deb. E1</t>
  </si>
  <si>
    <t>Analyse ouderdom debiteuren - deb SZ</t>
  </si>
  <si>
    <t>- UIT00 - deb. Bel</t>
  </si>
  <si>
    <t>Format - deb Bel</t>
  </si>
  <si>
    <t>- UIT00 - deb. SZ</t>
  </si>
  <si>
    <t>Format - deb SZ</t>
  </si>
  <si>
    <t>Sluiting Subadministratie Debiteuren</t>
  </si>
  <si>
    <t>Volledigheidscontrole transitoria: Analyse/ rapportage m.b.t. de fout</t>
  </si>
  <si>
    <t>Bespreken analyse transitoria m.b.t. de fout FA en CF</t>
  </si>
  <si>
    <t>Aantal van d2</t>
  </si>
  <si>
    <t>Aantal van d1</t>
  </si>
  <si>
    <t>Analyse Debiteurenadministratie (ihkv oninbaarheid)</t>
  </si>
  <si>
    <t>- Belastingen</t>
  </si>
  <si>
    <t>- Uitkeringsadministatie</t>
  </si>
  <si>
    <t>- Profit</t>
  </si>
  <si>
    <t>- Secretarieleges</t>
  </si>
  <si>
    <t>- Grondverkoop :Gisa</t>
  </si>
  <si>
    <t>- Registratie verkoop kavels Oosterwold</t>
  </si>
  <si>
    <t>Overzicht stand van zaken Transitoria</t>
  </si>
  <si>
    <t>Toon hierbij tevens aan dat aan de subsidievoorwaarden is voldaan - SD</t>
  </si>
  <si>
    <t>Toon hierbij tevens aan dat aan de subsidievoorwaarden is voldaan - RD</t>
  </si>
  <si>
    <t>Toon hierbij tevens aan dat aan de subsidievoorwaarden is voldaan - BV</t>
  </si>
  <si>
    <t>Aansluiting begrotingscijfers baten en lasten met begroting</t>
  </si>
  <si>
    <t>Berekening drempelbedrag 80/20  voor doorlopen gehele reserve</t>
  </si>
  <si>
    <t>Toevoegingen of onttrekkingen voor de reserves uit de steekproef</t>
  </si>
  <si>
    <t>VRZ200</t>
  </si>
  <si>
    <t>Vullen Excel format per voorziening (verloop en mutaties &gt;100.000)</t>
  </si>
  <si>
    <t>- VRZ200 - Lias</t>
  </si>
  <si>
    <t>0336/0337</t>
  </si>
  <si>
    <t>- VRZ201</t>
  </si>
  <si>
    <t>- VRZ202</t>
  </si>
  <si>
    <t>- VRZ204</t>
  </si>
  <si>
    <t>- VRZ205</t>
  </si>
  <si>
    <t>- VRZ206</t>
  </si>
  <si>
    <t>- VRZ215</t>
  </si>
  <si>
    <t>- VRZ217</t>
  </si>
  <si>
    <t>- VRZ218</t>
  </si>
  <si>
    <t>- VRZ239</t>
  </si>
  <si>
    <t>- VRZ246</t>
  </si>
  <si>
    <t>- VRZ252</t>
  </si>
  <si>
    <t>- VRZ253</t>
  </si>
  <si>
    <t>- VRZ257</t>
  </si>
  <si>
    <r>
      <rPr>
        <u/>
        <sz val="10"/>
        <color theme="8"/>
        <rFont val="DIN"/>
      </rPr>
      <t>VRZ 201 Wachtgeld wethouders</t>
    </r>
    <r>
      <rPr>
        <sz val="10"/>
        <color theme="8"/>
        <rFont val="DIN"/>
      </rPr>
      <t>: Onderbouwing  (vullen mapjes B t/m F en Lias)</t>
    </r>
  </si>
  <si>
    <r>
      <rPr>
        <u/>
        <sz val="10"/>
        <color theme="8"/>
        <rFont val="DIN"/>
      </rPr>
      <t>VRZ 202 Pensioen Wethouders</t>
    </r>
    <r>
      <rPr>
        <sz val="10"/>
        <color theme="8"/>
        <rFont val="DIN"/>
      </rPr>
      <t>: Onderbouwing  (vullen mapjes B t/m H en Lias)</t>
    </r>
  </si>
  <si>
    <r>
      <rPr>
        <u/>
        <sz val="10"/>
        <color theme="8"/>
        <rFont val="DIN"/>
      </rPr>
      <t>VRZ 204 NP zwembad</t>
    </r>
    <r>
      <rPr>
        <sz val="10"/>
        <color theme="8"/>
        <rFont val="DIN"/>
      </rPr>
      <t>: Onderbouwing  (vullen mapjes B t/m F en Lias)</t>
    </r>
  </si>
  <si>
    <r>
      <rPr>
        <u/>
        <sz val="10"/>
        <color theme="8"/>
        <rFont val="DIN"/>
      </rPr>
      <t>VRZ 205 Sociaal statuut Cult.Instell</t>
    </r>
    <r>
      <rPr>
        <sz val="10"/>
        <color theme="8"/>
        <rFont val="DIN"/>
      </rPr>
      <t>: Onderbouwing  (vullen mapjes B t/m F en Lias)</t>
    </r>
  </si>
  <si>
    <r>
      <rPr>
        <u/>
        <sz val="10"/>
        <color theme="8"/>
        <rFont val="DIN"/>
      </rPr>
      <t>VRZ 206 Frictievoorziening (reorg)</t>
    </r>
    <r>
      <rPr>
        <sz val="10"/>
        <color theme="8"/>
        <rFont val="DIN"/>
      </rPr>
      <t>: Onderbouwing  (vullen mapjes B t/m F en Lias)</t>
    </r>
  </si>
  <si>
    <r>
      <rPr>
        <u/>
        <sz val="10"/>
        <color theme="8"/>
        <rFont val="DIN"/>
      </rPr>
      <t>VRZ 215 Groot onderhoud onderwijs</t>
    </r>
    <r>
      <rPr>
        <sz val="10"/>
        <color theme="8"/>
        <rFont val="DIN"/>
      </rPr>
      <t>: Onderbouwing  (vullen mapjes B t/m F en Lias)</t>
    </r>
  </si>
  <si>
    <r>
      <rPr>
        <u/>
        <sz val="10"/>
        <color theme="8"/>
        <rFont val="DIN"/>
      </rPr>
      <t>VRZ 218 Rioolherstelprojecten</t>
    </r>
    <r>
      <rPr>
        <sz val="10"/>
        <color theme="8"/>
        <rFont val="DIN"/>
      </rPr>
      <t>: Onderbouwing  (vullen mapjes B t/m F en Lias)</t>
    </r>
  </si>
  <si>
    <r>
      <rPr>
        <u/>
        <sz val="10"/>
        <color theme="8"/>
        <rFont val="DIN"/>
      </rPr>
      <t>VRZ 246 Parkeren stad oost</t>
    </r>
    <r>
      <rPr>
        <sz val="10"/>
        <color theme="8"/>
        <rFont val="DIN"/>
      </rPr>
      <t>: Onderbouwing  (vullen mapjes B t/m F en Lias)</t>
    </r>
  </si>
  <si>
    <r>
      <rPr>
        <u/>
        <sz val="10"/>
        <color theme="8"/>
        <rFont val="DIN"/>
      </rPr>
      <t>VRZ 253 Grondopbr Oosterwold</t>
    </r>
    <r>
      <rPr>
        <sz val="10"/>
        <color theme="8"/>
        <rFont val="DIN"/>
      </rPr>
      <t>: Onderbouwing  (vullen mapjes B t/m F en Lias)</t>
    </r>
  </si>
  <si>
    <r>
      <rPr>
        <u/>
        <sz val="10"/>
        <color theme="8"/>
        <rFont val="DIN"/>
      </rPr>
      <t>VRZ 257 VOMAR</t>
    </r>
    <r>
      <rPr>
        <sz val="10"/>
        <color theme="8"/>
        <rFont val="DIN"/>
      </rPr>
      <t>: Onderbouwing  (vullen mapjes B t/m F en Lias)</t>
    </r>
  </si>
  <si>
    <t>- VRZ200 - Formats</t>
  </si>
  <si>
    <t>- VRZ200 - Formats impact GREX</t>
  </si>
  <si>
    <t>RD/SD</t>
  </si>
  <si>
    <t>Vaststellen dat alle regelingen SISA, zijn opgenomen in de SiSa bijlage</t>
  </si>
  <si>
    <t>SISA03 - Risicoanalyse</t>
  </si>
  <si>
    <t>SISA03 - aanvullende stukken, zie notitie</t>
  </si>
  <si>
    <t>BV/CF</t>
  </si>
  <si>
    <t>Toelichtingen per complex</t>
  </si>
  <si>
    <t>LM07</t>
  </si>
  <si>
    <t>UIT20a</t>
  </si>
  <si>
    <t>RC positie met aankoopcentrale</t>
  </si>
  <si>
    <t>ALG32</t>
  </si>
  <si>
    <t>Position paper Fiscale positie</t>
  </si>
  <si>
    <t>GRX27</t>
  </si>
  <si>
    <t>GRX28</t>
  </si>
  <si>
    <t>MPGA volledige set</t>
  </si>
  <si>
    <t>NVS18</t>
  </si>
  <si>
    <t>0587</t>
  </si>
  <si>
    <r>
      <rPr>
        <u/>
        <sz val="10"/>
        <color theme="8"/>
        <rFont val="DIN"/>
      </rPr>
      <t>VRZ 217 Vervanging riolering</t>
    </r>
    <r>
      <rPr>
        <sz val="10"/>
        <color theme="8"/>
        <rFont val="DIN"/>
      </rPr>
      <t>: Onderbouwing  (vullen mapjes B t/m G en Lias)</t>
    </r>
  </si>
  <si>
    <t>0588/0589</t>
  </si>
  <si>
    <t>0590/0591</t>
  </si>
  <si>
    <r>
      <rPr>
        <u/>
        <sz val="10"/>
        <color theme="8"/>
        <rFont val="DIN"/>
      </rPr>
      <t>VRZ 252 Kostenverhaal Oosterwold</t>
    </r>
    <r>
      <rPr>
        <sz val="10"/>
        <color theme="8"/>
        <rFont val="DIN"/>
      </rPr>
      <t>: Onderbouwing  (vullen mapjes B t/m H en Lias)</t>
    </r>
  </si>
  <si>
    <t>Beoordeling standenregister + nieuwe contracten + controlememorandi - BV</t>
  </si>
  <si>
    <t>Beoordeling standenregister + nieuwe contracten + controlememorandi - RD</t>
  </si>
  <si>
    <t>Beoordeling standenregister + nieuwe contracten + controlememorandi - SD</t>
  </si>
  <si>
    <t>C&amp;A/FA</t>
  </si>
  <si>
    <t>Opstellen lijst openstaande verplichtingen incl. eerste check (periode tm nov)</t>
  </si>
  <si>
    <t>Position paper compositie en meesterwerk</t>
  </si>
  <si>
    <t>Uiteenzetting van doel en aard: R088: Huisvestingsverordening</t>
  </si>
  <si>
    <t>Uiteenzetting van doel en aard: R089 Fonds Stedelijke vernieuwing</t>
  </si>
  <si>
    <t>- EV02 - R088: Incidenteel Beleid</t>
  </si>
  <si>
    <t>- EV02 - R089: Incidenteel Beleid</t>
  </si>
  <si>
    <t>H4: Regeling specifieke uitkering sport</t>
  </si>
  <si>
    <t>SISA03.H4</t>
  </si>
  <si>
    <t>- VRZ258</t>
  </si>
  <si>
    <r>
      <rPr>
        <u/>
        <sz val="10"/>
        <color theme="8"/>
        <rFont val="DIN"/>
      </rPr>
      <t>VRZ 258 Boscompensatie wet natuurbescherming</t>
    </r>
    <r>
      <rPr>
        <sz val="10"/>
        <color theme="8"/>
        <rFont val="DIN"/>
      </rPr>
      <t>: Onderbouwing  (vullen mapjes B t/m F en Lias)</t>
    </r>
  </si>
  <si>
    <t>- IVA04 - PP3</t>
  </si>
  <si>
    <t>Position paper voorbereidingskosten grondexploitaties</t>
  </si>
  <si>
    <t>ALG33</t>
  </si>
  <si>
    <t>Advocaatkosten</t>
  </si>
  <si>
    <t>Afval: Vaststellen juistheid en volledigheid huishoudens middels  BAG</t>
  </si>
  <si>
    <t>Afval: Controleer de volledigheid van de afvalstoffenheffing</t>
  </si>
  <si>
    <t>Afval: Vaststellen verband # objecten Algemene Uitkering, OZB, afvalstoffenheffing en rioolheffing.</t>
  </si>
  <si>
    <r>
      <t xml:space="preserve">OZB: Overzicht van objecten zonder waarde uit belastingapplicatie: </t>
    </r>
    <r>
      <rPr>
        <b/>
        <u/>
        <sz val="10"/>
        <color rgb="FF7030A0"/>
        <rFont val="DIN"/>
      </rPr>
      <t>VIC</t>
    </r>
  </si>
  <si>
    <r>
      <t>OZB: Overzicht van kwijtscheldingen en verminderingen:</t>
    </r>
    <r>
      <rPr>
        <b/>
        <u/>
        <sz val="10"/>
        <color rgb="FF7030A0"/>
        <rFont val="DIN"/>
      </rPr>
      <t xml:space="preserve"> VIC</t>
    </r>
  </si>
  <si>
    <r>
      <t xml:space="preserve">OZB: Rapport waarderingskamer: </t>
    </r>
    <r>
      <rPr>
        <b/>
        <u/>
        <sz val="10"/>
        <color rgb="FF7030A0"/>
        <rFont val="DIN"/>
      </rPr>
      <t>VIC</t>
    </r>
  </si>
  <si>
    <r>
      <t>Voortgang mutatieverwerking (bouwvergunningen, GBA, etc.)</t>
    </r>
    <r>
      <rPr>
        <b/>
        <sz val="10"/>
        <rFont val="DIN"/>
      </rPr>
      <t xml:space="preserve">: </t>
    </r>
    <r>
      <rPr>
        <b/>
        <u/>
        <sz val="10"/>
        <color rgb="FF7030A0"/>
        <rFont val="DIN"/>
      </rPr>
      <t>VIC</t>
    </r>
  </si>
  <si>
    <t>Position paper Anterieure overeenkomsten</t>
  </si>
  <si>
    <t>- MVA16 - Steek1</t>
  </si>
  <si>
    <t>Vastlegging renteomslagpercentage incl onderbouwing/berekening (zie EV09)</t>
  </si>
  <si>
    <r>
      <t xml:space="preserve">Uiteenzetten van doel en aard </t>
    </r>
    <r>
      <rPr>
        <b/>
        <sz val="10"/>
        <color theme="1"/>
        <rFont val="DIN"/>
      </rPr>
      <t>in Lias</t>
    </r>
    <r>
      <rPr>
        <sz val="10"/>
        <color theme="1"/>
        <rFont val="DIN"/>
      </rPr>
      <t xml:space="preserve"> - Per opgenomen reserve</t>
    </r>
  </si>
  <si>
    <t>Verwerken laaste boekingen Key 2 Betalen in 2019 in E1, Incl aansluiting subadmin/E1</t>
  </si>
  <si>
    <t>Verwerken laaste boekingen Key 2 Belastingen in 2019, Incl aansluiting subadmin/E1</t>
  </si>
  <si>
    <t>FVA17</t>
  </si>
  <si>
    <t>Position Paper Woonabbonement</t>
  </si>
  <si>
    <t>SOD11</t>
  </si>
  <si>
    <t>NBA registratie masterbestand</t>
  </si>
  <si>
    <t>CF/C&amp;A</t>
  </si>
  <si>
    <t>CF/FA</t>
  </si>
  <si>
    <t>Laar R</t>
  </si>
  <si>
    <t>Vries P</t>
  </si>
  <si>
    <t>Pieters H / Blijderveen I</t>
  </si>
  <si>
    <r>
      <t xml:space="preserve">Rapportages controle fiscus: </t>
    </r>
    <r>
      <rPr>
        <b/>
        <u/>
        <sz val="10"/>
        <color rgb="FF7030A0"/>
        <rFont val="DIN"/>
      </rPr>
      <t>VIC</t>
    </r>
  </si>
  <si>
    <t>Betaalbevoegdheden BNG</t>
  </si>
  <si>
    <t>D8: Onderwijsachterstandbeleid  (OAB)</t>
  </si>
  <si>
    <t>D8: Onderwijsachterstandbeleid 2011-2017 (OAB)</t>
  </si>
  <si>
    <t>- UIT34 - deb. SZ</t>
  </si>
  <si>
    <t>Beoordeling van de voorziening en de toereikendheid ervan (oninbaarheid) - deb SZ</t>
  </si>
  <si>
    <t>- UIT34 - deb. E1</t>
  </si>
  <si>
    <t>Beoordeling van de voorziening en de toereikendheid ervan (oninbaarheid) - deb E1</t>
  </si>
  <si>
    <t>- UIT34 - deb. Bel</t>
  </si>
  <si>
    <t>Beoordeling van de voorziening en de toereikendheid ervan (oninbaarheid) - deb Bel</t>
  </si>
  <si>
    <t>Te laat</t>
  </si>
  <si>
    <t>Totaal dossier Immateriële vaste activa</t>
  </si>
  <si>
    <t>Format Eigen vermogen</t>
  </si>
  <si>
    <r>
      <rPr>
        <u/>
        <sz val="10"/>
        <color theme="8"/>
        <rFont val="DIN"/>
      </rPr>
      <t>VRZ 239 Onderhoud gebouwen niet onderw</t>
    </r>
    <r>
      <rPr>
        <sz val="10"/>
        <color theme="8"/>
        <rFont val="DIN"/>
      </rPr>
      <t>: Onderbouwing  (vullen mapjes B t/m I en Lias)</t>
    </r>
  </si>
  <si>
    <t>In connect?</t>
  </si>
  <si>
    <t>SISA03.D8</t>
  </si>
  <si>
    <t>Checken Excel format met impact GREX per voorziening (verloop en mutaties &gt;100.000)</t>
  </si>
  <si>
    <t>WG05</t>
  </si>
  <si>
    <t>Verhuuropbrengsten &gt; VHO03</t>
  </si>
  <si>
    <t>Beoordelen raadsbesluiten</t>
  </si>
  <si>
    <t>0010/0189</t>
  </si>
  <si>
    <t>Felius G v</t>
  </si>
  <si>
    <t>Tegenboeken Transitoria (boekjaar T +1)</t>
  </si>
  <si>
    <t>Vullen Excel format per voorziening (verloop en mutaties &gt;100.000):
De onderbouwing mapje D en E worden door FA vanuit de administratie gevuld
indien de onderbouwing niet voldoet wordt er bij C&amp;A navraag gedaan</t>
  </si>
  <si>
    <t>Uitzetten via LIAS
de toelichting op de formats worden door C&amp;A verzorgd</t>
  </si>
  <si>
    <t>controle interne facturen  inkoop en verkoop adresnummer gemeente Almere (interne kosten die doorgefactureerd worden intern)</t>
  </si>
  <si>
    <t>Budgethouders/C&amp;A</t>
  </si>
  <si>
    <t>Aanleveren laaste boekingen Key 2 Belastingen mbt  2020 in E1</t>
  </si>
  <si>
    <t>Aanleveren laaste boekingen Key 2 Betalen in 2020 in E1</t>
  </si>
  <si>
    <t>Aanlevering laaste boekingen Stiper in 2020</t>
  </si>
  <si>
    <t>Goedkeuren inkoop facturen (laatste dag voor afdelingen)</t>
  </si>
  <si>
    <t>ICTAR : draaien jaarovergang verplichtingen/crediteuren</t>
  </si>
  <si>
    <t>Crediteuren administratie 2021 open</t>
  </si>
  <si>
    <t>Verwerken / posten subsidies (subsidiemodule), uiterlijk 14.00 uur</t>
  </si>
  <si>
    <t>Rademaker, D</t>
  </si>
  <si>
    <t xml:space="preserve">Aanleveren onttrekkingen/stortingen reserves/voorzieningen  </t>
  </si>
  <si>
    <t>Afsluiten financiële administratie</t>
  </si>
  <si>
    <t>Harde afsluiting incl. concerncorrecties (hierna alles via de brugstaat CF)</t>
  </si>
  <si>
    <t xml:space="preserve">Cijfers aanl. MPGA incl. staat P, R&amp;V GREX en cijfers par grondbeleid </t>
  </si>
  <si>
    <t>rapportage memorialen t/m oktober</t>
  </si>
  <si>
    <t>Volledigheidscontrole transitoria: Terugkoppelingt/m 9 februari betaalde facturen &gt; 5.000</t>
  </si>
  <si>
    <t xml:space="preserve">Controleren NTB/NTO/VOB/VBB incl 100.000 formats - FA en boekingen verwerken </t>
  </si>
  <si>
    <t>Matrix 4e kwartaal opstellen en ter ondertekening naar burgermeester en secretaris</t>
  </si>
  <si>
    <t>Draaien verplichtingenlijst t.b.v. C&amp;A m.b.t. GREX, na 14.00 uu voor einde dag</t>
  </si>
  <si>
    <t>Aangifte fiscale  btw december gemeente en 4e kwartaal Alnovum</t>
  </si>
  <si>
    <t>START JAARREKENINGPROCES</t>
  </si>
  <si>
    <t>START PROCES FOTO (NAJAAR)</t>
  </si>
  <si>
    <t>-</t>
  </si>
  <si>
    <r>
      <rPr>
        <b/>
        <sz val="9"/>
        <rFont val="DIN-Regular"/>
        <family val="2"/>
      </rPr>
      <t>MVA 03</t>
    </r>
    <r>
      <rPr>
        <sz val="9"/>
        <rFont val="DIN-Regular"/>
        <family val="2"/>
      </rPr>
      <t>: Overzicht vermeerderingen en verminderingen</t>
    </r>
  </si>
  <si>
    <r>
      <rPr>
        <b/>
        <sz val="9"/>
        <color theme="1"/>
        <rFont val="DIN"/>
      </rPr>
      <t>MVA 05</t>
    </r>
    <r>
      <rPr>
        <sz val="9"/>
        <color theme="1"/>
        <rFont val="DIN"/>
      </rPr>
      <t>: Verloopoverzicht materiële vaste activa</t>
    </r>
  </si>
  <si>
    <r>
      <rPr>
        <b/>
        <sz val="9"/>
        <color theme="1"/>
        <rFont val="DIN"/>
      </rPr>
      <t>MVA 08</t>
    </r>
    <r>
      <rPr>
        <sz val="9"/>
        <color theme="1"/>
        <rFont val="DIN"/>
      </rPr>
      <t>: Vastellen afschrijvingstermijnen verloopoverzicht = vastgestelde termijnen Raad</t>
    </r>
  </si>
  <si>
    <r>
      <rPr>
        <b/>
        <sz val="9"/>
        <color theme="1"/>
        <rFont val="DIN"/>
      </rPr>
      <t>MVA 10</t>
    </r>
    <r>
      <rPr>
        <sz val="9"/>
        <color theme="1"/>
        <rFont val="DIN"/>
      </rPr>
      <t>: Overzicht buiten gebruikstellingen en restwaarde buiten gebruik gestelde activa</t>
    </r>
  </si>
  <si>
    <r>
      <rPr>
        <b/>
        <sz val="9"/>
        <color theme="1"/>
        <rFont val="DIN"/>
      </rPr>
      <t>MVA 12</t>
    </r>
    <r>
      <rPr>
        <sz val="9"/>
        <color theme="1"/>
        <rFont val="DIN"/>
      </rPr>
      <t xml:space="preserve">: Overzicht beschikbaar gestelde kredieten
</t>
    </r>
  </si>
  <si>
    <r>
      <rPr>
        <b/>
        <sz val="9"/>
        <color theme="1"/>
        <rFont val="DIN"/>
      </rPr>
      <t xml:space="preserve">MVA 13 </t>
    </r>
    <r>
      <rPr>
        <sz val="9"/>
        <color theme="1"/>
        <rFont val="DIN"/>
      </rPr>
      <t>: Kredieten - raadsbesluit</t>
    </r>
  </si>
  <si>
    <r>
      <rPr>
        <b/>
        <sz val="9"/>
        <color theme="1"/>
        <rFont val="DIN"/>
      </rPr>
      <t>OVG</t>
    </r>
    <r>
      <rPr>
        <sz val="9"/>
        <color theme="1"/>
        <rFont val="DIN"/>
      </rPr>
      <t>: Vergoeding personeel - Overzicht van gedetacheerd personeel en contracten</t>
    </r>
  </si>
  <si>
    <r>
      <rPr>
        <b/>
        <sz val="9"/>
        <color theme="1"/>
        <rFont val="DIN"/>
      </rPr>
      <t>OVG</t>
    </r>
    <r>
      <rPr>
        <sz val="9"/>
        <color theme="1"/>
        <rFont val="DIN"/>
      </rPr>
      <t>: Vergoeding personeel - Juiste vergoeding gedetacheerde personeel</t>
    </r>
  </si>
  <si>
    <r>
      <rPr>
        <b/>
        <sz val="9"/>
        <color theme="1"/>
        <rFont val="DIN"/>
      </rPr>
      <t>OVG</t>
    </r>
    <r>
      <rPr>
        <sz val="9"/>
        <color theme="1"/>
        <rFont val="DIN"/>
      </rPr>
      <t>: Ondersteuning bij vragen FA mbt gedetacheerde personeel</t>
    </r>
  </si>
  <si>
    <r>
      <rPr>
        <b/>
        <sz val="9"/>
        <rFont val="DIN-Regular"/>
        <family val="2"/>
      </rPr>
      <t>SU</t>
    </r>
    <r>
      <rPr>
        <sz val="9"/>
        <rFont val="DIN-Regular"/>
        <family val="2"/>
      </rPr>
      <t>: Rapportage subsidiebaten</t>
    </r>
  </si>
  <si>
    <r>
      <rPr>
        <b/>
        <sz val="9"/>
        <rFont val="DIN-Regular"/>
        <family val="2"/>
      </rPr>
      <t>SU</t>
    </r>
    <r>
      <rPr>
        <sz val="9"/>
        <rFont val="DIN-Regular"/>
        <family val="2"/>
      </rPr>
      <t>: Kopie beschikkingen van toegekende subsidiebaten</t>
    </r>
  </si>
  <si>
    <r>
      <rPr>
        <b/>
        <sz val="9"/>
        <rFont val="DIN-Regular"/>
        <family val="2"/>
      </rPr>
      <t>SU</t>
    </r>
    <r>
      <rPr>
        <sz val="9"/>
        <rFont val="DIN-Regular"/>
        <family val="2"/>
      </rPr>
      <t>: Ondersteuning bij vragen FA mbt kopie beschikkingen van toegekende subsidiebaten</t>
    </r>
  </si>
  <si>
    <r>
      <rPr>
        <b/>
        <sz val="9"/>
        <rFont val="DIN-Regular"/>
        <family val="2"/>
      </rPr>
      <t>WG</t>
    </r>
    <r>
      <rPr>
        <sz val="9"/>
        <rFont val="DIN-Regular"/>
        <family val="2"/>
      </rPr>
      <t>: Standenregister + Nieuwe contracten + Controlememorandi klaarzetten voor C&amp;A</t>
    </r>
  </si>
  <si>
    <r>
      <rPr>
        <b/>
        <sz val="9"/>
        <rFont val="DIN-Regular"/>
        <family val="2"/>
      </rPr>
      <t>WG</t>
    </r>
    <r>
      <rPr>
        <sz val="9"/>
        <rFont val="DIN-Regular"/>
        <family val="2"/>
      </rPr>
      <t>: Beoordeling standenregister + nieuwe contracten + controlememorandi</t>
    </r>
  </si>
  <si>
    <t>Politieke markt</t>
  </si>
  <si>
    <t>Elzinga L</t>
  </si>
  <si>
    <t>Wethouder financiën</t>
  </si>
  <si>
    <t>Niemeijer P / Elzinga L</t>
  </si>
  <si>
    <t xml:space="preserve">Risico-analyses Sisa </t>
  </si>
  <si>
    <t>SiSa</t>
  </si>
  <si>
    <t xml:space="preserve">Sisa-dossiers geheel gereed </t>
  </si>
  <si>
    <t xml:space="preserve">C&amp;A </t>
  </si>
  <si>
    <t>Controle accountant SiSa-regelingen</t>
  </si>
  <si>
    <t>Tafeltjesmarkt</t>
  </si>
  <si>
    <t>- EV02 - R090: Reserve Ruimtelijke ontwikkeling</t>
  </si>
  <si>
    <t>Uiteenzetting van doel en aard: R090 Reserve ruimtelijke ontwikkeling</t>
  </si>
  <si>
    <t>- Stipter</t>
  </si>
  <si>
    <t>Nijmeijer J / Galen A</t>
  </si>
  <si>
    <t>Cijfermatige aanlevering MPGA bij C-fin</t>
  </si>
  <si>
    <t>Smit H / Blijderveen I</t>
  </si>
  <si>
    <t>GREX: Overzicht (prognose) verkopen inclusief oplevering van alle relevante stukken bij FA</t>
  </si>
  <si>
    <t>Stipter</t>
  </si>
  <si>
    <t xml:space="preserve"> -verwerken van de salarissen maand oktober (afwijkend tov najaarsfoto: kosten tm september)</t>
  </si>
  <si>
    <t>Iping P</t>
  </si>
  <si>
    <t>Hinkema S</t>
  </si>
  <si>
    <t>RD*</t>
  </si>
  <si>
    <t>Controle en schonen administratie : waaronder Crediteuren, Debiteuren (inclusief activiteiten bedrijf 80 schoolbestuur Prisma)
Crediteuren</t>
  </si>
  <si>
    <t>Aanleveren rapportage inkoopfoto m..t. audit Europese aanbestedingen</t>
  </si>
  <si>
    <t>Audit EA</t>
  </si>
  <si>
    <t>Controle op posten BV in DOL-dossier OVA 02 (actueel en volledig)</t>
  </si>
  <si>
    <t>Controle op posten RD in DOL-dossier OVA 02 (actueel en volledig)</t>
  </si>
  <si>
    <t>Controle op posten SD in DOL-dossier OVA 02 (actueel en volledig)</t>
  </si>
  <si>
    <t>Controle op posten BV in DOL-dossier OVP 02 (actueel en volledig)</t>
  </si>
  <si>
    <t>Controle op posten RD in DOL-dossier OVP 02 (actueel en volledig)</t>
  </si>
  <si>
    <t>Controle op posten SD in DOL-dossier OVP 02 (actueel en volledig)</t>
  </si>
  <si>
    <t>Review door JvT</t>
  </si>
  <si>
    <r>
      <t xml:space="preserve">SiSa dossiers conform notitie </t>
    </r>
    <r>
      <rPr>
        <i/>
        <sz val="10"/>
        <color theme="1"/>
        <rFont val="DIN"/>
      </rPr>
      <t>'Aanlevering SiSa-regelingen tbv jr 2020'</t>
    </r>
  </si>
  <si>
    <t>A5: Specifieke uitkering versterking van de lokale integrale aanpak radicalisering extremisme en terrorisme</t>
  </si>
  <si>
    <t>B1: Regeling specifieke uitkering gemeentelijke hulp gedupeerden toeslagenproblematiek</t>
  </si>
  <si>
    <t>C1: Regeling Reductie Energiegebruik</t>
  </si>
  <si>
    <t>D11: Regeling specifieke uitkering extra financiële middelen RMC-functie</t>
  </si>
  <si>
    <t>D12: Regeling regionale aanpak voortijdig schoolverlaten 2020-2024</t>
  </si>
  <si>
    <t>D12a: Regeling regionale aanpak voortijdig schoolverlaten 2020-2024</t>
  </si>
  <si>
    <t>E1: Regeling specifieke uitkering beschkbaarheidsvergoeding regionale OV-bedrijven 2020</t>
  </si>
  <si>
    <t>F9: Regeling specifieke uitkering Extern Advies Warmtetransitie</t>
  </si>
  <si>
    <t>G4: Tijdelijke overbruggingsregeling zelfstandig ondernemers (TOZO)_gemeentedeel 2020</t>
  </si>
  <si>
    <t>H7: Specifieke uitkering Geweld hoort nergens thuis</t>
  </si>
  <si>
    <t>H8: Specifieke uitkering voor lokale Sportakkoorden (Regeling Sportakkoord)</t>
  </si>
  <si>
    <t>L14: Eenmalige bijdrage subsidieverstrekking 4 projecten Floriade</t>
  </si>
  <si>
    <t>Verantwoording motie inhuur (onderdeel paragraaf Bedrijfsvoering)</t>
  </si>
  <si>
    <t xml:space="preserve">Verantwoording motie inhuur (onderdeel paragraaf Bedrijfsvoering) </t>
  </si>
  <si>
    <t>Woerden K (Review)</t>
  </si>
  <si>
    <t>Bespreken analyse transitoria m.b.t. de fout FA en CF (brugstaat)
controle op facturen mbt inhuur</t>
  </si>
  <si>
    <t>Uitvraag programmaverantwoording</t>
  </si>
  <si>
    <t>medio december</t>
  </si>
  <si>
    <t>F&amp;C</t>
  </si>
  <si>
    <t>Aanbieden concept  programmarekening aan college</t>
  </si>
  <si>
    <t>Opstellen rapportage najaarsfoto (stand van de adminstratie)</t>
  </si>
  <si>
    <t>SISA03.A5</t>
  </si>
  <si>
    <t>SISA03.B1</t>
  </si>
  <si>
    <t>SISA03.C1</t>
  </si>
  <si>
    <t>SISA03.D11</t>
  </si>
  <si>
    <t>SISA03.D12</t>
  </si>
  <si>
    <t>SISA03.D12a</t>
  </si>
  <si>
    <t>SISA03.E1</t>
  </si>
  <si>
    <t>SISA03.F9</t>
  </si>
  <si>
    <t>SISA03.G4</t>
  </si>
  <si>
    <t>SISA03.H7</t>
  </si>
  <si>
    <t>SISA03.H8</t>
  </si>
  <si>
    <t>SISA03.L14</t>
  </si>
  <si>
    <t>Totaal dossier GREX</t>
  </si>
  <si>
    <t>0330/0331</t>
  </si>
  <si>
    <t>0670</t>
  </si>
  <si>
    <t xml:space="preserve"> Extra actie m.b.t Eindejaarsrapportage 2021</t>
  </si>
  <si>
    <t>Verwerken Transitoria / afwikkelen tussenrekeningen</t>
  </si>
  <si>
    <r>
      <rPr>
        <b/>
        <sz val="9"/>
        <rFont val="DIN-Regular"/>
        <family val="2"/>
      </rPr>
      <t xml:space="preserve">MVA 02 </t>
    </r>
    <r>
      <rPr>
        <sz val="9"/>
        <rFont val="DIN-Regular"/>
        <family val="2"/>
      </rPr>
      <t>: Activa-administratie per 1-12-2021</t>
    </r>
  </si>
  <si>
    <r>
      <rPr>
        <b/>
        <sz val="9"/>
        <rFont val="DIN"/>
      </rPr>
      <t>MVA 17</t>
    </r>
    <r>
      <rPr>
        <sz val="9"/>
        <rFont val="DIN"/>
      </rPr>
      <t xml:space="preserve">: Beoordeling waardering voorraden en deelnemingen &gt; JRK 2019 en JRK 2020 niet geleverd
               Controleren of deze bij de uitvraag van Deloitte  jaarrekening 2021 niet meer gevraagd wordt </t>
    </r>
  </si>
  <si>
    <r>
      <rPr>
        <b/>
        <sz val="9"/>
        <color theme="1"/>
        <rFont val="DIN"/>
      </rPr>
      <t>MVA 18</t>
    </r>
    <r>
      <rPr>
        <sz val="9"/>
        <color theme="1"/>
        <rFont val="DIN"/>
      </rPr>
      <t xml:space="preserve">: Stel een position paper op met daarin de zichtbare beoordeling van de materiele vaste activa. Hierbij een analyse op het verleden alsmede de toekomst.
Controleren of deze bij de uitvraag van Deloitte  jaarrekening 2021 niet meer gevraagd wordt </t>
    </r>
  </si>
  <si>
    <t>Beschikbaarstellen Pre-BIO 2022 (dit betreft bestellingen waarvan de activiteit betrekking heeft op 2022)</t>
  </si>
  <si>
    <t>Versturen lijst nog niet goedgekeurde facturen naar C&amp;A teamleiders (daarna dagelijkse actie tot sluiten administratie)</t>
  </si>
  <si>
    <t>Bodo N</t>
  </si>
  <si>
    <t>Heukelom S</t>
  </si>
  <si>
    <t>Controle rapportage facturen 2022 tlv 2021 (ontvangen facturen vanaf half november tm december)</t>
  </si>
  <si>
    <t>Verwerken + controle afsluitboekingen t.l.v. VOB (tgv MVA in overleg met H.Pieters)</t>
  </si>
  <si>
    <r>
      <t xml:space="preserve">Volledigheidscontrole transitoria </t>
    </r>
    <r>
      <rPr>
        <sz val="9"/>
        <color rgb="FFFF0000"/>
        <rFont val="DIN"/>
      </rPr>
      <t>incl eerste check FA</t>
    </r>
    <r>
      <rPr>
        <sz val="9"/>
        <color theme="1"/>
        <rFont val="DIN"/>
      </rPr>
      <t>: Overzicht facturen (&gt; 5.000 t/m 8 februari)</t>
    </r>
  </si>
  <si>
    <t xml:space="preserve">Reserves GREX en voorziening waardecorrectie GREX vaststellen: worden conform JRK 2021 bij accountantscorrecties verwerkt (=brugstaat)
</t>
  </si>
  <si>
    <t>Opleveren controledossier aan kernteam, zie DOL planning (muv enkele dossiers ALG en JRK)</t>
  </si>
  <si>
    <t>Concept Programmarekening  aan MT, Directie (inclusief definitieve cijfers MPGA</t>
  </si>
  <si>
    <t xml:space="preserve">Bespreken resultaat op hoofdlijnen </t>
  </si>
  <si>
    <t>LTV correcties tm week 52: overig</t>
  </si>
  <si>
    <t>Verwerken NTB/VOB/NTO/VBB m.b.t. GREX: via format Transitoria</t>
  </si>
  <si>
    <r>
      <t xml:space="preserve">Volledigheidscontrole transitoria </t>
    </r>
    <r>
      <rPr>
        <sz val="9"/>
        <color rgb="FFFF0000"/>
        <rFont val="DIN"/>
      </rPr>
      <t>incl eerste check FA</t>
    </r>
    <r>
      <rPr>
        <sz val="9"/>
        <color theme="1"/>
        <rFont val="DIN"/>
      </rPr>
      <t>: Overzicht facturen (&gt; 5.000) t/m 14 maart)</t>
    </r>
  </si>
  <si>
    <t>Volledigheidscontrole transitoria: Terugkoppelingt/m 14 maart betaalde facturen &gt; 5.000</t>
  </si>
  <si>
    <t xml:space="preserve">Dossier MVA: activa-administratie per 1 december </t>
  </si>
  <si>
    <t>Laatste betaalbatch 2021</t>
  </si>
  <si>
    <r>
      <t xml:space="preserve">sluitingsdatum versturen debiteurenfacturen naar postbus crediteurenadministratie : </t>
    </r>
    <r>
      <rPr>
        <b/>
        <sz val="9"/>
        <color theme="1"/>
        <rFont val="DIN"/>
      </rPr>
      <t>actie intern binnen FA</t>
    </r>
  </si>
  <si>
    <t>Jaaraangifte 2021 BCF + rondrekening BTW</t>
  </si>
  <si>
    <t>Dossier OVG : stand van zaken per 1 december</t>
  </si>
  <si>
    <t>Dossier SU: per 1 december</t>
  </si>
  <si>
    <t>Verwerken / posten correctie inkoopfacturen tm november</t>
  </si>
  <si>
    <t>Verwerken LTV correcties tm 52 GREX</t>
  </si>
  <si>
    <t>Verwerken LTV correcties tm 52 Overig</t>
  </si>
  <si>
    <t>Aanleveren LTV correcties tm week 52 GREX (ivm kostenverdeling)</t>
  </si>
  <si>
    <t>Aanleveren correctieboekingen betreffende inkoopfacturen (onjuist grootboek/uitzonderingen) 
correctie op de GREX kunnen alleen iom Hans Pieters aangeleverd worden</t>
  </si>
  <si>
    <t>Verwerken / posten correctie inkoopfacturen: correcties mbt GREX alleen iom Hans Pieters</t>
  </si>
  <si>
    <t>Opgeven en controleren NTB/NTO/VOB/VBB incl 100.000+ formats (exclusief posten GREX)</t>
  </si>
  <si>
    <t>controle 100.000+ formulieren VOB (boekingen m.b.t. vooruitontvangen subsidies</t>
  </si>
  <si>
    <t xml:space="preserve">Verzenden overzichten t.b.v. NTB, 
</t>
  </si>
  <si>
    <r>
      <t xml:space="preserve">Doorbelasten naar opdrachtgevende dienst : </t>
    </r>
    <r>
      <rPr>
        <b/>
        <sz val="9"/>
        <color theme="1"/>
        <rFont val="DIN"/>
      </rPr>
      <t>let op Grex uiterlijk 14 januari 2022!</t>
    </r>
  </si>
  <si>
    <t>Doorbelasten m.b.t. GREX uiterlijk 14.00 uur</t>
  </si>
  <si>
    <t>aanleveren staat P m.b.t. kleine grexen</t>
  </si>
  <si>
    <t>Concept Staat  P: rapportage E1 (alle grexen)</t>
  </si>
  <si>
    <t xml:space="preserve">Aansluiting Sub-administratie met E1 t/mseptember: </t>
  </si>
  <si>
    <t>FA/Audit</t>
  </si>
  <si>
    <t>Aanleveren correctie inkoop facturen tm nov</t>
  </si>
  <si>
    <t xml:space="preserve">Sluiting Subadministratie Crediteuren </t>
  </si>
  <si>
    <t>Verwerken / posten inkoop facturen uiterlijk 14.00 uur</t>
  </si>
  <si>
    <t>controle of alle btw verwerkt is (bv : uitkeringsadministratie is alle btw verwerkt?)</t>
  </si>
  <si>
    <t>Rademaker, D / Bodo N</t>
  </si>
  <si>
    <t>Meetmoment afwikkeling/rubricering balansposten</t>
  </si>
  <si>
    <t>Startdossieropbouw</t>
  </si>
  <si>
    <t>Interviews verantwoordingsteksten</t>
  </si>
  <si>
    <t>jan-feb</t>
  </si>
  <si>
    <t>Concept  programmarekening inclusief MPGA naar MT F&amp;C, directie en accountant</t>
  </si>
  <si>
    <t>1B</t>
  </si>
  <si>
    <t>1A</t>
  </si>
  <si>
    <t>Aanleveren concept paragraaf grondbeleid en deel A MPGA bij cfin</t>
  </si>
  <si>
    <t>Correcties accountant verwerken + gecorrigeerde PR aanleveren bij accountant</t>
  </si>
  <si>
    <t>Bespreking accountantsverslag in MT F&amp;C inclusief reactie</t>
  </si>
  <si>
    <t>Start review afgeronde controle controledossier door kernteam</t>
  </si>
  <si>
    <t>1B=Integrale plannining 2021 onderdeel accountantscontrole programmarekening 2021</t>
  </si>
  <si>
    <t>1A=Integrale planning onderdeel programmarekening 2021</t>
  </si>
  <si>
    <r>
      <rPr>
        <b/>
        <sz val="9"/>
        <color theme="1"/>
        <rFont val="DIN"/>
      </rPr>
      <t xml:space="preserve">MVA 04 </t>
    </r>
    <r>
      <rPr>
        <sz val="9"/>
        <color theme="1"/>
        <rFont val="DIN"/>
      </rPr>
      <t xml:space="preserve">: Gespecificeerd overzicht kapitaallasten (bevat in elk geval jaar T-1 en jaar T)
</t>
    </r>
    <r>
      <rPr>
        <b/>
        <sz val="9"/>
        <color theme="1"/>
        <rFont val="DIN"/>
      </rPr>
      <t>inclusief de vraag bij JRK 05 : Analyse BA/ AA jaar T  analyse AA jr T en J T-1</t>
    </r>
  </si>
  <si>
    <t>rapportage memorialen  (globale analyse memoriaalposten inclusief steekproef)</t>
  </si>
  <si>
    <t>controle op juist gebruik hoofdrekeningen en op volledigheid</t>
  </si>
  <si>
    <t xml:space="preserve">FA </t>
  </si>
  <si>
    <t>Labelen kostenplaatsen (btw/vpb)</t>
  </si>
  <si>
    <t>Wiesemann, J</t>
  </si>
  <si>
    <t>Nijmeijer J/ Galen A</t>
  </si>
  <si>
    <t>Pieters, H</t>
  </si>
  <si>
    <t xml:space="preserve">Activa  doorboeken naar de balans </t>
  </si>
  <si>
    <t>Kleinwee J / Pieters H</t>
  </si>
  <si>
    <r>
      <rPr>
        <b/>
        <sz val="9"/>
        <color theme="1"/>
        <rFont val="DIN"/>
      </rPr>
      <t>MVA 15</t>
    </r>
    <r>
      <rPr>
        <sz val="9"/>
        <color theme="1"/>
        <rFont val="DIN"/>
      </rPr>
      <t xml:space="preserve">: Onderbouwing van de geactiveerde kostenvvoor mutaties &gt; € 100.000
</t>
    </r>
  </si>
  <si>
    <t xml:space="preserve">Controle op juist gebruik baten hoofdrekeningen </t>
  </si>
  <si>
    <t>Nieuwe kostenplaatsen boekjaar T+1 openstellen ihkv openstellen Pre-BIO</t>
  </si>
  <si>
    <t>GO / C&amp;A</t>
  </si>
  <si>
    <t xml:space="preserve">Start dossieropbouw, zie DOL planning </t>
  </si>
  <si>
    <t xml:space="preserve">Verantwoording motie inhuur (onderdeel paragraaf Bedrijfsvoering) :  rapportage QV
</t>
  </si>
  <si>
    <t>Aanleveren concerncorrecties en afstemmen met CF
controle op facturen m.b.t inhuur (rapportage vervaardigd  1-2-2021 )</t>
  </si>
  <si>
    <t>Hoofdstuk 4: Balans en toelichting : aanleveren aan FA ter controle en voor toevoegen snipjes aan dossier</t>
  </si>
  <si>
    <t xml:space="preserve">Hoofdstuk 4: Balans en toelichting : controle FA /snipjes toegevoegd aan dossier </t>
  </si>
  <si>
    <t>stellers balansdossiers</t>
  </si>
  <si>
    <t>Hoofdstuk 4: Balans en toelichting (verwerken van eventuele aanpassingen)</t>
  </si>
  <si>
    <t>Eersel-Meijer, C v</t>
  </si>
  <si>
    <t>Nijmeijer J / Rose W</t>
  </si>
  <si>
    <t>Nijmeijer J/ Jong-Hamaekers I</t>
  </si>
  <si>
    <t>Peterson T</t>
  </si>
  <si>
    <t>Afsluiten jaarrekeningproces (feestelijke afronding) voor de afdeling F&amp;C</t>
  </si>
  <si>
    <t>Daalhuisen E/ Bijderveen I /Pieters H</t>
  </si>
  <si>
    <t>Bijderveen I/Pieters H /DaalhuisenE/Ghijsen T</t>
  </si>
  <si>
    <t>Daalhuisen E/Tran T /Bijderveen I</t>
  </si>
  <si>
    <t xml:space="preserve">Opleverenbestand tbv steekproef, aan Deloitte </t>
  </si>
  <si>
    <t>start dossier MVA 16</t>
  </si>
  <si>
    <r>
      <rPr>
        <b/>
        <sz val="9"/>
        <color theme="1"/>
        <rFont val="DIN"/>
      </rPr>
      <t>MVA 16</t>
    </r>
    <r>
      <rPr>
        <sz val="9"/>
        <color theme="1"/>
        <rFont val="DIN"/>
      </rPr>
      <t xml:space="preserve">: Stel voor materiele vaste activa bestaan en eigendom vast obv steekproef
dossier wordt pas samengesteld na sluiten administratie. Hiervoor wordt in de jaarrekeningperiode het bestand naar Deloitte gestuurd . </t>
    </r>
  </si>
  <si>
    <t>Overzicht dubieuze vorderingen incl position paper - deb SZ. Wordt geleverd bij UIT 34</t>
  </si>
  <si>
    <t>0294/0273</t>
  </si>
  <si>
    <t>Beoordeling van de voorziening en de toereikendheid ervan (oninbaarheid) - deb SZ inl PP</t>
  </si>
  <si>
    <t>Controle op de balansrekeningen uitgaande subsidies
controles op de meerjarensubsidies:
Controle balansrekening (274003.8715.92131)met standenregsiter meerjarensubsidies. 
Controle volledigheid meerjarensubsidie standenregister met SIO</t>
  </si>
  <si>
    <t>Dossier SUB : stand van zaken per half  december</t>
  </si>
  <si>
    <t xml:space="preserve">Retour lijst meerjarensubsidies aan FA
</t>
  </si>
  <si>
    <t>Subidieburea / C&amp;A</t>
  </si>
  <si>
    <t xml:space="preserve">SUB </t>
  </si>
  <si>
    <t>uitzetten lijst meerjarensubsidies aan subsidiebureau en C&amp;A ter controle</t>
  </si>
  <si>
    <t>Overzicht afgerekende subsidies en niet afgerekende verstrekte subsidies.
Dit is inclusief de aansluiting met de SIO module</t>
  </si>
  <si>
    <t>Planning  jaarrekening 2020</t>
  </si>
  <si>
    <t>Planning jaarrekening 2021</t>
  </si>
  <si>
    <t>Planning  jaarrekening 2021</t>
  </si>
  <si>
    <t>Analyse Crediteurenadministratie (rapportage wordt gedraaid 15-11-2021: na verwerken van alle correcties)</t>
  </si>
  <si>
    <t>z</t>
  </si>
  <si>
    <t xml:space="preserve">Aanleveren laatste boekingen uitkeringsadministratie (GWS)  </t>
  </si>
  <si>
    <t>Verwerken laatste boekingen uitkeringsadministratie (GWS),</t>
  </si>
  <si>
    <t>Verwerken laatste boekingen uitkeringsadministratie (lelystad)</t>
  </si>
  <si>
    <t>Globale jaarafstemming  subadminstratie GWS/ZLF / E1</t>
  </si>
  <si>
    <t xml:space="preserve">Aanleveren laatste boekingen uitkeringsadministratie  ZLF (LELYSTAD),  
</t>
  </si>
  <si>
    <t>Gijzen E</t>
  </si>
  <si>
    <t>Lelystad</t>
  </si>
  <si>
    <t>Schagen A</t>
  </si>
  <si>
    <t>Start dossiervorming</t>
  </si>
  <si>
    <t>Aanlevering facturen 3e kwartaal  ter correctie
(deadline aanleveren facturen ter correctie 1 maand na  inboeken van het kwartaal)</t>
  </si>
  <si>
    <t>Overzicht stand van zaken Transitoria/ Tussenrekeningen per 14-11-2021</t>
  </si>
  <si>
    <t>Grootboek -LTV</t>
  </si>
  <si>
    <t>Crediteuren/Debiteuren</t>
  </si>
  <si>
    <t>Crediteuren -SIO</t>
  </si>
  <si>
    <t>Interne controle</t>
  </si>
  <si>
    <t>aanlevering  100.000+ formulieren VOB (boekingen m.b.t. vooruitontvangen subsidies)</t>
  </si>
  <si>
    <t>Opgeven VOB afsluitboekingen (afhankelijk van NTB)
Gezamenlijk proces tussen C&amp;A en FA
100.000+ formulieren moeten hierbij nog toegevoegd worden door C&amp;A: zie planning  uiterlijk 11 -2 -2021</t>
  </si>
  <si>
    <t>Grootboek-Balans : meerjarige subsidies</t>
  </si>
  <si>
    <t>Proces</t>
  </si>
  <si>
    <t xml:space="preserve">Interne controle </t>
  </si>
  <si>
    <t>Audit/Kernteam</t>
  </si>
  <si>
    <t>Controle op de afwikkeling bevindingen NTB/NTO/VOB/VBB</t>
  </si>
  <si>
    <t>Financial Auditor</t>
  </si>
  <si>
    <t>Concerncorrecties</t>
  </si>
  <si>
    <t>Opleveren programmateksten en paragrafen (hiervoor wordt nog een memo verstrekt)</t>
  </si>
  <si>
    <t>Presentatie  concerncorrecties</t>
  </si>
  <si>
    <t xml:space="preserve">Aanleveren evalutieformulier jaarrekening aan jaarrekeningcoordinator </t>
  </si>
  <si>
    <t>CT-lid</t>
  </si>
  <si>
    <t>Samenvatting door Coordinatoren jaarrekening (per domein /kernteam)</t>
  </si>
  <si>
    <t>betrokkenen</t>
  </si>
  <si>
    <t>Evaluatie jaarrekening (inclusief de evaluatie met accountant)</t>
  </si>
  <si>
    <t>Evaluatie jaarrekeningproces</t>
  </si>
  <si>
    <t>Volledigheidscontrole</t>
  </si>
  <si>
    <t>Brugstaat</t>
  </si>
  <si>
    <t>Risico's geactualiseerd in Naris</t>
  </si>
  <si>
    <t>C&amp;A + managers</t>
  </si>
  <si>
    <t>Aankoopcentrale: Oplevering verantwoordingen per gemeente  (volgt nog overleg m.b.t. definitieve datum)</t>
  </si>
  <si>
    <t>Aankoopcentrale: Afronden controle door Deloitte (volgt nog overleg m.b.t. definitieve datum)</t>
  </si>
  <si>
    <t>Aankoopcentrale: Doorspreken bevindingen controle (volgt nog overleg m.b.t. definitieve datum)</t>
  </si>
  <si>
    <t>Aankoopcentrale: Bespreken bevindingen met de regiocontrollers (volgt nog overleg m.b.t. definitieve datum)</t>
  </si>
  <si>
    <t>Afboeken van de aangeleverde  verplichtingen 2021</t>
  </si>
  <si>
    <t>FA/ C&amp;A</t>
  </si>
  <si>
    <t xml:space="preserve">Aanlevering verplichtingen om af te boeken </t>
  </si>
  <si>
    <t xml:space="preserve">Aanlevering DVO's </t>
  </si>
  <si>
    <t xml:space="preserve">Meetmoment stand van zaken openstaande verplichtingen .
Bookmark wordt gestuurd door FA welke optioneel gebruikt kan worden
</t>
  </si>
  <si>
    <t>Petterson T / Nijmeijer J</t>
  </si>
  <si>
    <t>Petterson T/ Nijmeijer J  / Ghijsen T</t>
  </si>
  <si>
    <t>Aanleveren van  verplichtingen 2021 om af te boeken in boekjaar 2021
(aangeleverde verplichtingen na 24 december 2021 worden na 17 januari 2022 door FA verwerkt)</t>
  </si>
  <si>
    <t xml:space="preserve">Aankoopcentrale: Controleverklaring aankoopcentrale tbv regiogemeenten </t>
  </si>
  <si>
    <t>Deb Bel + Deb parkeren naheffingen</t>
  </si>
  <si>
    <t>Onbekend</t>
  </si>
  <si>
    <t>SPUK Corona gelden sport</t>
  </si>
  <si>
    <t>Nationaal Programma Onderwijs (NPO)</t>
  </si>
  <si>
    <t>Opleveren brugstaat</t>
  </si>
  <si>
    <t>Ghijsen T/Nijmeijer J</t>
  </si>
  <si>
    <t>LTV aanleveren gegevens 2022</t>
  </si>
  <si>
    <t>Openstellen LTV (tijdschrijven)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</si>
</sst>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 #,##0_ ;_ * \-#,##0_ ;_ * &quot;-&quot;??_ ;_ @_ "/>
    <numFmt numFmtId="165" formatCode="ddd\ d/m/yyyy"/>
    <numFmt numFmtId="166" formatCode="d/mm/yy\ h:mm;@"/>
  </numFmts>
  <fonts count="87" x14ac:knownFonts="1">
    <font>
      <sz val="10"/>
      <color theme="1"/>
      <name val="Arial"/>
      <family val="2"/>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sz val="10"/>
      <name val="Arial"/>
      <family val="2"/>
    </font>
    <font>
      <sz val="10"/>
      <color indexed="8"/>
      <name val="DIN-Regular"/>
      <family val="2"/>
    </font>
    <font>
      <b/>
      <sz val="10"/>
      <color indexed="8"/>
      <name val="DIN-Regular"/>
      <family val="2"/>
    </font>
    <font>
      <sz val="10"/>
      <name val="DIN-Regular"/>
      <family val="2"/>
    </font>
    <font>
      <sz val="11"/>
      <color theme="0"/>
      <name val="Calibri"/>
      <family val="2"/>
      <scheme val="minor"/>
    </font>
    <font>
      <sz val="11"/>
      <color rgb="FF3F3F76"/>
      <name val="Calibri"/>
      <family val="2"/>
      <scheme val="minor"/>
    </font>
    <font>
      <sz val="11"/>
      <color rgb="FF9C0006"/>
      <name val="Calibri"/>
      <family val="2"/>
      <scheme val="minor"/>
    </font>
    <font>
      <sz val="10"/>
      <color theme="1"/>
      <name val="DIN-Regular"/>
      <family val="2"/>
    </font>
    <font>
      <b/>
      <sz val="10"/>
      <color theme="1"/>
      <name val="DIN-Regular"/>
      <family val="2"/>
    </font>
    <font>
      <strike/>
      <sz val="10"/>
      <color theme="1"/>
      <name val="DIN-Regular"/>
      <family val="2"/>
    </font>
    <font>
      <sz val="11"/>
      <name val="Calibri"/>
      <family val="2"/>
    </font>
    <font>
      <b/>
      <sz val="10"/>
      <name val="Arial"/>
      <family val="2"/>
    </font>
    <font>
      <b/>
      <sz val="11"/>
      <color rgb="FFFFFFFF"/>
      <name val="DIN-Regular"/>
      <family val="2"/>
    </font>
    <font>
      <b/>
      <sz val="11"/>
      <color theme="1"/>
      <name val="DIN-Regular"/>
      <family val="2"/>
    </font>
    <font>
      <sz val="11"/>
      <color theme="1"/>
      <name val="DIN-Regular"/>
      <family val="2"/>
    </font>
    <font>
      <sz val="10"/>
      <color rgb="FFFF0000"/>
      <name val="DIN-Regular"/>
      <family val="2"/>
    </font>
    <font>
      <sz val="10"/>
      <color theme="1"/>
      <name val="DIN"/>
    </font>
    <font>
      <b/>
      <sz val="10"/>
      <color theme="1"/>
      <name val="DIN"/>
    </font>
    <font>
      <b/>
      <sz val="10"/>
      <color rgb="FF0000FF"/>
      <name val="DIN"/>
    </font>
    <font>
      <sz val="10"/>
      <color rgb="FF0000FF"/>
      <name val="DIN"/>
    </font>
    <font>
      <sz val="10"/>
      <name val="DIN"/>
    </font>
    <font>
      <u/>
      <sz val="10"/>
      <color theme="1"/>
      <name val="DIN"/>
    </font>
    <font>
      <b/>
      <sz val="9"/>
      <color indexed="81"/>
      <name val="Tahoma"/>
      <family val="2"/>
    </font>
    <font>
      <sz val="9"/>
      <color indexed="81"/>
      <name val="Tahoma"/>
      <family val="2"/>
    </font>
    <font>
      <b/>
      <u/>
      <sz val="10"/>
      <color theme="1"/>
      <name val="DIN"/>
    </font>
    <font>
      <b/>
      <sz val="10"/>
      <color theme="8"/>
      <name val="DIN"/>
    </font>
    <font>
      <sz val="10"/>
      <color theme="8"/>
      <name val="DIN"/>
    </font>
    <font>
      <sz val="12"/>
      <color theme="1"/>
      <name val="Calibri"/>
      <family val="2"/>
      <scheme val="minor"/>
    </font>
    <font>
      <b/>
      <sz val="10"/>
      <name val="DIN"/>
    </font>
    <font>
      <b/>
      <sz val="9"/>
      <color theme="8"/>
      <name val="DIN"/>
    </font>
    <font>
      <b/>
      <sz val="18"/>
      <color rgb="FF000000"/>
      <name val="Calibri"/>
      <family val="2"/>
    </font>
    <font>
      <b/>
      <sz val="14"/>
      <color rgb="FF000000"/>
      <name val="Calibri"/>
      <family val="2"/>
    </font>
    <font>
      <b/>
      <sz val="14"/>
      <color rgb="FF000000"/>
      <name val="Calibri"/>
      <family val="2"/>
    </font>
    <font>
      <b/>
      <u/>
      <sz val="10"/>
      <color rgb="FF7030A0"/>
      <name val="DIN"/>
    </font>
    <font>
      <i/>
      <sz val="10"/>
      <color theme="1"/>
      <name val="DIN"/>
    </font>
    <font>
      <b/>
      <sz val="10"/>
      <color rgb="FF0070C0"/>
      <name val="Arial"/>
      <family val="2"/>
    </font>
    <font>
      <sz val="8"/>
      <color theme="8"/>
      <name val="DIN"/>
    </font>
    <font>
      <sz val="10"/>
      <color rgb="FF0000FF"/>
      <name val="Arial"/>
      <family val="2"/>
    </font>
    <font>
      <b/>
      <sz val="10"/>
      <color rgb="FF000000"/>
      <name val="Arial"/>
      <family val="2"/>
    </font>
    <font>
      <sz val="10"/>
      <color rgb="FF000000"/>
      <name val="Arial"/>
      <family val="2"/>
    </font>
    <font>
      <b/>
      <u/>
      <sz val="10"/>
      <color theme="1"/>
      <name val="Arial"/>
      <family val="2"/>
    </font>
    <font>
      <vertAlign val="superscript"/>
      <sz val="10"/>
      <color theme="1"/>
      <name val="Arial"/>
      <family val="2"/>
    </font>
    <font>
      <u/>
      <sz val="10"/>
      <color rgb="FF0000FF"/>
      <name val="Arial"/>
      <family val="2"/>
    </font>
    <font>
      <u/>
      <sz val="10"/>
      <color theme="8"/>
      <name val="DIN"/>
    </font>
    <font>
      <sz val="10"/>
      <color theme="4"/>
      <name val="DIN"/>
    </font>
    <font>
      <b/>
      <sz val="10"/>
      <color theme="4"/>
      <name val="DIN"/>
    </font>
    <font>
      <sz val="9"/>
      <color theme="1"/>
      <name val="DIN"/>
    </font>
    <font>
      <sz val="9"/>
      <color theme="1"/>
      <name val="Arial"/>
      <family val="2"/>
    </font>
    <font>
      <b/>
      <sz val="9"/>
      <color theme="1"/>
      <name val="DIN"/>
    </font>
    <font>
      <b/>
      <sz val="9"/>
      <color theme="0"/>
      <name val="DIN"/>
    </font>
    <font>
      <b/>
      <u/>
      <sz val="9"/>
      <color theme="0"/>
      <name val="DIN"/>
    </font>
    <font>
      <u/>
      <sz val="9"/>
      <color theme="0"/>
      <name val="Arial"/>
      <family val="2"/>
    </font>
    <font>
      <b/>
      <u/>
      <sz val="9"/>
      <name val="DIN-Regular"/>
      <family val="2"/>
    </font>
    <font>
      <sz val="9"/>
      <name val="DIN-Regular"/>
      <family val="2"/>
    </font>
    <font>
      <sz val="9"/>
      <color rgb="FF0000FF"/>
      <name val="DIN-Regular"/>
      <family val="2"/>
    </font>
    <font>
      <sz val="9"/>
      <color theme="1"/>
      <name val="DIN-Regular"/>
      <family val="2"/>
    </font>
    <font>
      <u/>
      <sz val="9"/>
      <name val="DIN-Regular"/>
      <family val="2"/>
    </font>
    <font>
      <b/>
      <sz val="9"/>
      <name val="DIN-Regular"/>
      <family val="2"/>
    </font>
    <font>
      <sz val="9"/>
      <name val="DIN"/>
    </font>
    <font>
      <b/>
      <sz val="9"/>
      <name val="DIN"/>
    </font>
    <font>
      <sz val="9"/>
      <color theme="4"/>
      <name val="DIN"/>
    </font>
    <font>
      <sz val="9"/>
      <color rgb="FF0000FF"/>
      <name val="DIN"/>
    </font>
    <font>
      <b/>
      <sz val="9"/>
      <color theme="4"/>
      <name val="DIN"/>
    </font>
    <font>
      <sz val="9"/>
      <color rgb="FFFF0000"/>
      <name val="DIN"/>
    </font>
    <font>
      <b/>
      <sz val="9"/>
      <color rgb="FF0000FF"/>
      <name val="DIN"/>
    </font>
    <font>
      <sz val="9"/>
      <name val="Arial"/>
      <family val="2"/>
    </font>
    <font>
      <b/>
      <sz val="9"/>
      <color theme="1"/>
      <name val="Arial"/>
      <family val="2"/>
    </font>
    <font>
      <b/>
      <u/>
      <sz val="12"/>
      <color theme="1"/>
      <name val="DIN"/>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bgColor indexed="64"/>
      </patternFill>
    </fill>
    <fill>
      <patternFill patternType="solid">
        <fgColor theme="9"/>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rgb="FFFF0000"/>
        <bgColor indexed="64"/>
      </patternFill>
    </fill>
    <fill>
      <patternFill patternType="solid">
        <fgColor rgb="FF92D050"/>
        <bgColor indexed="64"/>
      </patternFill>
    </fill>
    <fill>
      <patternFill patternType="solid">
        <fgColor rgb="FF00B0F0"/>
        <bgColor indexed="64"/>
      </patternFill>
    </fill>
    <fill>
      <patternFill patternType="solid">
        <fgColor rgb="FFFFFF00"/>
        <bgColor indexed="64"/>
      </patternFill>
    </fill>
    <fill>
      <patternFill patternType="solid">
        <fgColor rgb="FF4BACC6"/>
        <bgColor indexed="64"/>
      </patternFill>
    </fill>
    <fill>
      <patternFill patternType="solid">
        <fgColor theme="2"/>
        <bgColor indexed="64"/>
      </patternFill>
    </fill>
    <fill>
      <patternFill patternType="solid">
        <fgColor rgb="FFFFC000"/>
        <bgColor indexed="64"/>
      </patternFill>
    </fill>
    <fill>
      <patternFill patternType="solid">
        <fgColor theme="7" tint="0.39997558519241921"/>
        <bgColor indexed="64"/>
      </patternFill>
    </fill>
    <fill>
      <patternFill patternType="solid">
        <fgColor theme="1"/>
        <bgColor indexed="64"/>
      </patternFill>
    </fill>
    <fill>
      <patternFill patternType="solid">
        <fgColor theme="4"/>
        <bgColor indexed="64"/>
      </patternFill>
    </fill>
    <fill>
      <patternFill patternType="solid">
        <fgColor rgb="FF0070C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rgb="FFFFFFCC"/>
        <bgColor indexed="64"/>
      </patternFill>
    </fill>
    <fill>
      <patternFill patternType="solid">
        <fgColor rgb="FFD9D9D9"/>
      </patternFill>
    </fill>
    <fill>
      <patternFill patternType="solid">
        <fgColor theme="7" tint="0.59999389629810485"/>
        <bgColor indexed="64"/>
      </patternFill>
    </fill>
    <fill>
      <patternFill patternType="solid">
        <fgColor rgb="FFFFFFFF"/>
        <bgColor indexed="64"/>
      </patternFill>
    </fill>
    <fill>
      <patternFill patternType="solid">
        <fgColor rgb="FF4F81BD"/>
        <bgColor indexed="64"/>
      </patternFill>
    </fill>
    <fill>
      <patternFill patternType="solid">
        <fgColor theme="0" tint="-0.249977111117893"/>
        <bgColor indexed="64"/>
      </patternFill>
    </fill>
  </fills>
  <borders count="8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right style="thin">
        <color indexed="8"/>
      </right>
      <top style="thin">
        <color indexed="8"/>
      </top>
      <bottom/>
      <diagonal/>
    </border>
    <border>
      <left style="thin">
        <color indexed="8"/>
      </left>
      <right/>
      <top style="thin">
        <color indexed="65"/>
      </top>
      <bottom/>
      <diagonal/>
    </border>
    <border>
      <left style="thin">
        <color indexed="8"/>
      </left>
      <right/>
      <top style="thin">
        <color indexed="8"/>
      </top>
      <bottom style="thin">
        <color indexed="8"/>
      </bottom>
      <diagonal/>
    </border>
    <border>
      <left style="thin">
        <color indexed="65"/>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
      <left/>
      <right/>
      <top style="thin">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thick">
        <color rgb="FF81BC00"/>
      </left>
      <right style="thin">
        <color rgb="FF81BC00"/>
      </right>
      <top/>
      <bottom style="thin">
        <color rgb="FF81BC00"/>
      </bottom>
      <diagonal/>
    </border>
    <border>
      <left style="thin">
        <color rgb="FF81BC00"/>
      </left>
      <right style="thin">
        <color rgb="FF81BC00"/>
      </right>
      <top/>
      <bottom style="thin">
        <color rgb="FF81BC00"/>
      </bottom>
      <diagonal/>
    </border>
    <border>
      <left style="thick">
        <color rgb="FF81BC00"/>
      </left>
      <right style="thin">
        <color rgb="FF81BC00"/>
      </right>
      <top style="thin">
        <color rgb="FF81BC00"/>
      </top>
      <bottom style="thin">
        <color rgb="FF81BC00"/>
      </bottom>
      <diagonal/>
    </border>
    <border>
      <left style="thin">
        <color rgb="FF81BC00"/>
      </left>
      <right style="thin">
        <color rgb="FF81BC00"/>
      </right>
      <top style="thin">
        <color rgb="FF81BC00"/>
      </top>
      <bottom style="thin">
        <color rgb="FF81BC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rgb="FF81BC00"/>
      </right>
      <top style="medium">
        <color indexed="64"/>
      </top>
      <bottom style="medium">
        <color indexed="64"/>
      </bottom>
      <diagonal/>
    </border>
    <border>
      <left style="thin">
        <color rgb="FF81BC00"/>
      </left>
      <right style="thin">
        <color rgb="FF81BC00"/>
      </right>
      <top style="medium">
        <color indexed="64"/>
      </top>
      <bottom style="medium">
        <color indexed="64"/>
      </bottom>
      <diagonal/>
    </border>
    <border>
      <left style="thick">
        <color rgb="FF81BC00"/>
      </left>
      <right style="thin">
        <color rgb="FF81BC00"/>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thin">
        <color auto="1"/>
      </right>
      <top/>
      <bottom/>
      <diagonal/>
    </border>
    <border>
      <left style="thin">
        <color auto="1"/>
      </left>
      <right style="thin">
        <color auto="1"/>
      </right>
      <top/>
      <bottom/>
      <diagonal/>
    </border>
    <border>
      <left style="thin">
        <color indexed="64"/>
      </left>
      <right/>
      <top/>
      <bottom/>
      <diagonal/>
    </border>
  </borders>
  <cellStyleXfs count="428">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8" fillId="4" borderId="0" applyNumberFormat="0" applyBorder="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23" fillId="29" borderId="0" applyNumberFormat="0" applyBorder="0" applyAlignment="0" applyProtection="0"/>
    <xf numFmtId="0" fontId="24" fillId="5" borderId="4" applyNumberFormat="0" applyAlignment="0" applyProtection="0"/>
    <xf numFmtId="0" fontId="9" fillId="5" borderId="4" applyNumberFormat="0" applyAlignment="0" applyProtection="0"/>
    <xf numFmtId="0" fontId="25" fillId="3" borderId="0" applyNumberFormat="0" applyBorder="0" applyAlignment="0" applyProtection="0"/>
    <xf numFmtId="0" fontId="19" fillId="0" borderId="0"/>
    <xf numFmtId="0" fontId="1" fillId="0" borderId="0"/>
    <xf numFmtId="0" fontId="7" fillId="3" borderId="0" applyNumberFormat="0" applyBorder="0" applyAlignment="0" applyProtection="0"/>
    <xf numFmtId="0" fontId="1" fillId="8" borderId="8" applyNumberFormat="0" applyFont="0" applyAlignment="0" applyProtection="0"/>
    <xf numFmtId="0" fontId="17" fillId="2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43" fontId="19"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xf numFmtId="0" fontId="23" fillId="29" borderId="0" applyNumberFormat="0" applyBorder="0" applyAlignment="0" applyProtection="0"/>
    <xf numFmtId="0" fontId="24" fillId="5" borderId="4" applyNumberFormat="0" applyAlignment="0" applyProtection="0"/>
    <xf numFmtId="0" fontId="25" fillId="3"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43" fontId="19"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xf numFmtId="0" fontId="23" fillId="29" borderId="0" applyNumberFormat="0" applyBorder="0" applyAlignment="0" applyProtection="0"/>
    <xf numFmtId="0" fontId="24" fillId="5" borderId="4" applyNumberFormat="0" applyAlignment="0" applyProtection="0"/>
    <xf numFmtId="0" fontId="25" fillId="3"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43" fontId="19"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2" fillId="0" borderId="6" applyNumberFormat="0" applyFill="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8" fillId="4" borderId="0" applyNumberFormat="0" applyBorder="0" applyAlignment="0" applyProtection="0"/>
    <xf numFmtId="0" fontId="16" fillId="0" borderId="9" applyNumberFormat="0" applyFill="0" applyAlignment="0" applyProtection="0"/>
    <xf numFmtId="0" fontId="10" fillId="6" borderId="5" applyNumberFormat="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9" fontId="1" fillId="0" borderId="0" applyFont="0" applyFill="0" applyBorder="0" applyAlignment="0" applyProtection="0"/>
    <xf numFmtId="43" fontId="18" fillId="0" borderId="0" applyFont="0" applyFill="0" applyBorder="0" applyAlignment="0" applyProtection="0"/>
    <xf numFmtId="0" fontId="23" fillId="29" borderId="0" applyNumberFormat="0" applyBorder="0" applyAlignment="0" applyProtection="0"/>
  </cellStyleXfs>
  <cellXfs count="523">
    <xf numFmtId="0" fontId="0" fillId="0" borderId="0" xfId="0"/>
    <xf numFmtId="49" fontId="28" fillId="0" borderId="13" xfId="39" applyNumberFormat="1" applyFont="1" applyFill="1" applyBorder="1" applyAlignment="1">
      <alignment vertical="top"/>
    </xf>
    <xf numFmtId="0" fontId="26" fillId="0" borderId="13" xfId="39" applyFont="1" applyFill="1" applyBorder="1" applyAlignment="1">
      <alignment vertical="top" wrapText="1"/>
    </xf>
    <xf numFmtId="0" fontId="1" fillId="0" borderId="13" xfId="203" applyFont="1" applyFill="1" applyBorder="1" applyAlignment="1">
      <alignment wrapText="1"/>
    </xf>
    <xf numFmtId="0" fontId="26" fillId="0" borderId="13" xfId="39" applyFont="1" applyFill="1" applyBorder="1" applyAlignment="1">
      <alignment vertical="top"/>
    </xf>
    <xf numFmtId="0" fontId="1" fillId="0" borderId="13" xfId="126" applyFont="1" applyFill="1" applyBorder="1" applyAlignment="1">
      <alignment vertical="top" wrapText="1"/>
    </xf>
    <xf numFmtId="49" fontId="26" fillId="0" borderId="13" xfId="44" applyNumberFormat="1" applyFont="1" applyFill="1" applyBorder="1" applyAlignment="1">
      <alignment vertical="center" wrapText="1"/>
    </xf>
    <xf numFmtId="0" fontId="27" fillId="34" borderId="13" xfId="42" applyFont="1" applyFill="1" applyBorder="1" applyAlignment="1">
      <alignment vertical="top"/>
    </xf>
    <xf numFmtId="0" fontId="26" fillId="0" borderId="13" xfId="93" applyFont="1" applyFill="1" applyBorder="1" applyAlignment="1">
      <alignment vertical="top"/>
    </xf>
    <xf numFmtId="0" fontId="26" fillId="0" borderId="13" xfId="39" applyNumberFormat="1" applyFont="1" applyFill="1" applyBorder="1" applyAlignment="1">
      <alignment vertical="top" wrapText="1"/>
    </xf>
    <xf numFmtId="0" fontId="28" fillId="0" borderId="13" xfId="93" applyFont="1" applyFill="1" applyBorder="1" applyAlignment="1">
      <alignment vertical="top" wrapText="1"/>
    </xf>
    <xf numFmtId="0" fontId="1" fillId="0" borderId="13" xfId="126" applyFont="1" applyFill="1" applyBorder="1" applyAlignment="1">
      <alignment wrapText="1"/>
    </xf>
    <xf numFmtId="0" fontId="28" fillId="0" borderId="13" xfId="39" applyNumberFormat="1" applyFont="1" applyFill="1" applyBorder="1" applyAlignment="1">
      <alignment vertical="top" wrapText="1"/>
    </xf>
    <xf numFmtId="49" fontId="28" fillId="0" borderId="13" xfId="39" applyNumberFormat="1" applyFont="1" applyFill="1" applyBorder="1" applyAlignment="1">
      <alignment vertical="top" wrapText="1"/>
    </xf>
    <xf numFmtId="0" fontId="0" fillId="0" borderId="13" xfId="0" applyBorder="1"/>
    <xf numFmtId="0" fontId="0" fillId="0" borderId="0" xfId="0" applyAlignment="1">
      <alignment wrapText="1"/>
    </xf>
    <xf numFmtId="49" fontId="26" fillId="0" borderId="13" xfId="39" applyNumberFormat="1" applyFont="1" applyFill="1" applyBorder="1" applyAlignment="1">
      <alignment vertical="top" wrapText="1"/>
    </xf>
    <xf numFmtId="0" fontId="28" fillId="0" borderId="13" xfId="93" applyFont="1" applyFill="1" applyBorder="1" applyAlignment="1">
      <alignment vertical="top"/>
    </xf>
    <xf numFmtId="0" fontId="27" fillId="34" borderId="13" xfId="42" applyFont="1" applyFill="1" applyBorder="1" applyAlignment="1">
      <alignment vertical="top" wrapText="1"/>
    </xf>
    <xf numFmtId="49" fontId="26" fillId="0" borderId="13" xfId="39" applyNumberFormat="1" applyFont="1" applyFill="1" applyBorder="1" applyAlignment="1">
      <alignment vertical="top"/>
    </xf>
    <xf numFmtId="0" fontId="27" fillId="34" borderId="13" xfId="39" applyFont="1" applyFill="1" applyBorder="1" applyAlignment="1">
      <alignment vertical="top" wrapText="1"/>
    </xf>
    <xf numFmtId="0" fontId="22" fillId="0" borderId="13" xfId="44" applyFont="1" applyFill="1" applyBorder="1" applyAlignment="1">
      <alignment vertical="center" wrapText="1"/>
    </xf>
    <xf numFmtId="0" fontId="26" fillId="0" borderId="13" xfId="93" applyFont="1" applyFill="1" applyBorder="1" applyAlignment="1">
      <alignment vertical="top" wrapText="1"/>
    </xf>
    <xf numFmtId="0" fontId="26" fillId="0" borderId="13" xfId="44" applyFont="1" applyFill="1" applyBorder="1" applyAlignment="1">
      <alignment vertical="center" wrapText="1"/>
    </xf>
    <xf numFmtId="49" fontId="28" fillId="0" borderId="13" xfId="44" applyNumberFormat="1" applyFont="1" applyFill="1" applyBorder="1" applyAlignment="1">
      <alignment vertical="center" wrapText="1"/>
    </xf>
    <xf numFmtId="0" fontId="0" fillId="0" borderId="13" xfId="0" applyBorder="1" applyAlignment="1">
      <alignment vertical="top"/>
    </xf>
    <xf numFmtId="0" fontId="0" fillId="0" borderId="0" xfId="0" applyAlignment="1">
      <alignment vertical="top"/>
    </xf>
    <xf numFmtId="0" fontId="19" fillId="0" borderId="0" xfId="44"/>
    <xf numFmtId="0" fontId="19" fillId="0" borderId="0" xfId="44" applyAlignment="1">
      <alignment horizontal="left"/>
    </xf>
    <xf numFmtId="0" fontId="19" fillId="0" borderId="0" xfId="44" applyFont="1"/>
    <xf numFmtId="0" fontId="29" fillId="39" borderId="26" xfId="44" applyFont="1" applyFill="1" applyBorder="1"/>
    <xf numFmtId="49" fontId="1" fillId="0" borderId="0" xfId="393" applyNumberFormat="1"/>
    <xf numFmtId="0" fontId="1" fillId="0" borderId="0" xfId="393"/>
    <xf numFmtId="49" fontId="1" fillId="0" borderId="0" xfId="393" applyNumberFormat="1" applyAlignment="1">
      <alignment horizontal="left"/>
    </xf>
    <xf numFmtId="0" fontId="29" fillId="37" borderId="26" xfId="44" applyFont="1" applyFill="1" applyBorder="1"/>
    <xf numFmtId="0" fontId="29" fillId="38" borderId="26" xfId="44" applyFont="1" applyFill="1" applyBorder="1"/>
    <xf numFmtId="0" fontId="1" fillId="0" borderId="0" xfId="393" applyFill="1"/>
    <xf numFmtId="0" fontId="1" fillId="0" borderId="0" xfId="393" applyAlignment="1">
      <alignment horizontal="left"/>
    </xf>
    <xf numFmtId="0" fontId="26" fillId="40" borderId="13" xfId="44" applyFont="1" applyFill="1" applyBorder="1" applyAlignment="1">
      <alignment vertical="center" wrapText="1"/>
    </xf>
    <xf numFmtId="0" fontId="0" fillId="0" borderId="13" xfId="0" applyBorder="1" applyAlignment="1">
      <alignment vertical="top" wrapText="1"/>
    </xf>
    <xf numFmtId="0" fontId="30" fillId="0" borderId="0" xfId="44" applyFont="1"/>
    <xf numFmtId="49" fontId="26" fillId="40" borderId="13" xfId="44" applyNumberFormat="1" applyFont="1" applyFill="1" applyBorder="1" applyAlignment="1">
      <alignment vertical="center" wrapText="1"/>
    </xf>
    <xf numFmtId="0" fontId="0" fillId="0" borderId="27" xfId="0" applyBorder="1"/>
    <xf numFmtId="0" fontId="0" fillId="0" borderId="28" xfId="0" applyBorder="1"/>
    <xf numFmtId="0" fontId="0" fillId="0" borderId="29" xfId="0" applyBorder="1"/>
    <xf numFmtId="0" fontId="0" fillId="0" borderId="30" xfId="0" applyBorder="1"/>
    <xf numFmtId="0" fontId="0" fillId="0" borderId="31" xfId="0" applyBorder="1"/>
    <xf numFmtId="4" fontId="0" fillId="0" borderId="28" xfId="0" applyNumberFormat="1" applyBorder="1"/>
    <xf numFmtId="4" fontId="0" fillId="0" borderId="31" xfId="0" applyNumberFormat="1" applyBorder="1"/>
    <xf numFmtId="0" fontId="0" fillId="0" borderId="32" xfId="0" applyBorder="1"/>
    <xf numFmtId="0" fontId="0" fillId="0" borderId="33" xfId="0" applyBorder="1"/>
    <xf numFmtId="0" fontId="0" fillId="0" borderId="34" xfId="0" applyBorder="1"/>
    <xf numFmtId="4" fontId="0" fillId="0" borderId="33" xfId="0" applyNumberFormat="1" applyBorder="1"/>
    <xf numFmtId="4" fontId="0" fillId="0" borderId="35" xfId="0" applyNumberFormat="1" applyBorder="1"/>
    <xf numFmtId="0" fontId="0" fillId="0" borderId="36" xfId="0" applyBorder="1"/>
    <xf numFmtId="4" fontId="0" fillId="0" borderId="36" xfId="0" applyNumberFormat="1" applyBorder="1"/>
    <xf numFmtId="4" fontId="0" fillId="0" borderId="37" xfId="0" applyNumberFormat="1" applyBorder="1"/>
    <xf numFmtId="4" fontId="0" fillId="0" borderId="0" xfId="0" applyNumberFormat="1"/>
    <xf numFmtId="0" fontId="0" fillId="0" borderId="0" xfId="0" applyAlignment="1">
      <alignment vertical="top" wrapText="1"/>
    </xf>
    <xf numFmtId="0" fontId="31" fillId="41" borderId="0" xfId="0" applyFont="1" applyFill="1" applyBorder="1" applyAlignment="1">
      <alignment vertical="top" wrapText="1"/>
    </xf>
    <xf numFmtId="0" fontId="31" fillId="41" borderId="0" xfId="0" applyFont="1" applyFill="1" applyBorder="1" applyAlignment="1">
      <alignment horizontal="center" vertical="top" wrapText="1"/>
    </xf>
    <xf numFmtId="0" fontId="0" fillId="0" borderId="0" xfId="0" applyBorder="1" applyAlignment="1">
      <alignment vertical="top"/>
    </xf>
    <xf numFmtId="0" fontId="32" fillId="0" borderId="0" xfId="0" applyFont="1" applyBorder="1" applyAlignment="1">
      <alignment vertical="top" wrapText="1"/>
    </xf>
    <xf numFmtId="0" fontId="33" fillId="42" borderId="0" xfId="0" applyFont="1" applyFill="1" applyBorder="1" applyAlignment="1">
      <alignment vertical="top" wrapText="1"/>
    </xf>
    <xf numFmtId="0" fontId="33" fillId="0" borderId="0" xfId="0" applyFont="1" applyBorder="1" applyAlignment="1">
      <alignment vertical="top" wrapText="1"/>
    </xf>
    <xf numFmtId="0" fontId="0" fillId="0" borderId="0" xfId="0" applyBorder="1" applyAlignment="1">
      <alignment horizontal="center" vertical="top"/>
    </xf>
    <xf numFmtId="0" fontId="0" fillId="0" borderId="0" xfId="0" applyBorder="1" applyAlignment="1">
      <alignment vertical="top" wrapText="1"/>
    </xf>
    <xf numFmtId="0" fontId="0" fillId="0" borderId="0" xfId="0" applyFill="1" applyBorder="1" applyAlignment="1">
      <alignment vertical="top"/>
    </xf>
    <xf numFmtId="0" fontId="0" fillId="40" borderId="0" xfId="0" applyFill="1" applyBorder="1" applyAlignment="1">
      <alignment vertical="top"/>
    </xf>
    <xf numFmtId="0" fontId="32" fillId="0" borderId="0" xfId="0" applyFont="1" applyFill="1" applyBorder="1" applyAlignment="1">
      <alignment vertical="top" wrapText="1"/>
    </xf>
    <xf numFmtId="0" fontId="33" fillId="0" borderId="0" xfId="0" applyFont="1" applyFill="1" applyBorder="1" applyAlignment="1">
      <alignment vertical="top" wrapText="1"/>
    </xf>
    <xf numFmtId="0" fontId="0" fillId="43" borderId="13" xfId="0" applyFill="1" applyBorder="1" applyAlignment="1">
      <alignment vertical="top" wrapText="1"/>
    </xf>
    <xf numFmtId="49" fontId="34" fillId="38" borderId="13" xfId="44" applyNumberFormat="1" applyFont="1" applyFill="1" applyBorder="1" applyAlignment="1">
      <alignment vertical="center" wrapText="1"/>
    </xf>
    <xf numFmtId="0" fontId="0" fillId="0" borderId="13" xfId="0" applyBorder="1" applyAlignment="1">
      <alignment horizontal="left" vertical="top" wrapText="1"/>
    </xf>
    <xf numFmtId="49" fontId="26" fillId="38" borderId="13" xfId="44" applyNumberFormat="1" applyFont="1" applyFill="1" applyBorder="1" applyAlignment="1">
      <alignment vertical="center" wrapText="1"/>
    </xf>
    <xf numFmtId="0" fontId="35" fillId="0" borderId="0" xfId="0" applyFont="1"/>
    <xf numFmtId="0" fontId="35" fillId="0" borderId="0" xfId="0" applyFont="1" applyBorder="1"/>
    <xf numFmtId="0" fontId="35" fillId="0" borderId="19" xfId="0" applyFont="1" applyBorder="1"/>
    <xf numFmtId="0" fontId="35" fillId="0" borderId="15" xfId="39" applyFont="1" applyFill="1" applyBorder="1" applyAlignment="1">
      <alignment vertical="top"/>
    </xf>
    <xf numFmtId="0" fontId="35" fillId="0" borderId="18" xfId="0" applyFont="1" applyBorder="1"/>
    <xf numFmtId="0" fontId="36" fillId="0" borderId="0" xfId="0" applyFont="1"/>
    <xf numFmtId="49" fontId="36" fillId="0" borderId="15" xfId="39" applyNumberFormat="1" applyFont="1" applyFill="1" applyBorder="1" applyAlignment="1">
      <alignment vertical="top"/>
    </xf>
    <xf numFmtId="0" fontId="35" fillId="0" borderId="15" xfId="39" applyFont="1" applyFill="1" applyBorder="1" applyAlignment="1">
      <alignment vertical="top" wrapText="1"/>
    </xf>
    <xf numFmtId="0" fontId="36" fillId="0" borderId="15" xfId="39" applyFont="1" applyFill="1" applyBorder="1" applyAlignment="1">
      <alignment vertical="top"/>
    </xf>
    <xf numFmtId="0" fontId="36" fillId="0" borderId="15" xfId="93" applyFont="1" applyFill="1" applyBorder="1" applyAlignment="1">
      <alignment vertical="top"/>
    </xf>
    <xf numFmtId="0" fontId="35" fillId="0" borderId="15" xfId="93" applyFont="1" applyFill="1" applyBorder="1" applyAlignment="1">
      <alignment vertical="top"/>
    </xf>
    <xf numFmtId="0" fontId="35" fillId="0" borderId="18" xfId="93" applyFont="1" applyFill="1" applyBorder="1" applyAlignment="1">
      <alignment vertical="top"/>
    </xf>
    <xf numFmtId="0" fontId="40" fillId="0" borderId="0" xfId="0" applyFont="1"/>
    <xf numFmtId="0" fontId="0" fillId="0" borderId="13" xfId="0" applyBorder="1" applyAlignment="1">
      <alignment wrapText="1"/>
    </xf>
    <xf numFmtId="0" fontId="36" fillId="0" borderId="15" xfId="39" applyNumberFormat="1" applyFont="1" applyFill="1" applyBorder="1" applyAlignment="1">
      <alignment vertical="top" wrapText="1"/>
    </xf>
    <xf numFmtId="0" fontId="35" fillId="0" borderId="15" xfId="39" applyNumberFormat="1" applyFont="1" applyFill="1" applyBorder="1" applyAlignment="1">
      <alignment vertical="top" wrapText="1"/>
    </xf>
    <xf numFmtId="49" fontId="44" fillId="0" borderId="15" xfId="39" applyNumberFormat="1" applyFont="1" applyFill="1" applyBorder="1" applyAlignment="1">
      <alignment vertical="top"/>
    </xf>
    <xf numFmtId="0" fontId="44" fillId="0" borderId="15" xfId="93" applyFont="1" applyFill="1" applyBorder="1" applyAlignment="1">
      <alignment vertical="top"/>
    </xf>
    <xf numFmtId="49" fontId="45" fillId="0" borderId="15" xfId="39" quotePrefix="1" applyNumberFormat="1" applyFont="1" applyFill="1" applyBorder="1" applyAlignment="1">
      <alignment vertical="top"/>
    </xf>
    <xf numFmtId="0" fontId="45" fillId="0" borderId="15" xfId="93" quotePrefix="1" applyFont="1" applyFill="1" applyBorder="1" applyAlignment="1">
      <alignment vertical="top"/>
    </xf>
    <xf numFmtId="49" fontId="0" fillId="0" borderId="0" xfId="0" applyNumberFormat="1"/>
    <xf numFmtId="0" fontId="0" fillId="40" borderId="0" xfId="0" applyFill="1"/>
    <xf numFmtId="0" fontId="46" fillId="0" borderId="0" xfId="0" applyFont="1" applyFill="1"/>
    <xf numFmtId="0" fontId="35" fillId="0" borderId="39" xfId="0" applyFont="1" applyBorder="1"/>
    <xf numFmtId="0" fontId="35" fillId="0" borderId="0" xfId="0" applyFont="1" applyFill="1" applyBorder="1"/>
    <xf numFmtId="0" fontId="35" fillId="0" borderId="20" xfId="0" applyFont="1" applyBorder="1"/>
    <xf numFmtId="0" fontId="36" fillId="0" borderId="0" xfId="42" applyFont="1" applyFill="1" applyBorder="1" applyAlignment="1">
      <alignment vertical="top"/>
    </xf>
    <xf numFmtId="0" fontId="35" fillId="0" borderId="13" xfId="0" applyFont="1" applyFill="1" applyBorder="1"/>
    <xf numFmtId="49" fontId="38" fillId="0" borderId="18" xfId="39" applyNumberFormat="1" applyFont="1" applyFill="1" applyBorder="1" applyAlignment="1">
      <alignment vertical="top"/>
    </xf>
    <xf numFmtId="0" fontId="38" fillId="0" borderId="18" xfId="93" applyFont="1" applyFill="1" applyBorder="1" applyAlignment="1">
      <alignment vertical="top"/>
    </xf>
    <xf numFmtId="0" fontId="38" fillId="0" borderId="18" xfId="39" applyFont="1" applyFill="1" applyBorder="1" applyAlignment="1">
      <alignment vertical="top"/>
    </xf>
    <xf numFmtId="0" fontId="38" fillId="0" borderId="18" xfId="39" applyNumberFormat="1" applyFont="1" applyFill="1" applyBorder="1" applyAlignment="1">
      <alignment vertical="top" wrapText="1"/>
    </xf>
    <xf numFmtId="0" fontId="38" fillId="0" borderId="20" xfId="93" applyFont="1" applyFill="1" applyBorder="1" applyAlignment="1">
      <alignment vertical="top"/>
    </xf>
    <xf numFmtId="0" fontId="35" fillId="0" borderId="38" xfId="0" applyFont="1" applyBorder="1"/>
    <xf numFmtId="49" fontId="38" fillId="0" borderId="20" xfId="39" applyNumberFormat="1" applyFont="1" applyFill="1" applyBorder="1" applyAlignment="1">
      <alignment vertical="top"/>
    </xf>
    <xf numFmtId="0" fontId="35" fillId="0" borderId="14" xfId="0" applyFont="1" applyFill="1" applyBorder="1"/>
    <xf numFmtId="49" fontId="38" fillId="0" borderId="17" xfId="39" applyNumberFormat="1" applyFont="1" applyFill="1" applyBorder="1" applyAlignment="1">
      <alignment vertical="top"/>
    </xf>
    <xf numFmtId="0" fontId="36" fillId="0" borderId="0" xfId="0" applyFont="1" applyFill="1" applyBorder="1"/>
    <xf numFmtId="0" fontId="36" fillId="0" borderId="18" xfId="93" applyFont="1" applyFill="1" applyBorder="1" applyAlignment="1">
      <alignment vertical="top"/>
    </xf>
    <xf numFmtId="14" fontId="36" fillId="0" borderId="0" xfId="0" applyNumberFormat="1" applyFont="1" applyAlignment="1">
      <alignment horizontal="left"/>
    </xf>
    <xf numFmtId="0" fontId="38" fillId="0" borderId="45" xfId="0" applyFont="1" applyBorder="1"/>
    <xf numFmtId="0" fontId="38" fillId="0" borderId="40" xfId="0" applyFont="1" applyBorder="1"/>
    <xf numFmtId="0" fontId="35" fillId="0" borderId="17" xfId="0" applyFont="1" applyBorder="1"/>
    <xf numFmtId="0" fontId="35" fillId="0" borderId="45" xfId="0" applyFont="1" applyBorder="1"/>
    <xf numFmtId="0" fontId="35" fillId="0" borderId="40" xfId="0" applyFont="1" applyBorder="1"/>
    <xf numFmtId="165" fontId="39" fillId="0" borderId="11" xfId="0" applyNumberFormat="1" applyFont="1" applyFill="1" applyBorder="1"/>
    <xf numFmtId="165" fontId="35" fillId="0" borderId="0" xfId="0" applyNumberFormat="1" applyFont="1" applyBorder="1"/>
    <xf numFmtId="165" fontId="39" fillId="0" borderId="0" xfId="0" applyNumberFormat="1" applyFont="1" applyFill="1" applyBorder="1"/>
    <xf numFmtId="0" fontId="35" fillId="0" borderId="15" xfId="0" applyFont="1" applyBorder="1"/>
    <xf numFmtId="0" fontId="35" fillId="0" borderId="16" xfId="0" applyFont="1" applyBorder="1"/>
    <xf numFmtId="0" fontId="35" fillId="0" borderId="13" xfId="0" applyFont="1" applyBorder="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NumberFormat="1"/>
    <xf numFmtId="0" fontId="0" fillId="0" borderId="0" xfId="0" applyFill="1"/>
    <xf numFmtId="0" fontId="36" fillId="35" borderId="46" xfId="42" applyFont="1" applyFill="1" applyBorder="1" applyAlignment="1">
      <alignment vertical="top"/>
    </xf>
    <xf numFmtId="0" fontId="36" fillId="36" borderId="46" xfId="42" applyFont="1" applyFill="1" applyBorder="1" applyAlignment="1">
      <alignment vertical="top"/>
    </xf>
    <xf numFmtId="0" fontId="35" fillId="0" borderId="42" xfId="0" applyFont="1" applyBorder="1"/>
    <xf numFmtId="0" fontId="36" fillId="33" borderId="53" xfId="42" applyFont="1" applyFill="1" applyBorder="1" applyAlignment="1">
      <alignment vertical="top"/>
    </xf>
    <xf numFmtId="0" fontId="36" fillId="33" borderId="54" xfId="42" applyFont="1" applyFill="1" applyBorder="1" applyAlignment="1">
      <alignment vertical="top"/>
    </xf>
    <xf numFmtId="0" fontId="36" fillId="33" borderId="55" xfId="42" applyFont="1" applyFill="1" applyBorder="1" applyAlignment="1">
      <alignment vertical="top"/>
    </xf>
    <xf numFmtId="0" fontId="35" fillId="0" borderId="59" xfId="39" applyFont="1" applyFill="1" applyBorder="1" applyAlignment="1">
      <alignment vertical="top"/>
    </xf>
    <xf numFmtId="0" fontId="36" fillId="0" borderId="59" xfId="39" applyFont="1" applyFill="1" applyBorder="1" applyAlignment="1">
      <alignment vertical="top"/>
    </xf>
    <xf numFmtId="0" fontId="45" fillId="0" borderId="59" xfId="39" applyFont="1" applyFill="1" applyBorder="1" applyAlignment="1">
      <alignment vertical="top"/>
    </xf>
    <xf numFmtId="0" fontId="35" fillId="0" borderId="59" xfId="39" applyFont="1" applyFill="1" applyBorder="1" applyAlignment="1">
      <alignment vertical="top" wrapText="1"/>
    </xf>
    <xf numFmtId="0" fontId="40" fillId="0" borderId="59" xfId="39" applyFont="1" applyFill="1" applyBorder="1" applyAlignment="1">
      <alignment vertical="top" wrapText="1"/>
    </xf>
    <xf numFmtId="0" fontId="45" fillId="0" borderId="59" xfId="39" applyFont="1" applyFill="1" applyBorder="1" applyAlignment="1">
      <alignment vertical="top" wrapText="1"/>
    </xf>
    <xf numFmtId="49" fontId="45" fillId="0" borderId="59" xfId="39" quotePrefix="1" applyNumberFormat="1" applyFont="1" applyFill="1" applyBorder="1" applyAlignment="1">
      <alignment vertical="top"/>
    </xf>
    <xf numFmtId="49" fontId="44" fillId="0" borderId="57" xfId="39" applyNumberFormat="1" applyFont="1" applyFill="1" applyBorder="1" applyAlignment="1">
      <alignment vertical="top"/>
    </xf>
    <xf numFmtId="0" fontId="35" fillId="0" borderId="60" xfId="39" applyFont="1" applyFill="1" applyBorder="1" applyAlignment="1">
      <alignment vertical="top"/>
    </xf>
    <xf numFmtId="0" fontId="36" fillId="0" borderId="60" xfId="39" applyFont="1" applyFill="1" applyBorder="1" applyAlignment="1">
      <alignment vertical="top"/>
    </xf>
    <xf numFmtId="49" fontId="35" fillId="0" borderId="60" xfId="39" quotePrefix="1" applyNumberFormat="1" applyFont="1" applyFill="1" applyBorder="1" applyAlignment="1">
      <alignment vertical="top"/>
    </xf>
    <xf numFmtId="49" fontId="35" fillId="0" borderId="59" xfId="39" applyNumberFormat="1" applyFont="1" applyFill="1" applyBorder="1" applyAlignment="1">
      <alignment vertical="top"/>
    </xf>
    <xf numFmtId="0" fontId="35" fillId="0" borderId="59" xfId="93" applyFont="1" applyFill="1" applyBorder="1" applyAlignment="1">
      <alignment vertical="top"/>
    </xf>
    <xf numFmtId="0" fontId="35" fillId="0" borderId="60" xfId="39" applyFont="1" applyFill="1" applyBorder="1" applyAlignment="1">
      <alignment vertical="top" wrapText="1"/>
    </xf>
    <xf numFmtId="0" fontId="35" fillId="0" borderId="59" xfId="39" applyNumberFormat="1" applyFont="1" applyFill="1" applyBorder="1" applyAlignment="1">
      <alignment vertical="top" wrapText="1"/>
    </xf>
    <xf numFmtId="0" fontId="36" fillId="44" borderId="56" xfId="42" applyFont="1" applyFill="1" applyBorder="1" applyAlignment="1">
      <alignment vertical="top"/>
    </xf>
    <xf numFmtId="0" fontId="36" fillId="44" borderId="57" xfId="42" applyFont="1" applyFill="1" applyBorder="1" applyAlignment="1">
      <alignment vertical="top"/>
    </xf>
    <xf numFmtId="49" fontId="35" fillId="0" borderId="15" xfId="39" applyNumberFormat="1" applyFont="1" applyFill="1" applyBorder="1" applyAlignment="1">
      <alignment vertical="top"/>
    </xf>
    <xf numFmtId="0" fontId="35" fillId="0" borderId="18" xfId="0" applyFont="1" applyFill="1" applyBorder="1"/>
    <xf numFmtId="165" fontId="38" fillId="0" borderId="0" xfId="0" applyNumberFormat="1" applyFont="1" applyFill="1" applyBorder="1"/>
    <xf numFmtId="165" fontId="39" fillId="0" borderId="18" xfId="0" applyNumberFormat="1" applyFont="1" applyFill="1" applyBorder="1"/>
    <xf numFmtId="0" fontId="0" fillId="0" borderId="0" xfId="0" applyFill="1" applyBorder="1"/>
    <xf numFmtId="49" fontId="35" fillId="0" borderId="0" xfId="39" applyNumberFormat="1" applyFont="1" applyFill="1" applyBorder="1" applyAlignment="1">
      <alignment vertical="top"/>
    </xf>
    <xf numFmtId="0" fontId="39" fillId="0" borderId="15" xfId="93" applyFont="1" applyFill="1" applyBorder="1" applyAlignment="1">
      <alignment vertical="top"/>
    </xf>
    <xf numFmtId="0" fontId="39" fillId="0" borderId="18" xfId="93" applyFont="1" applyFill="1" applyBorder="1" applyAlignment="1">
      <alignment vertical="top"/>
    </xf>
    <xf numFmtId="49" fontId="39" fillId="0" borderId="15" xfId="39" applyNumberFormat="1" applyFont="1" applyFill="1" applyBorder="1" applyAlignment="1">
      <alignment vertical="top"/>
    </xf>
    <xf numFmtId="0" fontId="39" fillId="0" borderId="0" xfId="0" applyFont="1" applyFill="1" applyBorder="1"/>
    <xf numFmtId="0" fontId="36" fillId="0" borderId="59" xfId="93" applyFont="1" applyFill="1" applyBorder="1" applyAlignment="1">
      <alignment vertical="top"/>
    </xf>
    <xf numFmtId="0" fontId="0" fillId="0" borderId="0" xfId="0" applyFont="1"/>
    <xf numFmtId="0" fontId="36" fillId="0" borderId="60" xfId="39" applyFont="1" applyFill="1" applyBorder="1" applyAlignment="1">
      <alignment vertical="top" wrapText="1"/>
    </xf>
    <xf numFmtId="49" fontId="36" fillId="0" borderId="59" xfId="39" applyNumberFormat="1" applyFont="1" applyFill="1" applyBorder="1" applyAlignment="1">
      <alignment vertical="top"/>
    </xf>
    <xf numFmtId="0" fontId="44" fillId="0" borderId="15" xfId="39" applyFont="1" applyFill="1" applyBorder="1" applyAlignment="1">
      <alignment vertical="top"/>
    </xf>
    <xf numFmtId="0" fontId="48" fillId="0" borderId="15" xfId="39" applyNumberFormat="1" applyFont="1" applyFill="1" applyBorder="1" applyAlignment="1">
      <alignment vertical="top" wrapText="1"/>
    </xf>
    <xf numFmtId="49" fontId="44" fillId="0" borderId="15" xfId="39" quotePrefix="1" applyNumberFormat="1" applyFont="1" applyFill="1" applyBorder="1" applyAlignment="1">
      <alignment vertical="top"/>
    </xf>
    <xf numFmtId="49" fontId="36" fillId="0" borderId="60" xfId="39" quotePrefix="1" applyNumberFormat="1" applyFont="1" applyFill="1" applyBorder="1" applyAlignment="1">
      <alignment vertical="top"/>
    </xf>
    <xf numFmtId="0" fontId="36" fillId="0" borderId="18" xfId="0" applyFont="1" applyFill="1" applyBorder="1"/>
    <xf numFmtId="0" fontId="36" fillId="0" borderId="56" xfId="39" applyFont="1" applyFill="1" applyBorder="1" applyAlignment="1">
      <alignment vertical="top" wrapText="1"/>
    </xf>
    <xf numFmtId="49" fontId="36" fillId="0" borderId="57" xfId="39" applyNumberFormat="1" applyFont="1" applyFill="1" applyBorder="1" applyAlignment="1">
      <alignment vertical="top"/>
    </xf>
    <xf numFmtId="0" fontId="36" fillId="0" borderId="58" xfId="39" applyNumberFormat="1" applyFont="1" applyFill="1" applyBorder="1" applyAlignment="1">
      <alignment vertical="top" wrapText="1"/>
    </xf>
    <xf numFmtId="0" fontId="35" fillId="0" borderId="12" xfId="93" applyFont="1" applyFill="1" applyBorder="1" applyAlignment="1">
      <alignment vertical="top"/>
    </xf>
    <xf numFmtId="0" fontId="36" fillId="33" borderId="61" xfId="42" applyFont="1" applyFill="1" applyBorder="1" applyAlignment="1">
      <alignment vertical="top"/>
    </xf>
    <xf numFmtId="0" fontId="35" fillId="0" borderId="18" xfId="39" applyFont="1" applyFill="1" applyBorder="1" applyAlignment="1">
      <alignment vertical="top"/>
    </xf>
    <xf numFmtId="49" fontId="44" fillId="0" borderId="47" xfId="39" applyNumberFormat="1" applyFont="1" applyFill="1" applyBorder="1" applyAlignment="1">
      <alignment vertical="top"/>
    </xf>
    <xf numFmtId="0" fontId="44" fillId="0" borderId="15" xfId="39" quotePrefix="1" applyFont="1" applyFill="1" applyBorder="1" applyAlignment="1">
      <alignment vertical="top"/>
    </xf>
    <xf numFmtId="0" fontId="39" fillId="0" borderId="59" xfId="39" applyFont="1" applyFill="1" applyBorder="1" applyAlignment="1">
      <alignment vertical="top" wrapText="1"/>
    </xf>
    <xf numFmtId="0" fontId="0" fillId="34" borderId="0" xfId="0" applyFill="1" applyBorder="1" applyAlignment="1">
      <alignment wrapText="1"/>
    </xf>
    <xf numFmtId="0" fontId="0" fillId="0" borderId="0" xfId="0" applyBorder="1" applyAlignment="1">
      <alignment wrapText="1"/>
    </xf>
    <xf numFmtId="0" fontId="0" fillId="49" borderId="0" xfId="0" applyFill="1" applyBorder="1" applyAlignment="1">
      <alignment wrapText="1"/>
    </xf>
    <xf numFmtId="0" fontId="49" fillId="0" borderId="0" xfId="0" applyFont="1" applyBorder="1"/>
    <xf numFmtId="0" fontId="0" fillId="35" borderId="13" xfId="0" applyFill="1" applyBorder="1" applyAlignment="1">
      <alignment wrapText="1"/>
    </xf>
    <xf numFmtId="0" fontId="0" fillId="49" borderId="13" xfId="0" applyFill="1" applyBorder="1" applyAlignment="1">
      <alignment wrapText="1"/>
    </xf>
    <xf numFmtId="0" fontId="0" fillId="0" borderId="13" xfId="0" applyFill="1" applyBorder="1" applyAlignment="1">
      <alignment wrapText="1"/>
    </xf>
    <xf numFmtId="0" fontId="0" fillId="34" borderId="13" xfId="0" applyFill="1" applyBorder="1" applyAlignment="1">
      <alignment wrapText="1"/>
    </xf>
    <xf numFmtId="0" fontId="0" fillId="0" borderId="62" xfId="0" applyBorder="1" applyAlignment="1">
      <alignment wrapText="1"/>
    </xf>
    <xf numFmtId="0" fontId="0" fillId="0" borderId="63" xfId="0" applyBorder="1" applyAlignment="1">
      <alignment wrapText="1"/>
    </xf>
    <xf numFmtId="0" fontId="0" fillId="0" borderId="0" xfId="0" applyBorder="1"/>
    <xf numFmtId="0" fontId="0" fillId="0" borderId="64" xfId="0" applyBorder="1" applyAlignment="1">
      <alignment wrapText="1"/>
    </xf>
    <xf numFmtId="0" fontId="0" fillId="0" borderId="65" xfId="0" applyBorder="1" applyAlignment="1">
      <alignment wrapText="1"/>
    </xf>
    <xf numFmtId="0" fontId="45" fillId="0" borderId="15" xfId="93" applyFont="1" applyFill="1" applyBorder="1" applyAlignment="1">
      <alignment vertical="top"/>
    </xf>
    <xf numFmtId="0" fontId="45" fillId="0" borderId="59" xfId="39" quotePrefix="1" applyFont="1" applyFill="1" applyBorder="1" applyAlignment="1">
      <alignment vertical="top" wrapText="1"/>
    </xf>
    <xf numFmtId="49" fontId="39" fillId="0" borderId="15" xfId="39" quotePrefix="1" applyNumberFormat="1" applyFont="1" applyFill="1" applyBorder="1" applyAlignment="1">
      <alignment vertical="top"/>
    </xf>
    <xf numFmtId="0" fontId="38" fillId="0" borderId="18" xfId="39" quotePrefix="1" applyFont="1" applyFill="1" applyBorder="1" applyAlignment="1">
      <alignment vertical="top"/>
    </xf>
    <xf numFmtId="0" fontId="35" fillId="0" borderId="11" xfId="0" applyFont="1" applyFill="1" applyBorder="1"/>
    <xf numFmtId="14" fontId="35" fillId="0" borderId="0" xfId="0" applyNumberFormat="1" applyFont="1" applyFill="1" applyBorder="1"/>
    <xf numFmtId="0" fontId="35" fillId="0" borderId="12" xfId="0" applyFont="1" applyFill="1" applyBorder="1"/>
    <xf numFmtId="0" fontId="0" fillId="0" borderId="0" xfId="0" applyFont="1" applyFill="1"/>
    <xf numFmtId="0" fontId="35" fillId="0" borderId="0" xfId="0" applyFont="1" applyFill="1"/>
    <xf numFmtId="0" fontId="0" fillId="0" borderId="66" xfId="0" applyBorder="1" applyAlignment="1">
      <alignment wrapText="1"/>
    </xf>
    <xf numFmtId="0" fontId="0" fillId="0" borderId="67" xfId="0" applyBorder="1" applyAlignment="1">
      <alignment wrapText="1"/>
    </xf>
    <xf numFmtId="0" fontId="0" fillId="0" borderId="67" xfId="0" applyFill="1" applyBorder="1" applyAlignment="1">
      <alignment wrapText="1"/>
    </xf>
    <xf numFmtId="0" fontId="0" fillId="0" borderId="41" xfId="0" applyBorder="1"/>
    <xf numFmtId="0" fontId="0" fillId="0" borderId="42" xfId="0" applyBorder="1"/>
    <xf numFmtId="0" fontId="0" fillId="0" borderId="21" xfId="0" applyBorder="1" applyAlignment="1">
      <alignment wrapText="1"/>
    </xf>
    <xf numFmtId="0" fontId="0" fillId="0" borderId="12" xfId="0" applyBorder="1"/>
    <xf numFmtId="0" fontId="0" fillId="0" borderId="53" xfId="0" applyBorder="1" applyAlignment="1">
      <alignment wrapText="1"/>
    </xf>
    <xf numFmtId="0" fontId="0" fillId="0" borderId="54" xfId="0" applyBorder="1" applyAlignment="1">
      <alignment wrapText="1"/>
    </xf>
    <xf numFmtId="0" fontId="0" fillId="0" borderId="54" xfId="0" applyFill="1" applyBorder="1" applyAlignment="1">
      <alignment wrapText="1"/>
    </xf>
    <xf numFmtId="0" fontId="0" fillId="0" borderId="44" xfId="0" applyBorder="1"/>
    <xf numFmtId="0" fontId="0" fillId="0" borderId="48" xfId="0" applyBorder="1"/>
    <xf numFmtId="0" fontId="50" fillId="51" borderId="68" xfId="0" applyFont="1" applyFill="1" applyBorder="1" applyAlignment="1">
      <alignment vertical="top" wrapText="1"/>
    </xf>
    <xf numFmtId="0" fontId="50" fillId="51" borderId="69" xfId="0" applyFont="1" applyFill="1" applyBorder="1" applyAlignment="1">
      <alignment vertical="top" wrapText="1"/>
    </xf>
    <xf numFmtId="0" fontId="51" fillId="51" borderId="23" xfId="0" applyFont="1" applyFill="1" applyBorder="1" applyAlignment="1">
      <alignment vertical="top" wrapText="1"/>
    </xf>
    <xf numFmtId="0" fontId="51" fillId="51" borderId="49" xfId="0" applyFont="1" applyFill="1" applyBorder="1" applyAlignment="1">
      <alignment vertical="top" wrapText="1"/>
    </xf>
    <xf numFmtId="0" fontId="0" fillId="0" borderId="16" xfId="0" applyFill="1" applyBorder="1" applyAlignment="1">
      <alignment wrapText="1"/>
    </xf>
    <xf numFmtId="0" fontId="50" fillId="51" borderId="70" xfId="0" applyFont="1" applyFill="1" applyBorder="1" applyAlignment="1">
      <alignment vertical="top" wrapText="1"/>
    </xf>
    <xf numFmtId="0" fontId="0" fillId="0" borderId="66" xfId="0" applyFill="1" applyBorder="1" applyAlignment="1">
      <alignment wrapText="1"/>
    </xf>
    <xf numFmtId="0" fontId="0" fillId="0" borderId="41" xfId="0" applyFill="1" applyBorder="1"/>
    <xf numFmtId="0" fontId="0" fillId="0" borderId="42" xfId="0" applyFill="1" applyBorder="1"/>
    <xf numFmtId="0" fontId="0" fillId="0" borderId="21" xfId="0" applyFill="1" applyBorder="1" applyAlignment="1">
      <alignment wrapText="1"/>
    </xf>
    <xf numFmtId="0" fontId="0" fillId="0" borderId="12" xfId="0" applyFill="1" applyBorder="1"/>
    <xf numFmtId="0" fontId="0" fillId="0" borderId="53" xfId="0" applyFill="1" applyBorder="1" applyAlignment="1">
      <alignment wrapText="1"/>
    </xf>
    <xf numFmtId="0" fontId="0" fillId="0" borderId="44" xfId="0" applyFill="1" applyBorder="1"/>
    <xf numFmtId="0" fontId="0" fillId="0" borderId="48" xfId="0" applyFill="1" applyBorder="1"/>
    <xf numFmtId="0" fontId="0" fillId="35" borderId="67" xfId="0" applyFill="1" applyBorder="1" applyAlignment="1">
      <alignment wrapText="1"/>
    </xf>
    <xf numFmtId="0" fontId="0" fillId="35" borderId="54" xfId="0" applyFill="1" applyBorder="1" applyAlignment="1">
      <alignment wrapText="1"/>
    </xf>
    <xf numFmtId="0" fontId="0" fillId="0" borderId="14" xfId="0" applyFill="1" applyBorder="1" applyAlignment="1">
      <alignment wrapText="1"/>
    </xf>
    <xf numFmtId="0" fontId="0" fillId="0" borderId="71" xfId="0" applyBorder="1" applyAlignment="1">
      <alignment wrapText="1"/>
    </xf>
    <xf numFmtId="0" fontId="0" fillId="0" borderId="72" xfId="0" applyBorder="1" applyAlignment="1">
      <alignment wrapText="1"/>
    </xf>
    <xf numFmtId="0" fontId="0" fillId="0" borderId="23" xfId="0" applyBorder="1"/>
    <xf numFmtId="0" fontId="0" fillId="0" borderId="49" xfId="0" applyBorder="1"/>
    <xf numFmtId="0" fontId="0" fillId="35" borderId="72" xfId="0" applyFill="1" applyBorder="1" applyAlignment="1">
      <alignment wrapText="1"/>
    </xf>
    <xf numFmtId="0" fontId="0" fillId="52" borderId="13" xfId="0" applyFill="1" applyBorder="1" applyAlignment="1">
      <alignment wrapText="1"/>
    </xf>
    <xf numFmtId="0" fontId="0" fillId="52" borderId="0" xfId="0" applyFill="1" applyBorder="1" applyAlignment="1">
      <alignment wrapText="1"/>
    </xf>
    <xf numFmtId="0" fontId="0" fillId="34" borderId="67" xfId="0" applyFill="1" applyBorder="1" applyAlignment="1">
      <alignment wrapText="1"/>
    </xf>
    <xf numFmtId="0" fontId="0" fillId="0" borderId="13" xfId="0" quotePrefix="1" applyFill="1" applyBorder="1" applyAlignment="1">
      <alignment wrapText="1"/>
    </xf>
    <xf numFmtId="0" fontId="0" fillId="0" borderId="0" xfId="0" applyFill="1" applyBorder="1" applyAlignment="1">
      <alignment wrapText="1"/>
    </xf>
    <xf numFmtId="0" fontId="0" fillId="34" borderId="54" xfId="0" applyFill="1" applyBorder="1" applyAlignment="1">
      <alignment wrapText="1"/>
    </xf>
    <xf numFmtId="0" fontId="0" fillId="0" borderId="65" xfId="0" applyFill="1" applyBorder="1" applyAlignment="1">
      <alignment wrapText="1"/>
    </xf>
    <xf numFmtId="0" fontId="0" fillId="0" borderId="16" xfId="0" quotePrefix="1" applyFill="1" applyBorder="1" applyAlignment="1">
      <alignment wrapText="1"/>
    </xf>
    <xf numFmtId="0" fontId="0" fillId="52" borderId="64" xfId="0" applyFill="1" applyBorder="1" applyAlignment="1">
      <alignment wrapText="1"/>
    </xf>
    <xf numFmtId="0" fontId="40" fillId="0" borderId="59" xfId="39" applyFont="1" applyFill="1" applyBorder="1" applyAlignment="1">
      <alignment vertical="top"/>
    </xf>
    <xf numFmtId="0" fontId="43" fillId="0" borderId="59" xfId="39" applyFont="1" applyFill="1" applyBorder="1" applyAlignment="1">
      <alignment vertical="top" wrapText="1"/>
    </xf>
    <xf numFmtId="0" fontId="39" fillId="0" borderId="60" xfId="39" applyFont="1" applyFill="1" applyBorder="1" applyAlignment="1">
      <alignment vertical="top"/>
    </xf>
    <xf numFmtId="0" fontId="39" fillId="0" borderId="60" xfId="39" applyFont="1" applyFill="1" applyBorder="1" applyAlignment="1">
      <alignment vertical="top" wrapText="1"/>
    </xf>
    <xf numFmtId="0" fontId="36" fillId="0" borderId="57" xfId="93" applyFont="1" applyFill="1" applyBorder="1" applyAlignment="1">
      <alignment vertical="top"/>
    </xf>
    <xf numFmtId="0" fontId="35" fillId="0" borderId="41" xfId="0" applyFont="1" applyBorder="1"/>
    <xf numFmtId="0" fontId="39" fillId="0" borderId="18" xfId="0" applyFont="1" applyFill="1" applyBorder="1"/>
    <xf numFmtId="0" fontId="47" fillId="0" borderId="60" xfId="39" applyFont="1" applyFill="1" applyBorder="1" applyAlignment="1">
      <alignment vertical="top" wrapText="1"/>
    </xf>
    <xf numFmtId="49" fontId="47" fillId="0" borderId="15" xfId="39" applyNumberFormat="1" applyFont="1" applyFill="1" applyBorder="1" applyAlignment="1">
      <alignment vertical="top"/>
    </xf>
    <xf numFmtId="165" fontId="35" fillId="0" borderId="0" xfId="0" applyNumberFormat="1" applyFont="1" applyFill="1" applyBorder="1"/>
    <xf numFmtId="165" fontId="38" fillId="0" borderId="19" xfId="0" applyNumberFormat="1" applyFont="1" applyFill="1" applyBorder="1"/>
    <xf numFmtId="0" fontId="38" fillId="0" borderId="0" xfId="0" applyFont="1"/>
    <xf numFmtId="0" fontId="0" fillId="0" borderId="0" xfId="0" applyAlignment="1">
      <alignment horizontal="left" indent="2"/>
    </xf>
    <xf numFmtId="0" fontId="0" fillId="0" borderId="0" xfId="0" applyAlignment="1">
      <alignment horizontal="left" indent="3"/>
    </xf>
    <xf numFmtId="9" fontId="35" fillId="0" borderId="0" xfId="425" applyFont="1" applyFill="1" applyBorder="1"/>
    <xf numFmtId="0" fontId="36" fillId="36" borderId="45" xfId="42" applyFont="1" applyFill="1" applyBorder="1" applyAlignment="1">
      <alignment vertical="top"/>
    </xf>
    <xf numFmtId="0" fontId="35" fillId="0" borderId="0" xfId="39" applyFont="1" applyFill="1" applyBorder="1" applyAlignment="1">
      <alignment vertical="top"/>
    </xf>
    <xf numFmtId="0" fontId="36" fillId="0" borderId="0" xfId="39" applyFont="1" applyFill="1" applyBorder="1" applyAlignment="1">
      <alignment vertical="top"/>
    </xf>
    <xf numFmtId="49" fontId="35" fillId="0" borderId="0" xfId="39" quotePrefix="1" applyNumberFormat="1" applyFont="1" applyFill="1" applyBorder="1" applyAlignment="1">
      <alignment vertical="top"/>
    </xf>
    <xf numFmtId="0" fontId="36" fillId="0" borderId="0" xfId="39" applyFont="1" applyFill="1" applyBorder="1" applyAlignment="1">
      <alignment vertical="top" wrapText="1"/>
    </xf>
    <xf numFmtId="0" fontId="39" fillId="0" borderId="0" xfId="39" applyFont="1" applyFill="1" applyBorder="1" applyAlignment="1">
      <alignment vertical="top"/>
    </xf>
    <xf numFmtId="0" fontId="39" fillId="0" borderId="0" xfId="39" applyFont="1" applyFill="1" applyBorder="1" applyAlignment="1">
      <alignment vertical="top" wrapText="1"/>
    </xf>
    <xf numFmtId="0" fontId="35" fillId="0" borderId="0" xfId="39" applyFont="1" applyFill="1" applyBorder="1" applyAlignment="1">
      <alignment vertical="top" wrapText="1"/>
    </xf>
    <xf numFmtId="0" fontId="0" fillId="0" borderId="0" xfId="0" applyFont="1" applyFill="1" applyBorder="1"/>
    <xf numFmtId="164" fontId="35" fillId="0" borderId="12" xfId="1" applyNumberFormat="1" applyFont="1" applyFill="1" applyBorder="1"/>
    <xf numFmtId="0" fontId="0" fillId="50" borderId="0" xfId="0" applyFill="1"/>
    <xf numFmtId="0" fontId="0" fillId="50" borderId="0" xfId="0" applyNumberFormat="1" applyFill="1"/>
    <xf numFmtId="14" fontId="0" fillId="0" borderId="0" xfId="0" applyNumberFormat="1"/>
    <xf numFmtId="14" fontId="0" fillId="40" borderId="0" xfId="0" applyNumberFormat="1" applyFill="1"/>
    <xf numFmtId="0" fontId="54" fillId="0" borderId="0" xfId="0" applyFont="1"/>
    <xf numFmtId="0" fontId="55" fillId="0" borderId="15" xfId="93" quotePrefix="1" applyFont="1" applyFill="1" applyBorder="1" applyAlignment="1">
      <alignment vertical="top"/>
    </xf>
    <xf numFmtId="0" fontId="55" fillId="0" borderId="59" xfId="39" applyFont="1" applyFill="1" applyBorder="1" applyAlignment="1">
      <alignment vertical="top"/>
    </xf>
    <xf numFmtId="0" fontId="0" fillId="40" borderId="0" xfId="0" applyFont="1" applyFill="1"/>
    <xf numFmtId="0" fontId="0" fillId="0" borderId="0" xfId="0" applyFont="1" applyFill="1" applyAlignment="1">
      <alignment vertical="center"/>
    </xf>
    <xf numFmtId="0" fontId="57" fillId="54" borderId="43" xfId="0" applyFont="1" applyFill="1" applyBorder="1" applyAlignment="1">
      <alignment vertical="center"/>
    </xf>
    <xf numFmtId="0" fontId="57" fillId="54" borderId="44" xfId="0" applyFont="1" applyFill="1" applyBorder="1" applyAlignment="1">
      <alignment vertical="center"/>
    </xf>
    <xf numFmtId="0" fontId="57" fillId="47" borderId="44" xfId="0" applyFont="1" applyFill="1" applyBorder="1" applyAlignment="1">
      <alignment vertical="center"/>
    </xf>
    <xf numFmtId="0" fontId="57" fillId="54" borderId="48" xfId="0" applyFont="1" applyFill="1" applyBorder="1" applyAlignment="1">
      <alignment vertical="center"/>
    </xf>
    <xf numFmtId="0" fontId="58" fillId="53" borderId="43" xfId="0" applyFont="1" applyFill="1" applyBorder="1" applyAlignment="1">
      <alignment vertical="center" wrapText="1"/>
    </xf>
    <xf numFmtId="0" fontId="58" fillId="0" borderId="44" xfId="0" applyFont="1" applyBorder="1" applyAlignment="1">
      <alignment vertical="center" wrapText="1"/>
    </xf>
    <xf numFmtId="0" fontId="56" fillId="0" borderId="43" xfId="0" applyFont="1" applyBorder="1" applyAlignment="1">
      <alignment horizontal="right" vertical="center" wrapText="1"/>
    </xf>
    <xf numFmtId="0" fontId="58" fillId="0" borderId="43" xfId="0" applyFont="1" applyBorder="1" applyAlignment="1">
      <alignment horizontal="right" vertical="center" wrapText="1"/>
    </xf>
    <xf numFmtId="22" fontId="58" fillId="0" borderId="48" xfId="0" applyNumberFormat="1" applyFont="1" applyBorder="1" applyAlignment="1">
      <alignment horizontal="right" vertical="center" wrapText="1"/>
    </xf>
    <xf numFmtId="0" fontId="58" fillId="0" borderId="48" xfId="0" applyFont="1" applyBorder="1" applyAlignment="1">
      <alignment horizontal="right" vertical="center" wrapText="1"/>
    </xf>
    <xf numFmtId="0" fontId="58" fillId="37" borderId="43" xfId="0" applyFont="1" applyFill="1" applyBorder="1" applyAlignment="1">
      <alignment horizontal="right" vertical="center" wrapText="1"/>
    </xf>
    <xf numFmtId="0" fontId="57" fillId="37" borderId="48" xfId="0" applyFont="1" applyFill="1" applyBorder="1" applyAlignment="1">
      <alignment horizontal="right" vertical="center" wrapText="1"/>
    </xf>
    <xf numFmtId="0" fontId="0" fillId="37" borderId="43" xfId="0" applyFont="1" applyFill="1" applyBorder="1" applyAlignment="1">
      <alignment horizontal="right" vertical="center" wrapText="1"/>
    </xf>
    <xf numFmtId="0" fontId="0" fillId="37" borderId="48" xfId="0" applyFont="1" applyFill="1" applyBorder="1" applyAlignment="1">
      <alignment horizontal="right" vertical="center" wrapText="1"/>
    </xf>
    <xf numFmtId="0" fontId="0" fillId="0" borderId="0" xfId="0" applyFont="1" applyAlignment="1">
      <alignment vertical="center"/>
    </xf>
    <xf numFmtId="0" fontId="0" fillId="0" borderId="0" xfId="0" applyFont="1" applyAlignment="1">
      <alignment horizontal="left" vertical="center" indent="1"/>
    </xf>
    <xf numFmtId="0" fontId="59" fillId="0" borderId="0" xfId="0" applyFont="1" applyAlignment="1">
      <alignment vertical="center"/>
    </xf>
    <xf numFmtId="49" fontId="39" fillId="0" borderId="59" xfId="39" applyNumberFormat="1" applyFont="1" applyFill="1" applyBorder="1" applyAlignment="1">
      <alignment vertical="top"/>
    </xf>
    <xf numFmtId="0" fontId="39" fillId="0" borderId="15" xfId="39" applyNumberFormat="1" applyFont="1" applyFill="1" applyBorder="1" applyAlignment="1">
      <alignment vertical="top" wrapText="1"/>
    </xf>
    <xf numFmtId="0" fontId="0" fillId="0" borderId="0" xfId="0" applyFont="1" applyAlignment="1">
      <alignment wrapText="1"/>
    </xf>
    <xf numFmtId="165" fontId="36" fillId="35" borderId="22" xfId="42" applyNumberFormat="1" applyFont="1" applyFill="1" applyBorder="1" applyAlignment="1">
      <alignment vertical="top"/>
    </xf>
    <xf numFmtId="165" fontId="36" fillId="35" borderId="73" xfId="42" applyNumberFormat="1" applyFont="1" applyFill="1" applyBorder="1" applyAlignment="1">
      <alignment vertical="top"/>
    </xf>
    <xf numFmtId="0" fontId="36" fillId="36" borderId="75" xfId="42" applyFont="1" applyFill="1" applyBorder="1" applyAlignment="1">
      <alignment vertical="top"/>
    </xf>
    <xf numFmtId="14" fontId="35" fillId="0" borderId="12" xfId="0" applyNumberFormat="1" applyFont="1" applyFill="1" applyBorder="1"/>
    <xf numFmtId="14" fontId="35" fillId="0" borderId="18" xfId="0" applyNumberFormat="1" applyFont="1" applyFill="1" applyBorder="1"/>
    <xf numFmtId="14" fontId="38" fillId="0" borderId="0" xfId="0" applyNumberFormat="1" applyFont="1" applyFill="1"/>
    <xf numFmtId="0" fontId="36" fillId="0" borderId="12" xfId="0" applyFont="1" applyFill="1" applyBorder="1"/>
    <xf numFmtId="0" fontId="35" fillId="0" borderId="15" xfId="0" applyFont="1" applyFill="1" applyBorder="1"/>
    <xf numFmtId="0" fontId="44" fillId="0" borderId="11" xfId="0" applyFont="1" applyFill="1" applyBorder="1"/>
    <xf numFmtId="0" fontId="39" fillId="0" borderId="59" xfId="39" quotePrefix="1" applyFont="1" applyFill="1" applyBorder="1" applyAlignment="1">
      <alignment vertical="top" wrapText="1"/>
    </xf>
    <xf numFmtId="0" fontId="39" fillId="0" borderId="11" xfId="0" applyFont="1" applyFill="1" applyBorder="1"/>
    <xf numFmtId="14" fontId="39" fillId="0" borderId="18" xfId="0" applyNumberFormat="1" applyFont="1" applyFill="1" applyBorder="1"/>
    <xf numFmtId="0" fontId="39" fillId="0" borderId="0" xfId="0" applyFont="1" applyFill="1"/>
    <xf numFmtId="0" fontId="18" fillId="0" borderId="0" xfId="0" applyFont="1" applyFill="1" applyBorder="1"/>
    <xf numFmtId="0" fontId="18" fillId="0" borderId="0" xfId="0" applyFont="1" applyFill="1"/>
    <xf numFmtId="0" fontId="36" fillId="0" borderId="11" xfId="39" applyFont="1" applyFill="1" applyBorder="1" applyAlignment="1">
      <alignment vertical="top" wrapText="1"/>
    </xf>
    <xf numFmtId="0" fontId="36" fillId="44" borderId="47" xfId="42" applyFont="1" applyFill="1" applyBorder="1" applyAlignment="1">
      <alignment vertical="top"/>
    </xf>
    <xf numFmtId="165" fontId="36" fillId="35" borderId="74" xfId="42" applyNumberFormat="1" applyFont="1" applyFill="1" applyBorder="1" applyAlignment="1">
      <alignment vertical="top"/>
    </xf>
    <xf numFmtId="165" fontId="36" fillId="35" borderId="23" xfId="42" applyNumberFormat="1" applyFont="1" applyFill="1" applyBorder="1" applyAlignment="1">
      <alignment vertical="top"/>
    </xf>
    <xf numFmtId="0" fontId="36" fillId="35" borderId="22" xfId="42" applyFont="1" applyFill="1" applyBorder="1" applyAlignment="1">
      <alignment vertical="top"/>
    </xf>
    <xf numFmtId="0" fontId="36" fillId="35" borderId="23" xfId="42" applyFont="1" applyFill="1" applyBorder="1" applyAlignment="1">
      <alignment vertical="top"/>
    </xf>
    <xf numFmtId="0" fontId="36" fillId="35" borderId="49" xfId="42" applyFont="1" applyFill="1" applyBorder="1" applyAlignment="1">
      <alignment vertical="top"/>
    </xf>
    <xf numFmtId="0" fontId="36" fillId="35" borderId="71" xfId="42" applyFont="1" applyFill="1" applyBorder="1" applyAlignment="1">
      <alignment vertical="top"/>
    </xf>
    <xf numFmtId="0" fontId="36" fillId="35" borderId="74" xfId="42" applyFont="1" applyFill="1" applyBorder="1" applyAlignment="1">
      <alignment vertical="top"/>
    </xf>
    <xf numFmtId="0" fontId="47" fillId="35" borderId="72" xfId="42" applyFont="1" applyFill="1" applyBorder="1" applyAlignment="1">
      <alignment vertical="top"/>
    </xf>
    <xf numFmtId="0" fontId="36" fillId="35" borderId="77" xfId="42" applyFont="1" applyFill="1" applyBorder="1" applyAlignment="1">
      <alignment vertical="top"/>
    </xf>
    <xf numFmtId="0" fontId="36" fillId="36" borderId="71" xfId="42" applyFont="1" applyFill="1" applyBorder="1" applyAlignment="1">
      <alignment vertical="top"/>
    </xf>
    <xf numFmtId="0" fontId="36" fillId="36" borderId="23" xfId="42" applyFont="1" applyFill="1" applyBorder="1" applyAlignment="1">
      <alignment vertical="top"/>
    </xf>
    <xf numFmtId="165" fontId="63" fillId="0" borderId="11" xfId="0" applyNumberFormat="1" applyFont="1" applyFill="1" applyBorder="1"/>
    <xf numFmtId="0" fontId="65" fillId="0" borderId="0" xfId="39" applyFont="1" applyFill="1" applyBorder="1" applyAlignment="1">
      <alignment horizontal="left" vertical="top"/>
    </xf>
    <xf numFmtId="0" fontId="65" fillId="0" borderId="0" xfId="39" applyFont="1" applyBorder="1" applyAlignment="1">
      <alignment horizontal="left" vertical="top" wrapText="1"/>
    </xf>
    <xf numFmtId="0" fontId="45" fillId="0" borderId="11" xfId="0" applyFont="1" applyFill="1" applyBorder="1"/>
    <xf numFmtId="0" fontId="45" fillId="0" borderId="43" xfId="0" applyFont="1" applyFill="1" applyBorder="1"/>
    <xf numFmtId="49" fontId="35" fillId="0" borderId="59" xfId="39" quotePrefix="1" applyNumberFormat="1" applyFont="1" applyFill="1" applyBorder="1" applyAlignment="1">
      <alignment vertical="top"/>
    </xf>
    <xf numFmtId="165" fontId="35" fillId="0" borderId="19" xfId="0" applyNumberFormat="1" applyFont="1" applyFill="1" applyBorder="1"/>
    <xf numFmtId="0" fontId="35" fillId="0" borderId="58" xfId="39" applyFont="1" applyFill="1" applyBorder="1" applyAlignment="1">
      <alignment vertical="top" wrapText="1"/>
    </xf>
    <xf numFmtId="0" fontId="35" fillId="0" borderId="18" xfId="39" quotePrefix="1" applyFont="1" applyFill="1" applyBorder="1" applyAlignment="1">
      <alignment vertical="top"/>
    </xf>
    <xf numFmtId="165" fontId="35" fillId="0" borderId="82" xfId="0" applyNumberFormat="1" applyFont="1" applyFill="1" applyBorder="1"/>
    <xf numFmtId="165" fontId="39" fillId="0" borderId="82" xfId="0" applyNumberFormat="1" applyFont="1" applyFill="1" applyBorder="1"/>
    <xf numFmtId="0" fontId="39" fillId="0" borderId="59" xfId="93" applyFont="1" applyFill="1" applyBorder="1" applyAlignment="1">
      <alignment vertical="top"/>
    </xf>
    <xf numFmtId="165" fontId="36" fillId="0" borderId="19" xfId="0" applyNumberFormat="1" applyFont="1" applyFill="1" applyBorder="1"/>
    <xf numFmtId="165" fontId="64" fillId="0" borderId="11" xfId="0" applyNumberFormat="1" applyFont="1" applyFill="1" applyBorder="1"/>
    <xf numFmtId="165" fontId="36" fillId="0" borderId="0" xfId="0" applyNumberFormat="1" applyFont="1" applyFill="1" applyBorder="1"/>
    <xf numFmtId="0" fontId="47" fillId="0" borderId="15" xfId="39" applyNumberFormat="1" applyFont="1" applyFill="1" applyBorder="1" applyAlignment="1">
      <alignment vertical="top" wrapText="1"/>
    </xf>
    <xf numFmtId="49" fontId="35" fillId="0" borderId="59" xfId="39" applyNumberFormat="1" applyFont="1" applyFill="1" applyBorder="1" applyAlignment="1"/>
    <xf numFmtId="0" fontId="65" fillId="0" borderId="0" xfId="39" applyFont="1" applyBorder="1" applyAlignment="1">
      <alignment horizontal="left" vertical="top"/>
    </xf>
    <xf numFmtId="0" fontId="65" fillId="0" borderId="0" xfId="39" applyFont="1" applyBorder="1" applyAlignment="1">
      <alignment horizontal="right" vertical="top"/>
    </xf>
    <xf numFmtId="0" fontId="67" fillId="0" borderId="0" xfId="39" applyFont="1" applyBorder="1" applyAlignment="1">
      <alignment horizontal="left" vertical="top"/>
    </xf>
    <xf numFmtId="0" fontId="66" fillId="0" borderId="0" xfId="0" applyFont="1" applyBorder="1"/>
    <xf numFmtId="0" fontId="65" fillId="0" borderId="0" xfId="39" applyFont="1" applyBorder="1" applyAlignment="1">
      <alignment horizontal="right" vertical="top" wrapText="1"/>
    </xf>
    <xf numFmtId="0" fontId="70" fillId="0" borderId="0" xfId="0" applyFont="1" applyFill="1" applyBorder="1"/>
    <xf numFmtId="0" fontId="66" fillId="0" borderId="0" xfId="0" applyFont="1" applyFill="1" applyBorder="1"/>
    <xf numFmtId="0" fontId="65" fillId="0" borderId="0" xfId="39" applyFont="1" applyFill="1" applyBorder="1" applyAlignment="1">
      <alignment horizontal="right" vertical="top"/>
    </xf>
    <xf numFmtId="0" fontId="67" fillId="46" borderId="13" xfId="39" applyFont="1" applyFill="1" applyBorder="1" applyAlignment="1">
      <alignment horizontal="left" vertical="top"/>
    </xf>
    <xf numFmtId="0" fontId="67" fillId="47" borderId="13" xfId="39" applyFont="1" applyFill="1" applyBorder="1" applyAlignment="1">
      <alignment horizontal="left" vertical="top"/>
    </xf>
    <xf numFmtId="0" fontId="67" fillId="46" borderId="13" xfId="39" applyFont="1" applyFill="1" applyBorder="1" applyAlignment="1">
      <alignment horizontal="left" vertical="top" wrapText="1"/>
    </xf>
    <xf numFmtId="0" fontId="68" fillId="45" borderId="13" xfId="39" applyFont="1" applyFill="1" applyBorder="1" applyAlignment="1">
      <alignment horizontal="left" vertical="top"/>
    </xf>
    <xf numFmtId="0" fontId="69" fillId="45" borderId="13" xfId="39" applyFont="1" applyFill="1" applyBorder="1" applyAlignment="1">
      <alignment horizontal="left" vertical="top"/>
    </xf>
    <xf numFmtId="0" fontId="69" fillId="45" borderId="13" xfId="39" applyFont="1" applyFill="1" applyBorder="1" applyAlignment="1">
      <alignment horizontal="left" vertical="top" wrapText="1"/>
    </xf>
    <xf numFmtId="0" fontId="71" fillId="50" borderId="13" xfId="0" applyFont="1" applyFill="1" applyBorder="1" applyAlignment="1">
      <alignment vertical="top"/>
    </xf>
    <xf numFmtId="49" fontId="72" fillId="50" borderId="13" xfId="0" applyNumberFormat="1" applyFont="1" applyFill="1" applyBorder="1" applyAlignment="1">
      <alignment vertical="top" wrapText="1"/>
    </xf>
    <xf numFmtId="14" fontId="72" fillId="50" borderId="13" xfId="427" applyNumberFormat="1" applyFont="1" applyFill="1" applyBorder="1" applyAlignment="1">
      <alignment vertical="top"/>
    </xf>
    <xf numFmtId="165" fontId="73" fillId="50" borderId="13" xfId="0" applyNumberFormat="1" applyFont="1" applyFill="1" applyBorder="1" applyAlignment="1">
      <alignment vertical="top" wrapText="1"/>
    </xf>
    <xf numFmtId="0" fontId="65" fillId="0" borderId="13" xfId="39" applyFont="1" applyFill="1" applyBorder="1" applyAlignment="1">
      <alignment horizontal="left" vertical="top" wrapText="1"/>
    </xf>
    <xf numFmtId="0" fontId="67" fillId="0" borderId="13" xfId="39" applyFont="1" applyFill="1" applyBorder="1" applyAlignment="1">
      <alignment horizontal="left" vertical="top"/>
    </xf>
    <xf numFmtId="0" fontId="72" fillId="0" borderId="13" xfId="0" applyFont="1" applyFill="1" applyBorder="1" applyAlignment="1">
      <alignment vertical="top"/>
    </xf>
    <xf numFmtId="0" fontId="65" fillId="0" borderId="13" xfId="39" applyFont="1" applyFill="1" applyBorder="1" applyAlignment="1">
      <alignment horizontal="left" vertical="top"/>
    </xf>
    <xf numFmtId="165" fontId="73" fillId="0" borderId="13" xfId="0" applyNumberFormat="1" applyFont="1" applyBorder="1" applyAlignment="1">
      <alignment vertical="top" wrapText="1"/>
    </xf>
    <xf numFmtId="165" fontId="74" fillId="0" borderId="13" xfId="0" applyNumberFormat="1" applyFont="1" applyFill="1" applyBorder="1" applyAlignment="1">
      <alignment vertical="top" wrapText="1"/>
    </xf>
    <xf numFmtId="0" fontId="67" fillId="0" borderId="13" xfId="39" applyFont="1" applyFill="1" applyBorder="1" applyAlignment="1">
      <alignment horizontal="left" vertical="top" wrapText="1"/>
    </xf>
    <xf numFmtId="165" fontId="77" fillId="0" borderId="13" xfId="39" applyNumberFormat="1" applyFont="1" applyFill="1" applyBorder="1" applyAlignment="1">
      <alignment horizontal="right" vertical="top" wrapText="1"/>
    </xf>
    <xf numFmtId="165" fontId="79" fillId="0" borderId="13" xfId="39" applyNumberFormat="1" applyFont="1" applyFill="1" applyBorder="1" applyAlignment="1">
      <alignment horizontal="right" vertical="top" wrapText="1"/>
    </xf>
    <xf numFmtId="165" fontId="80" fillId="0" borderId="13" xfId="39" applyNumberFormat="1" applyFont="1" applyFill="1" applyBorder="1" applyAlignment="1">
      <alignment horizontal="right" vertical="top" wrapText="1"/>
    </xf>
    <xf numFmtId="49" fontId="72" fillId="0" borderId="13" xfId="0" applyNumberFormat="1" applyFont="1" applyFill="1" applyBorder="1" applyAlignment="1">
      <alignment vertical="top" wrapText="1"/>
    </xf>
    <xf numFmtId="14" fontId="72" fillId="0" borderId="13" xfId="427" applyNumberFormat="1" applyFont="1" applyFill="1" applyBorder="1" applyAlignment="1">
      <alignment vertical="top"/>
    </xf>
    <xf numFmtId="165" fontId="73" fillId="0" borderId="13" xfId="0" applyNumberFormat="1" applyFont="1" applyFill="1" applyBorder="1" applyAlignment="1">
      <alignment vertical="top" wrapText="1"/>
    </xf>
    <xf numFmtId="165" fontId="74" fillId="0" borderId="13" xfId="0" applyNumberFormat="1" applyFont="1" applyBorder="1" applyAlignment="1">
      <alignment vertical="top" wrapText="1"/>
    </xf>
    <xf numFmtId="165" fontId="72" fillId="0" borderId="13" xfId="0" applyNumberFormat="1" applyFont="1" applyBorder="1" applyAlignment="1">
      <alignment vertical="top" wrapText="1"/>
    </xf>
    <xf numFmtId="165" fontId="72" fillId="0" borderId="13" xfId="0" applyNumberFormat="1" applyFont="1" applyFill="1" applyBorder="1" applyAlignment="1">
      <alignment vertical="top" wrapText="1"/>
    </xf>
    <xf numFmtId="0" fontId="72" fillId="0" borderId="13" xfId="0" applyFont="1" applyFill="1" applyBorder="1" applyAlignment="1">
      <alignment vertical="top" wrapText="1"/>
    </xf>
    <xf numFmtId="0" fontId="71" fillId="48" borderId="13" xfId="0" quotePrefix="1" applyFont="1" applyFill="1" applyBorder="1" applyAlignment="1">
      <alignment vertical="top"/>
    </xf>
    <xf numFmtId="0" fontId="72" fillId="48" borderId="13" xfId="0" quotePrefix="1" applyFont="1" applyFill="1" applyBorder="1" applyAlignment="1">
      <alignment vertical="top"/>
    </xf>
    <xf numFmtId="0" fontId="75" fillId="0" borderId="13" xfId="0" applyFont="1" applyFill="1" applyBorder="1" applyAlignment="1">
      <alignment vertical="top"/>
    </xf>
    <xf numFmtId="0" fontId="72" fillId="0" borderId="13" xfId="0" quotePrefix="1" applyFont="1" applyFill="1" applyBorder="1" applyAlignment="1">
      <alignment vertical="top"/>
    </xf>
    <xf numFmtId="0" fontId="85" fillId="0" borderId="13" xfId="0" applyFont="1" applyFill="1" applyBorder="1"/>
    <xf numFmtId="0" fontId="65" fillId="50" borderId="13" xfId="39" applyFont="1" applyFill="1" applyBorder="1" applyAlignment="1">
      <alignment horizontal="left" vertical="top"/>
    </xf>
    <xf numFmtId="0" fontId="67" fillId="50" borderId="13" xfId="39" applyFont="1" applyFill="1" applyBorder="1" applyAlignment="1">
      <alignment horizontal="left" vertical="top"/>
    </xf>
    <xf numFmtId="0" fontId="72" fillId="0" borderId="13" xfId="0" applyFont="1" applyBorder="1" applyAlignment="1">
      <alignment vertical="top"/>
    </xf>
    <xf numFmtId="0" fontId="65" fillId="0" borderId="13" xfId="39" applyFont="1" applyBorder="1" applyAlignment="1">
      <alignment horizontal="left" vertical="top"/>
    </xf>
    <xf numFmtId="0" fontId="65" fillId="0" borderId="13" xfId="39" applyFont="1" applyBorder="1" applyAlignment="1">
      <alignment vertical="top" wrapText="1"/>
    </xf>
    <xf numFmtId="0" fontId="77" fillId="0" borderId="13" xfId="39" applyFont="1" applyBorder="1" applyAlignment="1">
      <alignment vertical="top" wrapText="1"/>
    </xf>
    <xf numFmtId="0" fontId="67" fillId="0" borderId="13" xfId="39" applyFont="1" applyBorder="1" applyAlignment="1">
      <alignment vertical="top" wrapText="1"/>
    </xf>
    <xf numFmtId="0" fontId="65" fillId="0" borderId="13" xfId="39" applyFont="1" applyFill="1" applyBorder="1" applyAlignment="1">
      <alignment vertical="top" wrapText="1"/>
    </xf>
    <xf numFmtId="0" fontId="65" fillId="0" borderId="13" xfId="39" applyFont="1" applyFill="1" applyBorder="1" applyAlignment="1">
      <alignment vertical="top"/>
    </xf>
    <xf numFmtId="165" fontId="72" fillId="50" borderId="13" xfId="0" applyNumberFormat="1" applyFont="1" applyFill="1" applyBorder="1" applyAlignment="1">
      <alignment vertical="top" wrapText="1"/>
    </xf>
    <xf numFmtId="0" fontId="76" fillId="0" borderId="13" xfId="0" applyFont="1" applyFill="1" applyBorder="1" applyAlignment="1">
      <alignment vertical="top"/>
    </xf>
    <xf numFmtId="0" fontId="65" fillId="50" borderId="13" xfId="39" applyFont="1" applyFill="1" applyBorder="1" applyAlignment="1">
      <alignment horizontal="left" vertical="top" wrapText="1"/>
    </xf>
    <xf numFmtId="0" fontId="76" fillId="50" borderId="13" xfId="0" applyFont="1" applyFill="1" applyBorder="1" applyAlignment="1">
      <alignment vertical="top"/>
    </xf>
    <xf numFmtId="165" fontId="74" fillId="50" borderId="13" xfId="0" applyNumberFormat="1" applyFont="1" applyFill="1" applyBorder="1" applyAlignment="1">
      <alignment vertical="top" wrapText="1"/>
    </xf>
    <xf numFmtId="0" fontId="66" fillId="50" borderId="13" xfId="0" applyFont="1" applyFill="1" applyBorder="1"/>
    <xf numFmtId="0" fontId="69" fillId="0" borderId="13" xfId="39" applyFont="1" applyFill="1" applyBorder="1" applyAlignment="1">
      <alignment horizontal="left" vertical="top"/>
    </xf>
    <xf numFmtId="165" fontId="65" fillId="0" borderId="13" xfId="39" applyNumberFormat="1" applyFont="1" applyFill="1" applyBorder="1" applyAlignment="1">
      <alignment horizontal="right" vertical="top" wrapText="1"/>
    </xf>
    <xf numFmtId="0" fontId="77" fillId="0" borderId="13" xfId="0" applyFont="1" applyBorder="1" applyAlignment="1">
      <alignment vertical="top" wrapText="1"/>
    </xf>
    <xf numFmtId="0" fontId="77" fillId="0" borderId="13" xfId="39" applyFont="1" applyFill="1" applyBorder="1" applyAlignment="1">
      <alignment horizontal="left" vertical="top" wrapText="1"/>
    </xf>
    <xf numFmtId="0" fontId="84" fillId="0" borderId="13" xfId="0" applyFont="1" applyBorder="1" applyAlignment="1">
      <alignment vertical="top" wrapText="1"/>
    </xf>
    <xf numFmtId="0" fontId="65" fillId="0" borderId="13" xfId="39" applyFont="1" applyFill="1" applyBorder="1" applyAlignment="1">
      <alignment horizontal="right" vertical="top"/>
    </xf>
    <xf numFmtId="0" fontId="66" fillId="0" borderId="13" xfId="0" applyFont="1" applyBorder="1"/>
    <xf numFmtId="0" fontId="67" fillId="55" borderId="13" xfId="39" applyFont="1" applyFill="1" applyBorder="1" applyAlignment="1">
      <alignment horizontal="left" vertical="top" wrapText="1"/>
    </xf>
    <xf numFmtId="0" fontId="65" fillId="55" borderId="13" xfId="39" applyFont="1" applyFill="1" applyBorder="1" applyAlignment="1">
      <alignment horizontal="left" vertical="top" wrapText="1"/>
    </xf>
    <xf numFmtId="165" fontId="79" fillId="55" borderId="13" xfId="39" applyNumberFormat="1" applyFont="1" applyFill="1" applyBorder="1" applyAlignment="1">
      <alignment horizontal="right" vertical="top" wrapText="1"/>
    </xf>
    <xf numFmtId="165" fontId="78" fillId="55" borderId="13" xfId="39" applyNumberFormat="1" applyFont="1" applyFill="1" applyBorder="1" applyAlignment="1">
      <alignment horizontal="right" vertical="top" wrapText="1"/>
    </xf>
    <xf numFmtId="166" fontId="80" fillId="0" borderId="13" xfId="39" applyNumberFormat="1" applyFont="1" applyFill="1" applyBorder="1" applyAlignment="1">
      <alignment horizontal="right" vertical="top" wrapText="1"/>
    </xf>
    <xf numFmtId="165" fontId="78" fillId="0" borderId="13" xfId="39" applyNumberFormat="1" applyFont="1" applyFill="1" applyBorder="1" applyAlignment="1">
      <alignment horizontal="right" vertical="top" wrapText="1"/>
    </xf>
    <xf numFmtId="0" fontId="67" fillId="55" borderId="13" xfId="39" applyFont="1" applyFill="1" applyBorder="1" applyAlignment="1">
      <alignment horizontal="left" vertical="top"/>
    </xf>
    <xf numFmtId="165" fontId="81" fillId="55" borderId="13" xfId="39" applyNumberFormat="1" applyFont="1" applyFill="1" applyBorder="1" applyAlignment="1">
      <alignment horizontal="right" vertical="top" wrapText="1"/>
    </xf>
    <xf numFmtId="165" fontId="67" fillId="0" borderId="13" xfId="39" applyNumberFormat="1" applyFont="1" applyFill="1" applyBorder="1" applyAlignment="1">
      <alignment horizontal="right" vertical="top" wrapText="1"/>
    </xf>
    <xf numFmtId="0" fontId="67" fillId="0" borderId="13" xfId="39" applyFont="1" applyBorder="1" applyAlignment="1">
      <alignment horizontal="left" vertical="top"/>
    </xf>
    <xf numFmtId="165" fontId="83" fillId="0" borderId="13" xfId="39" applyNumberFormat="1" applyFont="1" applyFill="1" applyBorder="1" applyAlignment="1">
      <alignment horizontal="right" vertical="top" wrapText="1"/>
    </xf>
    <xf numFmtId="0" fontId="65" fillId="0" borderId="13" xfId="39" quotePrefix="1" applyFont="1" applyFill="1" applyBorder="1" applyAlignment="1">
      <alignment horizontal="left" vertical="top" wrapText="1"/>
    </xf>
    <xf numFmtId="165" fontId="77" fillId="0" borderId="13" xfId="39" applyNumberFormat="1" applyFont="1" applyFill="1" applyBorder="1" applyAlignment="1">
      <alignment horizontal="right" vertical="top"/>
    </xf>
    <xf numFmtId="165" fontId="65" fillId="0" borderId="13" xfId="39" applyNumberFormat="1" applyFont="1" applyFill="1" applyBorder="1" applyAlignment="1">
      <alignment horizontal="right" vertical="top"/>
    </xf>
    <xf numFmtId="165" fontId="80" fillId="0" borderId="13" xfId="39" applyNumberFormat="1" applyFont="1" applyFill="1" applyBorder="1" applyAlignment="1">
      <alignment horizontal="right" vertical="top"/>
    </xf>
    <xf numFmtId="165" fontId="79" fillId="0" borderId="13" xfId="39" applyNumberFormat="1" applyFont="1" applyFill="1" applyBorder="1" applyAlignment="1">
      <alignment horizontal="right" vertical="top"/>
    </xf>
    <xf numFmtId="0" fontId="65" fillId="0" borderId="13" xfId="39" applyFont="1" applyBorder="1" applyAlignment="1">
      <alignment horizontal="left" vertical="top" wrapText="1"/>
    </xf>
    <xf numFmtId="14" fontId="79" fillId="0" borderId="13" xfId="39" applyNumberFormat="1" applyFont="1" applyFill="1" applyBorder="1" applyAlignment="1">
      <alignment horizontal="right" vertical="top"/>
    </xf>
    <xf numFmtId="0" fontId="67" fillId="35" borderId="13" xfId="39" applyFont="1" applyFill="1" applyBorder="1" applyAlignment="1">
      <alignment horizontal="left" vertical="top" wrapText="1"/>
    </xf>
    <xf numFmtId="0" fontId="65" fillId="35" borderId="13" xfId="39" applyFont="1" applyFill="1" applyBorder="1" applyAlignment="1">
      <alignment horizontal="left" vertical="top"/>
    </xf>
    <xf numFmtId="0" fontId="65" fillId="35" borderId="13" xfId="39" applyFont="1" applyFill="1" applyBorder="1" applyAlignment="1">
      <alignment horizontal="left" vertical="top" wrapText="1"/>
    </xf>
    <xf numFmtId="165" fontId="79" fillId="35" borderId="13" xfId="39" applyNumberFormat="1" applyFont="1" applyFill="1" applyBorder="1" applyAlignment="1">
      <alignment horizontal="right" vertical="top" wrapText="1"/>
    </xf>
    <xf numFmtId="165" fontId="77" fillId="35" borderId="13" xfId="39" applyNumberFormat="1" applyFont="1" applyFill="1" applyBorder="1" applyAlignment="1">
      <alignment horizontal="right" vertical="top" wrapText="1"/>
    </xf>
    <xf numFmtId="165" fontId="78" fillId="35" borderId="13" xfId="39" applyNumberFormat="1" applyFont="1" applyFill="1" applyBorder="1" applyAlignment="1">
      <alignment horizontal="right" vertical="top" wrapText="1"/>
    </xf>
    <xf numFmtId="2" fontId="65" fillId="0" borderId="13" xfId="39" applyNumberFormat="1" applyFont="1" applyFill="1" applyBorder="1" applyAlignment="1">
      <alignment horizontal="left" vertical="top" wrapText="1"/>
    </xf>
    <xf numFmtId="0" fontId="86" fillId="0" borderId="0" xfId="39" applyFont="1" applyBorder="1" applyAlignment="1">
      <alignment horizontal="left" vertical="top"/>
    </xf>
    <xf numFmtId="0" fontId="36" fillId="0" borderId="0" xfId="0" applyFont="1" applyFill="1"/>
    <xf numFmtId="49" fontId="35" fillId="0" borderId="83" xfId="39" applyNumberFormat="1" applyFont="1" applyFill="1" applyBorder="1" applyAlignment="1">
      <alignment vertical="top"/>
    </xf>
    <xf numFmtId="0" fontId="35" fillId="0" borderId="83" xfId="39" applyNumberFormat="1" applyFont="1" applyFill="1" applyBorder="1" applyAlignment="1">
      <alignment vertical="top" wrapText="1"/>
    </xf>
    <xf numFmtId="165" fontId="38" fillId="0" borderId="82" xfId="0" applyNumberFormat="1" applyFont="1" applyFill="1" applyBorder="1"/>
    <xf numFmtId="0" fontId="67" fillId="0" borderId="0" xfId="39" applyFont="1" applyBorder="1" applyAlignment="1">
      <alignment horizontal="center" vertical="top" wrapText="1"/>
    </xf>
    <xf numFmtId="0" fontId="36" fillId="0" borderId="10" xfId="0" applyFont="1" applyBorder="1" applyAlignment="1">
      <alignment horizontal="center"/>
    </xf>
    <xf numFmtId="0" fontId="36" fillId="0" borderId="41" xfId="0" applyFont="1" applyBorder="1" applyAlignment="1">
      <alignment horizontal="center"/>
    </xf>
    <xf numFmtId="0" fontId="36" fillId="0" borderId="42" xfId="0" applyFont="1" applyBorder="1" applyAlignment="1">
      <alignment horizontal="center"/>
    </xf>
    <xf numFmtId="0" fontId="36" fillId="0" borderId="10" xfId="0" applyFont="1" applyFill="1" applyBorder="1" applyAlignment="1">
      <alignment horizontal="center"/>
    </xf>
    <xf numFmtId="0" fontId="36" fillId="0" borderId="41" xfId="0" applyFont="1" applyFill="1" applyBorder="1" applyAlignment="1">
      <alignment horizontal="center"/>
    </xf>
    <xf numFmtId="0" fontId="36" fillId="0" borderId="42" xfId="0" applyFont="1" applyFill="1" applyBorder="1" applyAlignment="1">
      <alignment horizontal="center"/>
    </xf>
    <xf numFmtId="0" fontId="36" fillId="0" borderId="80" xfId="0" applyFont="1" applyBorder="1" applyAlignment="1">
      <alignment horizontal="center" wrapText="1"/>
    </xf>
    <xf numFmtId="0" fontId="35" fillId="0" borderId="17" xfId="0" applyFont="1" applyBorder="1" applyAlignment="1">
      <alignment horizontal="center" wrapText="1"/>
    </xf>
    <xf numFmtId="0" fontId="36" fillId="0" borderId="78" xfId="0" applyFont="1" applyFill="1" applyBorder="1" applyAlignment="1">
      <alignment horizontal="center"/>
    </xf>
    <xf numFmtId="0" fontId="36" fillId="0" borderId="79" xfId="0" applyFont="1" applyFill="1" applyBorder="1" applyAlignment="1">
      <alignment horizontal="center"/>
    </xf>
    <xf numFmtId="165" fontId="36" fillId="38" borderId="10" xfId="0" applyNumberFormat="1" applyFont="1" applyFill="1" applyBorder="1" applyAlignment="1">
      <alignment horizontal="center" wrapText="1"/>
    </xf>
    <xf numFmtId="165" fontId="36" fillId="38" borderId="24" xfId="0" applyNumberFormat="1" applyFont="1" applyFill="1" applyBorder="1" applyAlignment="1">
      <alignment horizontal="center" wrapText="1"/>
    </xf>
    <xf numFmtId="165" fontId="36" fillId="38" borderId="25" xfId="0" applyNumberFormat="1" applyFont="1" applyFill="1" applyBorder="1" applyAlignment="1">
      <alignment horizontal="center"/>
    </xf>
    <xf numFmtId="165" fontId="36" fillId="38" borderId="41" xfId="0" applyNumberFormat="1" applyFont="1" applyFill="1" applyBorder="1" applyAlignment="1">
      <alignment horizontal="center"/>
    </xf>
    <xf numFmtId="0" fontId="36" fillId="0" borderId="22" xfId="0" applyFont="1" applyBorder="1" applyAlignment="1">
      <alignment horizontal="center"/>
    </xf>
    <xf numFmtId="0" fontId="36" fillId="0" borderId="23" xfId="0" applyFont="1" applyBorder="1" applyAlignment="1">
      <alignment horizontal="center"/>
    </xf>
    <xf numFmtId="0" fontId="36" fillId="0" borderId="49" xfId="0" applyFont="1" applyBorder="1" applyAlignment="1">
      <alignment horizontal="center"/>
    </xf>
    <xf numFmtId="0" fontId="36" fillId="0" borderId="50" xfId="0" applyFont="1" applyBorder="1" applyAlignment="1">
      <alignment horizontal="center"/>
    </xf>
    <xf numFmtId="0" fontId="36" fillId="0" borderId="51" xfId="0" applyFont="1" applyBorder="1" applyAlignment="1">
      <alignment horizontal="center"/>
    </xf>
    <xf numFmtId="0" fontId="36" fillId="0" borderId="52" xfId="0" applyFont="1" applyBorder="1" applyAlignment="1">
      <alignment horizontal="center"/>
    </xf>
    <xf numFmtId="0" fontId="36" fillId="40" borderId="22" xfId="0" applyFont="1" applyFill="1" applyBorder="1" applyAlignment="1">
      <alignment horizontal="center"/>
    </xf>
    <xf numFmtId="0" fontId="36" fillId="40" borderId="23" xfId="0" applyFont="1" applyFill="1" applyBorder="1" applyAlignment="1">
      <alignment horizontal="center"/>
    </xf>
    <xf numFmtId="0" fontId="36" fillId="0" borderId="22" xfId="0" applyFont="1" applyFill="1" applyBorder="1" applyAlignment="1">
      <alignment horizontal="center"/>
    </xf>
    <xf numFmtId="0" fontId="36" fillId="0" borderId="23" xfId="0" applyFont="1" applyFill="1" applyBorder="1" applyAlignment="1">
      <alignment horizontal="center"/>
    </xf>
    <xf numFmtId="0" fontId="36" fillId="0" borderId="49" xfId="0" applyFont="1" applyFill="1" applyBorder="1" applyAlignment="1">
      <alignment horizontal="center"/>
    </xf>
    <xf numFmtId="0" fontId="36" fillId="43" borderId="10" xfId="0" applyFont="1" applyFill="1" applyBorder="1" applyAlignment="1">
      <alignment horizontal="center"/>
    </xf>
    <xf numFmtId="0" fontId="35" fillId="43" borderId="41" xfId="0" applyFont="1" applyFill="1" applyBorder="1" applyAlignment="1">
      <alignment horizontal="center"/>
    </xf>
    <xf numFmtId="0" fontId="36" fillId="43" borderId="41" xfId="0" applyFont="1" applyFill="1" applyBorder="1" applyAlignment="1">
      <alignment horizontal="center"/>
    </xf>
    <xf numFmtId="0" fontId="36" fillId="43" borderId="42" xfId="0" applyFont="1" applyFill="1" applyBorder="1" applyAlignment="1">
      <alignment horizontal="center"/>
    </xf>
    <xf numFmtId="0" fontId="36" fillId="0" borderId="25" xfId="0" applyFont="1" applyFill="1" applyBorder="1" applyAlignment="1">
      <alignment horizontal="center"/>
    </xf>
    <xf numFmtId="0" fontId="36" fillId="0" borderId="51" xfId="0" applyFont="1" applyFill="1" applyBorder="1" applyAlignment="1">
      <alignment horizontal="center"/>
    </xf>
    <xf numFmtId="1" fontId="39" fillId="0" borderId="11" xfId="0" applyNumberFormat="1" applyFont="1" applyFill="1" applyBorder="1"/>
    <xf numFmtId="1" fontId="35" fillId="0" borderId="0" xfId="0" applyNumberFormat="1" applyFont="1" applyFill="1" applyBorder="1"/>
    <xf numFmtId="165" fontId="64" fillId="0" borderId="0" xfId="0" applyNumberFormat="1" applyFont="1" applyFill="1" applyBorder="1"/>
    <xf numFmtId="0" fontId="16" fillId="0" borderId="0" xfId="0" applyFont="1" applyFill="1" applyBorder="1"/>
    <xf numFmtId="0" fontId="16" fillId="0" borderId="0" xfId="0" applyFont="1" applyFill="1"/>
    <xf numFmtId="165" fontId="35" fillId="0" borderId="0" xfId="0" applyNumberFormat="1" applyFont="1" applyFill="1"/>
    <xf numFmtId="1" fontId="39" fillId="0" borderId="0" xfId="0" applyNumberFormat="1" applyFont="1" applyFill="1" applyBorder="1"/>
    <xf numFmtId="165" fontId="36" fillId="0" borderId="82" xfId="0" applyNumberFormat="1" applyFont="1" applyFill="1" applyBorder="1"/>
    <xf numFmtId="14" fontId="36" fillId="0" borderId="0" xfId="0" applyNumberFormat="1" applyFont="1" applyFill="1" applyBorder="1"/>
    <xf numFmtId="0" fontId="47" fillId="0" borderId="0" xfId="0" applyFont="1" applyFill="1"/>
    <xf numFmtId="0" fontId="47" fillId="0" borderId="0" xfId="0" applyFont="1" applyFill="1" applyBorder="1"/>
    <xf numFmtId="0" fontId="35" fillId="0" borderId="83" xfId="0" applyFont="1" applyFill="1" applyBorder="1"/>
    <xf numFmtId="14" fontId="0" fillId="0" borderId="0" xfId="0" applyNumberFormat="1" applyFont="1" applyFill="1"/>
    <xf numFmtId="165" fontId="37" fillId="0" borderId="19" xfId="0" applyNumberFormat="1" applyFont="1" applyFill="1" applyBorder="1"/>
    <xf numFmtId="14" fontId="36" fillId="0" borderId="18" xfId="0" applyNumberFormat="1" applyFont="1" applyFill="1" applyBorder="1"/>
    <xf numFmtId="165" fontId="47" fillId="0" borderId="11" xfId="0" applyNumberFormat="1" applyFont="1" applyFill="1" applyBorder="1"/>
    <xf numFmtId="0" fontId="47" fillId="0" borderId="12" xfId="0" applyFont="1" applyFill="1" applyBorder="1"/>
    <xf numFmtId="165" fontId="63" fillId="0" borderId="0" xfId="0" applyNumberFormat="1" applyFont="1" applyFill="1" applyBorder="1"/>
    <xf numFmtId="0" fontId="36" fillId="0" borderId="15" xfId="0" applyFont="1" applyFill="1" applyBorder="1"/>
    <xf numFmtId="14" fontId="47" fillId="0" borderId="12" xfId="0" applyNumberFormat="1" applyFont="1" applyFill="1" applyBorder="1"/>
    <xf numFmtId="0" fontId="39" fillId="0" borderId="12" xfId="0" applyFont="1" applyFill="1" applyBorder="1"/>
    <xf numFmtId="0" fontId="45" fillId="0" borderId="83" xfId="93" applyFont="1" applyFill="1" applyBorder="1" applyAlignment="1">
      <alignment vertical="top"/>
    </xf>
    <xf numFmtId="0" fontId="35" fillId="0" borderId="84" xfId="39" applyFont="1" applyFill="1" applyBorder="1" applyAlignment="1">
      <alignment vertical="top"/>
    </xf>
    <xf numFmtId="0" fontId="39" fillId="0" borderId="15" xfId="0" applyFont="1" applyFill="1" applyBorder="1"/>
    <xf numFmtId="0" fontId="63" fillId="0" borderId="59" xfId="93" applyFont="1" applyFill="1" applyBorder="1" applyAlignment="1">
      <alignment vertical="top"/>
    </xf>
    <xf numFmtId="14" fontId="36" fillId="0" borderId="12" xfId="0" applyNumberFormat="1" applyFont="1" applyFill="1" applyBorder="1"/>
    <xf numFmtId="165" fontId="38" fillId="0" borderId="83" xfId="0" applyNumberFormat="1" applyFont="1" applyFill="1" applyBorder="1"/>
    <xf numFmtId="165" fontId="47" fillId="0" borderId="0" xfId="0" applyNumberFormat="1" applyFont="1" applyFill="1" applyBorder="1"/>
    <xf numFmtId="165" fontId="37" fillId="0" borderId="0" xfId="0" applyNumberFormat="1" applyFont="1" applyFill="1" applyBorder="1"/>
    <xf numFmtId="9" fontId="39" fillId="0" borderId="0" xfId="425" applyFont="1" applyFill="1" applyBorder="1"/>
    <xf numFmtId="165" fontId="63" fillId="0" borderId="10" xfId="0" applyNumberFormat="1" applyFont="1" applyFill="1" applyBorder="1"/>
    <xf numFmtId="165" fontId="38" fillId="0" borderId="41" xfId="0" applyNumberFormat="1" applyFont="1" applyFill="1" applyBorder="1"/>
    <xf numFmtId="14" fontId="35" fillId="0" borderId="25" xfId="0" applyNumberFormat="1" applyFont="1" applyFill="1" applyBorder="1"/>
    <xf numFmtId="9" fontId="35" fillId="0" borderId="41" xfId="425" applyFont="1" applyFill="1" applyBorder="1"/>
    <xf numFmtId="0" fontId="35" fillId="0" borderId="42" xfId="0" applyFont="1" applyFill="1" applyBorder="1"/>
    <xf numFmtId="165" fontId="38" fillId="0" borderId="59" xfId="0" applyNumberFormat="1" applyFont="1" applyFill="1" applyBorder="1"/>
    <xf numFmtId="165" fontId="64" fillId="0" borderId="43" xfId="0" applyNumberFormat="1" applyFont="1" applyFill="1" applyBorder="1"/>
    <xf numFmtId="165" fontId="36" fillId="0" borderId="76" xfId="0" applyNumberFormat="1" applyFont="1" applyFill="1" applyBorder="1"/>
    <xf numFmtId="165" fontId="35" fillId="0" borderId="76" xfId="0" applyNumberFormat="1" applyFont="1" applyFill="1" applyBorder="1"/>
    <xf numFmtId="165" fontId="38" fillId="0" borderId="57" xfId="0" applyNumberFormat="1" applyFont="1" applyFill="1" applyBorder="1"/>
    <xf numFmtId="1" fontId="39" fillId="0" borderId="44" xfId="0" applyNumberFormat="1" applyFont="1" applyFill="1" applyBorder="1"/>
    <xf numFmtId="0" fontId="35" fillId="0" borderId="44" xfId="0" applyFont="1" applyFill="1" applyBorder="1"/>
    <xf numFmtId="164" fontId="35" fillId="0" borderId="81" xfId="1" applyNumberFormat="1" applyFont="1" applyFill="1" applyBorder="1"/>
    <xf numFmtId="165" fontId="63" fillId="0" borderId="43" xfId="0" applyNumberFormat="1" applyFont="1" applyFill="1" applyBorder="1"/>
    <xf numFmtId="165" fontId="39" fillId="0" borderId="76" xfId="0" applyNumberFormat="1" applyFont="1" applyFill="1" applyBorder="1"/>
    <xf numFmtId="165" fontId="64" fillId="0" borderId="44" xfId="0" applyNumberFormat="1" applyFont="1" applyFill="1" applyBorder="1"/>
    <xf numFmtId="165" fontId="38" fillId="0" borderId="76" xfId="0" applyNumberFormat="1" applyFont="1" applyFill="1" applyBorder="1"/>
    <xf numFmtId="14" fontId="36" fillId="0" borderId="47" xfId="0" applyNumberFormat="1" applyFont="1" applyFill="1" applyBorder="1"/>
    <xf numFmtId="9" fontId="35" fillId="0" borderId="44" xfId="425" applyFont="1" applyFill="1" applyBorder="1"/>
    <xf numFmtId="0" fontId="35" fillId="0" borderId="48" xfId="0" applyFont="1" applyFill="1" applyBorder="1"/>
    <xf numFmtId="0" fontId="35" fillId="0" borderId="43" xfId="0" applyFont="1" applyFill="1" applyBorder="1"/>
    <xf numFmtId="14" fontId="35" fillId="0" borderId="48" xfId="0" applyNumberFormat="1" applyFont="1" applyFill="1" applyBorder="1"/>
    <xf numFmtId="0" fontId="38" fillId="0" borderId="0" xfId="0" applyFont="1" applyFill="1"/>
  </cellXfs>
  <cellStyles count="428">
    <cellStyle name="20% - Accent1" xfId="17" builtinId="30" customBuiltin="1"/>
    <cellStyle name="20% - Accent1 2" xfId="49" xr:uid="{00000000-0005-0000-0000-000001000000}"/>
    <cellStyle name="20% - Accent1 2 2" xfId="97" xr:uid="{00000000-0005-0000-0000-000002000000}"/>
    <cellStyle name="20% - Accent1 2 2 2" xfId="191" xr:uid="{00000000-0005-0000-0000-000003000000}"/>
    <cellStyle name="20% - Accent1 2 2 2 2" xfId="364" xr:uid="{00000000-0005-0000-0000-000004000000}"/>
    <cellStyle name="20% - Accent1 2 2 3" xfId="277" xr:uid="{00000000-0005-0000-0000-000005000000}"/>
    <cellStyle name="20% - Accent1 2 3" xfId="146" xr:uid="{00000000-0005-0000-0000-000006000000}"/>
    <cellStyle name="20% - Accent1 2 3 2" xfId="321" xr:uid="{00000000-0005-0000-0000-000007000000}"/>
    <cellStyle name="20% - Accent1 2 4" xfId="234" xr:uid="{00000000-0005-0000-0000-000008000000}"/>
    <cellStyle name="20% - Accent1 3" xfId="66" xr:uid="{00000000-0005-0000-0000-000009000000}"/>
    <cellStyle name="20% - Accent1 3 2" xfId="114" xr:uid="{00000000-0005-0000-0000-00000A000000}"/>
    <cellStyle name="20% - Accent1 3 2 2" xfId="207" xr:uid="{00000000-0005-0000-0000-00000B000000}"/>
    <cellStyle name="20% - Accent1 3 2 2 2" xfId="380" xr:uid="{00000000-0005-0000-0000-00000C000000}"/>
    <cellStyle name="20% - Accent1 3 2 3" xfId="293" xr:uid="{00000000-0005-0000-0000-00000D000000}"/>
    <cellStyle name="20% - Accent1 3 3" xfId="163" xr:uid="{00000000-0005-0000-0000-00000E000000}"/>
    <cellStyle name="20% - Accent1 3 3 2" xfId="337" xr:uid="{00000000-0005-0000-0000-00000F000000}"/>
    <cellStyle name="20% - Accent1 3 4" xfId="250" xr:uid="{00000000-0005-0000-0000-000010000000}"/>
    <cellStyle name="20% - Accent1 4" xfId="79" xr:uid="{00000000-0005-0000-0000-000011000000}"/>
    <cellStyle name="20% - Accent1 4 2" xfId="176" xr:uid="{00000000-0005-0000-0000-000012000000}"/>
    <cellStyle name="20% - Accent1 4 2 2" xfId="350" xr:uid="{00000000-0005-0000-0000-000013000000}"/>
    <cellStyle name="20% - Accent1 4 3" xfId="263" xr:uid="{00000000-0005-0000-0000-000014000000}"/>
    <cellStyle name="20% - Accent1 5" xfId="128" xr:uid="{00000000-0005-0000-0000-000015000000}"/>
    <cellStyle name="20% - Accent1 5 2" xfId="307" xr:uid="{00000000-0005-0000-0000-000016000000}"/>
    <cellStyle name="20% - Accent1 6" xfId="220" xr:uid="{00000000-0005-0000-0000-000017000000}"/>
    <cellStyle name="20% - Accent2" xfId="21" builtinId="34" customBuiltin="1"/>
    <cellStyle name="20% - Accent2 2" xfId="51" xr:uid="{00000000-0005-0000-0000-000019000000}"/>
    <cellStyle name="20% - Accent2 2 2" xfId="99" xr:uid="{00000000-0005-0000-0000-00001A000000}"/>
    <cellStyle name="20% - Accent2 2 2 2" xfId="193" xr:uid="{00000000-0005-0000-0000-00001B000000}"/>
    <cellStyle name="20% - Accent2 2 2 2 2" xfId="366" xr:uid="{00000000-0005-0000-0000-00001C000000}"/>
    <cellStyle name="20% - Accent2 2 2 3" xfId="279" xr:uid="{00000000-0005-0000-0000-00001D000000}"/>
    <cellStyle name="20% - Accent2 2 3" xfId="148" xr:uid="{00000000-0005-0000-0000-00001E000000}"/>
    <cellStyle name="20% - Accent2 2 3 2" xfId="323" xr:uid="{00000000-0005-0000-0000-00001F000000}"/>
    <cellStyle name="20% - Accent2 2 4" xfId="236" xr:uid="{00000000-0005-0000-0000-000020000000}"/>
    <cellStyle name="20% - Accent2 3" xfId="68" xr:uid="{00000000-0005-0000-0000-000021000000}"/>
    <cellStyle name="20% - Accent2 3 2" xfId="116" xr:uid="{00000000-0005-0000-0000-000022000000}"/>
    <cellStyle name="20% - Accent2 3 2 2" xfId="209" xr:uid="{00000000-0005-0000-0000-000023000000}"/>
    <cellStyle name="20% - Accent2 3 2 2 2" xfId="382" xr:uid="{00000000-0005-0000-0000-000024000000}"/>
    <cellStyle name="20% - Accent2 3 2 3" xfId="295" xr:uid="{00000000-0005-0000-0000-000025000000}"/>
    <cellStyle name="20% - Accent2 3 3" xfId="165" xr:uid="{00000000-0005-0000-0000-000026000000}"/>
    <cellStyle name="20% - Accent2 3 3 2" xfId="339" xr:uid="{00000000-0005-0000-0000-000027000000}"/>
    <cellStyle name="20% - Accent2 3 4" xfId="252" xr:uid="{00000000-0005-0000-0000-000028000000}"/>
    <cellStyle name="20% - Accent2 4" xfId="81" xr:uid="{00000000-0005-0000-0000-000029000000}"/>
    <cellStyle name="20% - Accent2 4 2" xfId="178" xr:uid="{00000000-0005-0000-0000-00002A000000}"/>
    <cellStyle name="20% - Accent2 4 2 2" xfId="352" xr:uid="{00000000-0005-0000-0000-00002B000000}"/>
    <cellStyle name="20% - Accent2 4 3" xfId="265" xr:uid="{00000000-0005-0000-0000-00002C000000}"/>
    <cellStyle name="20% - Accent2 5" xfId="130" xr:uid="{00000000-0005-0000-0000-00002D000000}"/>
    <cellStyle name="20% - Accent2 5 2" xfId="309" xr:uid="{00000000-0005-0000-0000-00002E000000}"/>
    <cellStyle name="20% - Accent2 6" xfId="222" xr:uid="{00000000-0005-0000-0000-00002F000000}"/>
    <cellStyle name="20% - Accent3" xfId="25" builtinId="38" customBuiltin="1"/>
    <cellStyle name="20% - Accent3 2" xfId="53" xr:uid="{00000000-0005-0000-0000-000031000000}"/>
    <cellStyle name="20% - Accent3 2 2" xfId="101" xr:uid="{00000000-0005-0000-0000-000032000000}"/>
    <cellStyle name="20% - Accent3 2 2 2" xfId="195" xr:uid="{00000000-0005-0000-0000-000033000000}"/>
    <cellStyle name="20% - Accent3 2 2 2 2" xfId="368" xr:uid="{00000000-0005-0000-0000-000034000000}"/>
    <cellStyle name="20% - Accent3 2 2 3" xfId="281" xr:uid="{00000000-0005-0000-0000-000035000000}"/>
    <cellStyle name="20% - Accent3 2 3" xfId="150" xr:uid="{00000000-0005-0000-0000-000036000000}"/>
    <cellStyle name="20% - Accent3 2 3 2" xfId="325" xr:uid="{00000000-0005-0000-0000-000037000000}"/>
    <cellStyle name="20% - Accent3 2 4" xfId="238" xr:uid="{00000000-0005-0000-0000-000038000000}"/>
    <cellStyle name="20% - Accent3 3" xfId="70" xr:uid="{00000000-0005-0000-0000-000039000000}"/>
    <cellStyle name="20% - Accent3 3 2" xfId="118" xr:uid="{00000000-0005-0000-0000-00003A000000}"/>
    <cellStyle name="20% - Accent3 3 2 2" xfId="211" xr:uid="{00000000-0005-0000-0000-00003B000000}"/>
    <cellStyle name="20% - Accent3 3 2 2 2" xfId="384" xr:uid="{00000000-0005-0000-0000-00003C000000}"/>
    <cellStyle name="20% - Accent3 3 2 3" xfId="297" xr:uid="{00000000-0005-0000-0000-00003D000000}"/>
    <cellStyle name="20% - Accent3 3 3" xfId="167" xr:uid="{00000000-0005-0000-0000-00003E000000}"/>
    <cellStyle name="20% - Accent3 3 3 2" xfId="341" xr:uid="{00000000-0005-0000-0000-00003F000000}"/>
    <cellStyle name="20% - Accent3 3 4" xfId="254" xr:uid="{00000000-0005-0000-0000-000040000000}"/>
    <cellStyle name="20% - Accent3 4" xfId="83" xr:uid="{00000000-0005-0000-0000-000041000000}"/>
    <cellStyle name="20% - Accent3 4 2" xfId="180" xr:uid="{00000000-0005-0000-0000-000042000000}"/>
    <cellStyle name="20% - Accent3 4 2 2" xfId="354" xr:uid="{00000000-0005-0000-0000-000043000000}"/>
    <cellStyle name="20% - Accent3 4 3" xfId="267" xr:uid="{00000000-0005-0000-0000-000044000000}"/>
    <cellStyle name="20% - Accent3 5" xfId="132" xr:uid="{00000000-0005-0000-0000-000045000000}"/>
    <cellStyle name="20% - Accent3 5 2" xfId="311" xr:uid="{00000000-0005-0000-0000-000046000000}"/>
    <cellStyle name="20% - Accent3 6" xfId="224" xr:uid="{00000000-0005-0000-0000-000047000000}"/>
    <cellStyle name="20% - Accent4" xfId="29" builtinId="42" customBuiltin="1"/>
    <cellStyle name="20% - Accent4 2" xfId="55" xr:uid="{00000000-0005-0000-0000-000049000000}"/>
    <cellStyle name="20% - Accent4 2 2" xfId="103" xr:uid="{00000000-0005-0000-0000-00004A000000}"/>
    <cellStyle name="20% - Accent4 2 2 2" xfId="197" xr:uid="{00000000-0005-0000-0000-00004B000000}"/>
    <cellStyle name="20% - Accent4 2 2 2 2" xfId="370" xr:uid="{00000000-0005-0000-0000-00004C000000}"/>
    <cellStyle name="20% - Accent4 2 2 3" xfId="283" xr:uid="{00000000-0005-0000-0000-00004D000000}"/>
    <cellStyle name="20% - Accent4 2 3" xfId="152" xr:uid="{00000000-0005-0000-0000-00004E000000}"/>
    <cellStyle name="20% - Accent4 2 3 2" xfId="327" xr:uid="{00000000-0005-0000-0000-00004F000000}"/>
    <cellStyle name="20% - Accent4 2 4" xfId="240" xr:uid="{00000000-0005-0000-0000-000050000000}"/>
    <cellStyle name="20% - Accent4 3" xfId="72" xr:uid="{00000000-0005-0000-0000-000051000000}"/>
    <cellStyle name="20% - Accent4 3 2" xfId="120" xr:uid="{00000000-0005-0000-0000-000052000000}"/>
    <cellStyle name="20% - Accent4 3 2 2" xfId="213" xr:uid="{00000000-0005-0000-0000-000053000000}"/>
    <cellStyle name="20% - Accent4 3 2 2 2" xfId="386" xr:uid="{00000000-0005-0000-0000-000054000000}"/>
    <cellStyle name="20% - Accent4 3 2 3" xfId="299" xr:uid="{00000000-0005-0000-0000-000055000000}"/>
    <cellStyle name="20% - Accent4 3 3" xfId="169" xr:uid="{00000000-0005-0000-0000-000056000000}"/>
    <cellStyle name="20% - Accent4 3 3 2" xfId="343" xr:uid="{00000000-0005-0000-0000-000057000000}"/>
    <cellStyle name="20% - Accent4 3 4" xfId="256" xr:uid="{00000000-0005-0000-0000-000058000000}"/>
    <cellStyle name="20% - Accent4 4" xfId="85" xr:uid="{00000000-0005-0000-0000-000059000000}"/>
    <cellStyle name="20% - Accent4 4 2" xfId="182" xr:uid="{00000000-0005-0000-0000-00005A000000}"/>
    <cellStyle name="20% - Accent4 4 2 2" xfId="356" xr:uid="{00000000-0005-0000-0000-00005B000000}"/>
    <cellStyle name="20% - Accent4 4 3" xfId="269" xr:uid="{00000000-0005-0000-0000-00005C000000}"/>
    <cellStyle name="20% - Accent4 5" xfId="134" xr:uid="{00000000-0005-0000-0000-00005D000000}"/>
    <cellStyle name="20% - Accent4 5 2" xfId="313" xr:uid="{00000000-0005-0000-0000-00005E000000}"/>
    <cellStyle name="20% - Accent4 6" xfId="226" xr:uid="{00000000-0005-0000-0000-00005F000000}"/>
    <cellStyle name="20% - Accent5" xfId="33" builtinId="46" customBuiltin="1"/>
    <cellStyle name="20% - Accent5 2" xfId="57" xr:uid="{00000000-0005-0000-0000-000061000000}"/>
    <cellStyle name="20% - Accent5 2 2" xfId="105" xr:uid="{00000000-0005-0000-0000-000062000000}"/>
    <cellStyle name="20% - Accent5 2 2 2" xfId="199" xr:uid="{00000000-0005-0000-0000-000063000000}"/>
    <cellStyle name="20% - Accent5 2 2 2 2" xfId="372" xr:uid="{00000000-0005-0000-0000-000064000000}"/>
    <cellStyle name="20% - Accent5 2 2 3" xfId="285" xr:uid="{00000000-0005-0000-0000-000065000000}"/>
    <cellStyle name="20% - Accent5 2 3" xfId="154" xr:uid="{00000000-0005-0000-0000-000066000000}"/>
    <cellStyle name="20% - Accent5 2 3 2" xfId="329" xr:uid="{00000000-0005-0000-0000-000067000000}"/>
    <cellStyle name="20% - Accent5 2 4" xfId="242" xr:uid="{00000000-0005-0000-0000-000068000000}"/>
    <cellStyle name="20% - Accent5 3" xfId="74" xr:uid="{00000000-0005-0000-0000-000069000000}"/>
    <cellStyle name="20% - Accent5 3 2" xfId="122" xr:uid="{00000000-0005-0000-0000-00006A000000}"/>
    <cellStyle name="20% - Accent5 3 2 2" xfId="215" xr:uid="{00000000-0005-0000-0000-00006B000000}"/>
    <cellStyle name="20% - Accent5 3 2 2 2" xfId="388" xr:uid="{00000000-0005-0000-0000-00006C000000}"/>
    <cellStyle name="20% - Accent5 3 2 3" xfId="301" xr:uid="{00000000-0005-0000-0000-00006D000000}"/>
    <cellStyle name="20% - Accent5 3 3" xfId="171" xr:uid="{00000000-0005-0000-0000-00006E000000}"/>
    <cellStyle name="20% - Accent5 3 3 2" xfId="345" xr:uid="{00000000-0005-0000-0000-00006F000000}"/>
    <cellStyle name="20% - Accent5 3 4" xfId="258" xr:uid="{00000000-0005-0000-0000-000070000000}"/>
    <cellStyle name="20% - Accent5 4" xfId="87" xr:uid="{00000000-0005-0000-0000-000071000000}"/>
    <cellStyle name="20% - Accent5 4 2" xfId="184" xr:uid="{00000000-0005-0000-0000-000072000000}"/>
    <cellStyle name="20% - Accent5 4 2 2" xfId="358" xr:uid="{00000000-0005-0000-0000-000073000000}"/>
    <cellStyle name="20% - Accent5 4 3" xfId="271" xr:uid="{00000000-0005-0000-0000-000074000000}"/>
    <cellStyle name="20% - Accent5 5" xfId="136" xr:uid="{00000000-0005-0000-0000-000075000000}"/>
    <cellStyle name="20% - Accent5 5 2" xfId="315" xr:uid="{00000000-0005-0000-0000-000076000000}"/>
    <cellStyle name="20% - Accent5 6" xfId="228" xr:uid="{00000000-0005-0000-0000-000077000000}"/>
    <cellStyle name="20% - Accent6" xfId="36" builtinId="50" customBuiltin="1"/>
    <cellStyle name="20% - Accent6 2" xfId="59" xr:uid="{00000000-0005-0000-0000-000079000000}"/>
    <cellStyle name="20% - Accent6 2 2" xfId="107" xr:uid="{00000000-0005-0000-0000-00007A000000}"/>
    <cellStyle name="20% - Accent6 2 2 2" xfId="201" xr:uid="{00000000-0005-0000-0000-00007B000000}"/>
    <cellStyle name="20% - Accent6 2 2 2 2" xfId="374" xr:uid="{00000000-0005-0000-0000-00007C000000}"/>
    <cellStyle name="20% - Accent6 2 2 3" xfId="287" xr:uid="{00000000-0005-0000-0000-00007D000000}"/>
    <cellStyle name="20% - Accent6 2 3" xfId="156" xr:uid="{00000000-0005-0000-0000-00007E000000}"/>
    <cellStyle name="20% - Accent6 2 3 2" xfId="331" xr:uid="{00000000-0005-0000-0000-00007F000000}"/>
    <cellStyle name="20% - Accent6 2 4" xfId="244" xr:uid="{00000000-0005-0000-0000-000080000000}"/>
    <cellStyle name="20% - Accent6 3" xfId="76" xr:uid="{00000000-0005-0000-0000-000081000000}"/>
    <cellStyle name="20% - Accent6 3 2" xfId="124" xr:uid="{00000000-0005-0000-0000-000082000000}"/>
    <cellStyle name="20% - Accent6 3 2 2" xfId="217" xr:uid="{00000000-0005-0000-0000-000083000000}"/>
    <cellStyle name="20% - Accent6 3 2 2 2" xfId="390" xr:uid="{00000000-0005-0000-0000-000084000000}"/>
    <cellStyle name="20% - Accent6 3 2 3" xfId="303" xr:uid="{00000000-0005-0000-0000-000085000000}"/>
    <cellStyle name="20% - Accent6 3 3" xfId="173" xr:uid="{00000000-0005-0000-0000-000086000000}"/>
    <cellStyle name="20% - Accent6 3 3 2" xfId="347" xr:uid="{00000000-0005-0000-0000-000087000000}"/>
    <cellStyle name="20% - Accent6 3 4" xfId="260" xr:uid="{00000000-0005-0000-0000-000088000000}"/>
    <cellStyle name="20% - Accent6 4" xfId="89" xr:uid="{00000000-0005-0000-0000-000089000000}"/>
    <cellStyle name="20% - Accent6 4 2" xfId="186" xr:uid="{00000000-0005-0000-0000-00008A000000}"/>
    <cellStyle name="20% - Accent6 4 2 2" xfId="360" xr:uid="{00000000-0005-0000-0000-00008B000000}"/>
    <cellStyle name="20% - Accent6 4 3" xfId="273" xr:uid="{00000000-0005-0000-0000-00008C000000}"/>
    <cellStyle name="20% - Accent6 5" xfId="138" xr:uid="{00000000-0005-0000-0000-00008D000000}"/>
    <cellStyle name="20% - Accent6 5 2" xfId="317" xr:uid="{00000000-0005-0000-0000-00008E000000}"/>
    <cellStyle name="20% - Accent6 6" xfId="230" xr:uid="{00000000-0005-0000-0000-00008F000000}"/>
    <cellStyle name="40% - Accent1" xfId="18" builtinId="31" customBuiltin="1"/>
    <cellStyle name="40% - Accent1 2" xfId="50" xr:uid="{00000000-0005-0000-0000-000091000000}"/>
    <cellStyle name="40% - Accent1 2 2" xfId="98" xr:uid="{00000000-0005-0000-0000-000092000000}"/>
    <cellStyle name="40% - Accent1 2 2 2" xfId="192" xr:uid="{00000000-0005-0000-0000-000093000000}"/>
    <cellStyle name="40% - Accent1 2 2 2 2" xfId="365" xr:uid="{00000000-0005-0000-0000-000094000000}"/>
    <cellStyle name="40% - Accent1 2 2 3" xfId="278" xr:uid="{00000000-0005-0000-0000-000095000000}"/>
    <cellStyle name="40% - Accent1 2 3" xfId="147" xr:uid="{00000000-0005-0000-0000-000096000000}"/>
    <cellStyle name="40% - Accent1 2 3 2" xfId="322" xr:uid="{00000000-0005-0000-0000-000097000000}"/>
    <cellStyle name="40% - Accent1 2 4" xfId="235" xr:uid="{00000000-0005-0000-0000-000098000000}"/>
    <cellStyle name="40% - Accent1 3" xfId="67" xr:uid="{00000000-0005-0000-0000-000099000000}"/>
    <cellStyle name="40% - Accent1 3 2" xfId="115" xr:uid="{00000000-0005-0000-0000-00009A000000}"/>
    <cellStyle name="40% - Accent1 3 2 2" xfId="208" xr:uid="{00000000-0005-0000-0000-00009B000000}"/>
    <cellStyle name="40% - Accent1 3 2 2 2" xfId="381" xr:uid="{00000000-0005-0000-0000-00009C000000}"/>
    <cellStyle name="40% - Accent1 3 2 3" xfId="294" xr:uid="{00000000-0005-0000-0000-00009D000000}"/>
    <cellStyle name="40% - Accent1 3 3" xfId="164" xr:uid="{00000000-0005-0000-0000-00009E000000}"/>
    <cellStyle name="40% - Accent1 3 3 2" xfId="338" xr:uid="{00000000-0005-0000-0000-00009F000000}"/>
    <cellStyle name="40% - Accent1 3 4" xfId="251" xr:uid="{00000000-0005-0000-0000-0000A0000000}"/>
    <cellStyle name="40% - Accent1 4" xfId="80" xr:uid="{00000000-0005-0000-0000-0000A1000000}"/>
    <cellStyle name="40% - Accent1 4 2" xfId="177" xr:uid="{00000000-0005-0000-0000-0000A2000000}"/>
    <cellStyle name="40% - Accent1 4 2 2" xfId="351" xr:uid="{00000000-0005-0000-0000-0000A3000000}"/>
    <cellStyle name="40% - Accent1 4 3" xfId="264" xr:uid="{00000000-0005-0000-0000-0000A4000000}"/>
    <cellStyle name="40% - Accent1 5" xfId="129" xr:uid="{00000000-0005-0000-0000-0000A5000000}"/>
    <cellStyle name="40% - Accent1 5 2" xfId="308" xr:uid="{00000000-0005-0000-0000-0000A6000000}"/>
    <cellStyle name="40% - Accent1 6" xfId="221" xr:uid="{00000000-0005-0000-0000-0000A7000000}"/>
    <cellStyle name="40% - Accent2" xfId="22" builtinId="35" customBuiltin="1"/>
    <cellStyle name="40% - Accent2 2" xfId="52" xr:uid="{00000000-0005-0000-0000-0000A9000000}"/>
    <cellStyle name="40% - Accent2 2 2" xfId="100" xr:uid="{00000000-0005-0000-0000-0000AA000000}"/>
    <cellStyle name="40% - Accent2 2 2 2" xfId="194" xr:uid="{00000000-0005-0000-0000-0000AB000000}"/>
    <cellStyle name="40% - Accent2 2 2 2 2" xfId="367" xr:uid="{00000000-0005-0000-0000-0000AC000000}"/>
    <cellStyle name="40% - Accent2 2 2 3" xfId="280" xr:uid="{00000000-0005-0000-0000-0000AD000000}"/>
    <cellStyle name="40% - Accent2 2 3" xfId="149" xr:uid="{00000000-0005-0000-0000-0000AE000000}"/>
    <cellStyle name="40% - Accent2 2 3 2" xfId="324" xr:uid="{00000000-0005-0000-0000-0000AF000000}"/>
    <cellStyle name="40% - Accent2 2 4" xfId="237" xr:uid="{00000000-0005-0000-0000-0000B0000000}"/>
    <cellStyle name="40% - Accent2 3" xfId="69" xr:uid="{00000000-0005-0000-0000-0000B1000000}"/>
    <cellStyle name="40% - Accent2 3 2" xfId="117" xr:uid="{00000000-0005-0000-0000-0000B2000000}"/>
    <cellStyle name="40% - Accent2 3 2 2" xfId="210" xr:uid="{00000000-0005-0000-0000-0000B3000000}"/>
    <cellStyle name="40% - Accent2 3 2 2 2" xfId="383" xr:uid="{00000000-0005-0000-0000-0000B4000000}"/>
    <cellStyle name="40% - Accent2 3 2 3" xfId="296" xr:uid="{00000000-0005-0000-0000-0000B5000000}"/>
    <cellStyle name="40% - Accent2 3 3" xfId="166" xr:uid="{00000000-0005-0000-0000-0000B6000000}"/>
    <cellStyle name="40% - Accent2 3 3 2" xfId="340" xr:uid="{00000000-0005-0000-0000-0000B7000000}"/>
    <cellStyle name="40% - Accent2 3 4" xfId="253" xr:uid="{00000000-0005-0000-0000-0000B8000000}"/>
    <cellStyle name="40% - Accent2 4" xfId="82" xr:uid="{00000000-0005-0000-0000-0000B9000000}"/>
    <cellStyle name="40% - Accent2 4 2" xfId="179" xr:uid="{00000000-0005-0000-0000-0000BA000000}"/>
    <cellStyle name="40% - Accent2 4 2 2" xfId="353" xr:uid="{00000000-0005-0000-0000-0000BB000000}"/>
    <cellStyle name="40% - Accent2 4 3" xfId="266" xr:uid="{00000000-0005-0000-0000-0000BC000000}"/>
    <cellStyle name="40% - Accent2 5" xfId="131" xr:uid="{00000000-0005-0000-0000-0000BD000000}"/>
    <cellStyle name="40% - Accent2 5 2" xfId="310" xr:uid="{00000000-0005-0000-0000-0000BE000000}"/>
    <cellStyle name="40% - Accent2 6" xfId="223" xr:uid="{00000000-0005-0000-0000-0000BF000000}"/>
    <cellStyle name="40% - Accent3" xfId="26" builtinId="39" customBuiltin="1"/>
    <cellStyle name="40% - Accent3 2" xfId="54" xr:uid="{00000000-0005-0000-0000-0000C1000000}"/>
    <cellStyle name="40% - Accent3 2 2" xfId="102" xr:uid="{00000000-0005-0000-0000-0000C2000000}"/>
    <cellStyle name="40% - Accent3 2 2 2" xfId="196" xr:uid="{00000000-0005-0000-0000-0000C3000000}"/>
    <cellStyle name="40% - Accent3 2 2 2 2" xfId="369" xr:uid="{00000000-0005-0000-0000-0000C4000000}"/>
    <cellStyle name="40% - Accent3 2 2 3" xfId="282" xr:uid="{00000000-0005-0000-0000-0000C5000000}"/>
    <cellStyle name="40% - Accent3 2 3" xfId="151" xr:uid="{00000000-0005-0000-0000-0000C6000000}"/>
    <cellStyle name="40% - Accent3 2 3 2" xfId="326" xr:uid="{00000000-0005-0000-0000-0000C7000000}"/>
    <cellStyle name="40% - Accent3 2 4" xfId="239" xr:uid="{00000000-0005-0000-0000-0000C8000000}"/>
    <cellStyle name="40% - Accent3 3" xfId="71" xr:uid="{00000000-0005-0000-0000-0000C9000000}"/>
    <cellStyle name="40% - Accent3 3 2" xfId="119" xr:uid="{00000000-0005-0000-0000-0000CA000000}"/>
    <cellStyle name="40% - Accent3 3 2 2" xfId="212" xr:uid="{00000000-0005-0000-0000-0000CB000000}"/>
    <cellStyle name="40% - Accent3 3 2 2 2" xfId="385" xr:uid="{00000000-0005-0000-0000-0000CC000000}"/>
    <cellStyle name="40% - Accent3 3 2 3" xfId="298" xr:uid="{00000000-0005-0000-0000-0000CD000000}"/>
    <cellStyle name="40% - Accent3 3 3" xfId="168" xr:uid="{00000000-0005-0000-0000-0000CE000000}"/>
    <cellStyle name="40% - Accent3 3 3 2" xfId="342" xr:uid="{00000000-0005-0000-0000-0000CF000000}"/>
    <cellStyle name="40% - Accent3 3 4" xfId="255" xr:uid="{00000000-0005-0000-0000-0000D0000000}"/>
    <cellStyle name="40% - Accent3 4" xfId="84" xr:uid="{00000000-0005-0000-0000-0000D1000000}"/>
    <cellStyle name="40% - Accent3 4 2" xfId="181" xr:uid="{00000000-0005-0000-0000-0000D2000000}"/>
    <cellStyle name="40% - Accent3 4 2 2" xfId="355" xr:uid="{00000000-0005-0000-0000-0000D3000000}"/>
    <cellStyle name="40% - Accent3 4 3" xfId="268" xr:uid="{00000000-0005-0000-0000-0000D4000000}"/>
    <cellStyle name="40% - Accent3 5" xfId="133" xr:uid="{00000000-0005-0000-0000-0000D5000000}"/>
    <cellStyle name="40% - Accent3 5 2" xfId="312" xr:uid="{00000000-0005-0000-0000-0000D6000000}"/>
    <cellStyle name="40% - Accent3 6" xfId="225" xr:uid="{00000000-0005-0000-0000-0000D7000000}"/>
    <cellStyle name="40% - Accent4" xfId="30" builtinId="43" customBuiltin="1"/>
    <cellStyle name="40% - Accent4 2" xfId="56" xr:uid="{00000000-0005-0000-0000-0000D9000000}"/>
    <cellStyle name="40% - Accent4 2 2" xfId="104" xr:uid="{00000000-0005-0000-0000-0000DA000000}"/>
    <cellStyle name="40% - Accent4 2 2 2" xfId="198" xr:uid="{00000000-0005-0000-0000-0000DB000000}"/>
    <cellStyle name="40% - Accent4 2 2 2 2" xfId="371" xr:uid="{00000000-0005-0000-0000-0000DC000000}"/>
    <cellStyle name="40% - Accent4 2 2 3" xfId="284" xr:uid="{00000000-0005-0000-0000-0000DD000000}"/>
    <cellStyle name="40% - Accent4 2 3" xfId="153" xr:uid="{00000000-0005-0000-0000-0000DE000000}"/>
    <cellStyle name="40% - Accent4 2 3 2" xfId="328" xr:uid="{00000000-0005-0000-0000-0000DF000000}"/>
    <cellStyle name="40% - Accent4 2 4" xfId="241" xr:uid="{00000000-0005-0000-0000-0000E0000000}"/>
    <cellStyle name="40% - Accent4 3" xfId="73" xr:uid="{00000000-0005-0000-0000-0000E1000000}"/>
    <cellStyle name="40% - Accent4 3 2" xfId="121" xr:uid="{00000000-0005-0000-0000-0000E2000000}"/>
    <cellStyle name="40% - Accent4 3 2 2" xfId="214" xr:uid="{00000000-0005-0000-0000-0000E3000000}"/>
    <cellStyle name="40% - Accent4 3 2 2 2" xfId="387" xr:uid="{00000000-0005-0000-0000-0000E4000000}"/>
    <cellStyle name="40% - Accent4 3 2 3" xfId="300" xr:uid="{00000000-0005-0000-0000-0000E5000000}"/>
    <cellStyle name="40% - Accent4 3 3" xfId="170" xr:uid="{00000000-0005-0000-0000-0000E6000000}"/>
    <cellStyle name="40% - Accent4 3 3 2" xfId="344" xr:uid="{00000000-0005-0000-0000-0000E7000000}"/>
    <cellStyle name="40% - Accent4 3 4" xfId="257" xr:uid="{00000000-0005-0000-0000-0000E8000000}"/>
    <cellStyle name="40% - Accent4 4" xfId="86" xr:uid="{00000000-0005-0000-0000-0000E9000000}"/>
    <cellStyle name="40% - Accent4 4 2" xfId="183" xr:uid="{00000000-0005-0000-0000-0000EA000000}"/>
    <cellStyle name="40% - Accent4 4 2 2" xfId="357" xr:uid="{00000000-0005-0000-0000-0000EB000000}"/>
    <cellStyle name="40% - Accent4 4 3" xfId="270" xr:uid="{00000000-0005-0000-0000-0000EC000000}"/>
    <cellStyle name="40% - Accent4 5" xfId="135" xr:uid="{00000000-0005-0000-0000-0000ED000000}"/>
    <cellStyle name="40% - Accent4 5 2" xfId="314" xr:uid="{00000000-0005-0000-0000-0000EE000000}"/>
    <cellStyle name="40% - Accent4 6" xfId="227" xr:uid="{00000000-0005-0000-0000-0000EF000000}"/>
    <cellStyle name="40% - Accent5" xfId="34" builtinId="47" customBuiltin="1"/>
    <cellStyle name="40% - Accent5 2" xfId="58" xr:uid="{00000000-0005-0000-0000-0000F1000000}"/>
    <cellStyle name="40% - Accent5 2 2" xfId="106" xr:uid="{00000000-0005-0000-0000-0000F2000000}"/>
    <cellStyle name="40% - Accent5 2 2 2" xfId="200" xr:uid="{00000000-0005-0000-0000-0000F3000000}"/>
    <cellStyle name="40% - Accent5 2 2 2 2" xfId="373" xr:uid="{00000000-0005-0000-0000-0000F4000000}"/>
    <cellStyle name="40% - Accent5 2 2 3" xfId="286" xr:uid="{00000000-0005-0000-0000-0000F5000000}"/>
    <cellStyle name="40% - Accent5 2 3" xfId="155" xr:uid="{00000000-0005-0000-0000-0000F6000000}"/>
    <cellStyle name="40% - Accent5 2 3 2" xfId="330" xr:uid="{00000000-0005-0000-0000-0000F7000000}"/>
    <cellStyle name="40% - Accent5 2 4" xfId="243" xr:uid="{00000000-0005-0000-0000-0000F8000000}"/>
    <cellStyle name="40% - Accent5 3" xfId="75" xr:uid="{00000000-0005-0000-0000-0000F9000000}"/>
    <cellStyle name="40% - Accent5 3 2" xfId="123" xr:uid="{00000000-0005-0000-0000-0000FA000000}"/>
    <cellStyle name="40% - Accent5 3 2 2" xfId="216" xr:uid="{00000000-0005-0000-0000-0000FB000000}"/>
    <cellStyle name="40% - Accent5 3 2 2 2" xfId="389" xr:uid="{00000000-0005-0000-0000-0000FC000000}"/>
    <cellStyle name="40% - Accent5 3 2 3" xfId="302" xr:uid="{00000000-0005-0000-0000-0000FD000000}"/>
    <cellStyle name="40% - Accent5 3 3" xfId="172" xr:uid="{00000000-0005-0000-0000-0000FE000000}"/>
    <cellStyle name="40% - Accent5 3 3 2" xfId="346" xr:uid="{00000000-0005-0000-0000-0000FF000000}"/>
    <cellStyle name="40% - Accent5 3 4" xfId="259" xr:uid="{00000000-0005-0000-0000-000000010000}"/>
    <cellStyle name="40% - Accent5 4" xfId="88" xr:uid="{00000000-0005-0000-0000-000001010000}"/>
    <cellStyle name="40% - Accent5 4 2" xfId="185" xr:uid="{00000000-0005-0000-0000-000002010000}"/>
    <cellStyle name="40% - Accent5 4 2 2" xfId="359" xr:uid="{00000000-0005-0000-0000-000003010000}"/>
    <cellStyle name="40% - Accent5 4 3" xfId="272" xr:uid="{00000000-0005-0000-0000-000004010000}"/>
    <cellStyle name="40% - Accent5 5" xfId="137" xr:uid="{00000000-0005-0000-0000-000005010000}"/>
    <cellStyle name="40% - Accent5 5 2" xfId="316" xr:uid="{00000000-0005-0000-0000-000006010000}"/>
    <cellStyle name="40% - Accent5 6" xfId="229" xr:uid="{00000000-0005-0000-0000-000007010000}"/>
    <cellStyle name="40% - Accent6" xfId="37" builtinId="51" customBuiltin="1"/>
    <cellStyle name="40% - Accent6 2" xfId="60" xr:uid="{00000000-0005-0000-0000-000009010000}"/>
    <cellStyle name="40% - Accent6 2 2" xfId="108" xr:uid="{00000000-0005-0000-0000-00000A010000}"/>
    <cellStyle name="40% - Accent6 2 2 2" xfId="202" xr:uid="{00000000-0005-0000-0000-00000B010000}"/>
    <cellStyle name="40% - Accent6 2 2 2 2" xfId="375" xr:uid="{00000000-0005-0000-0000-00000C010000}"/>
    <cellStyle name="40% - Accent6 2 2 3" xfId="288" xr:uid="{00000000-0005-0000-0000-00000D010000}"/>
    <cellStyle name="40% - Accent6 2 3" xfId="157" xr:uid="{00000000-0005-0000-0000-00000E010000}"/>
    <cellStyle name="40% - Accent6 2 3 2" xfId="332" xr:uid="{00000000-0005-0000-0000-00000F010000}"/>
    <cellStyle name="40% - Accent6 2 4" xfId="245" xr:uid="{00000000-0005-0000-0000-000010010000}"/>
    <cellStyle name="40% - Accent6 3" xfId="77" xr:uid="{00000000-0005-0000-0000-000011010000}"/>
    <cellStyle name="40% - Accent6 3 2" xfId="125" xr:uid="{00000000-0005-0000-0000-000012010000}"/>
    <cellStyle name="40% - Accent6 3 2 2" xfId="218" xr:uid="{00000000-0005-0000-0000-000013010000}"/>
    <cellStyle name="40% - Accent6 3 2 2 2" xfId="391" xr:uid="{00000000-0005-0000-0000-000014010000}"/>
    <cellStyle name="40% - Accent6 3 2 3" xfId="304" xr:uid="{00000000-0005-0000-0000-000015010000}"/>
    <cellStyle name="40% - Accent6 3 3" xfId="174" xr:uid="{00000000-0005-0000-0000-000016010000}"/>
    <cellStyle name="40% - Accent6 3 3 2" xfId="348" xr:uid="{00000000-0005-0000-0000-000017010000}"/>
    <cellStyle name="40% - Accent6 3 4" xfId="261" xr:uid="{00000000-0005-0000-0000-000018010000}"/>
    <cellStyle name="40% - Accent6 4" xfId="90" xr:uid="{00000000-0005-0000-0000-000019010000}"/>
    <cellStyle name="40% - Accent6 4 2" xfId="187" xr:uid="{00000000-0005-0000-0000-00001A010000}"/>
    <cellStyle name="40% - Accent6 4 2 2" xfId="361" xr:uid="{00000000-0005-0000-0000-00001B010000}"/>
    <cellStyle name="40% - Accent6 4 3" xfId="274" xr:uid="{00000000-0005-0000-0000-00001C010000}"/>
    <cellStyle name="40% - Accent6 5" xfId="139" xr:uid="{00000000-0005-0000-0000-00001D010000}"/>
    <cellStyle name="40% - Accent6 5 2" xfId="318" xr:uid="{00000000-0005-0000-0000-00001E010000}"/>
    <cellStyle name="40% - Accent6 6" xfId="231" xr:uid="{00000000-0005-0000-0000-00001F010000}"/>
    <cellStyle name="60% - Accent1" xfId="19" builtinId="32" customBuiltin="1"/>
    <cellStyle name="60% - Accent1 2" xfId="394" xr:uid="{00000000-0005-0000-0000-000021010000}"/>
    <cellStyle name="60% - Accent2" xfId="23" builtinId="36" customBuiltin="1"/>
    <cellStyle name="60% - Accent2 2" xfId="395" xr:uid="{00000000-0005-0000-0000-000023010000}"/>
    <cellStyle name="60% - Accent3" xfId="27" builtinId="40" customBuiltin="1"/>
    <cellStyle name="60% - Accent3 2" xfId="396" xr:uid="{00000000-0005-0000-0000-000025010000}"/>
    <cellStyle name="60% - Accent4" xfId="31" builtinId="44" customBuiltin="1"/>
    <cellStyle name="60% - Accent4 2" xfId="397" xr:uid="{00000000-0005-0000-0000-000027010000}"/>
    <cellStyle name="60% - Accent5" xfId="35" builtinId="48" customBuiltin="1"/>
    <cellStyle name="60% - Accent5 2" xfId="398" xr:uid="{00000000-0005-0000-0000-000029010000}"/>
    <cellStyle name="60% - Accent6" xfId="38" builtinId="52" customBuiltin="1"/>
    <cellStyle name="60% - Accent6 2" xfId="399" xr:uid="{00000000-0005-0000-0000-00002B010000}"/>
    <cellStyle name="Accent1" xfId="16" builtinId="29" customBuiltin="1"/>
    <cellStyle name="Accent1 2" xfId="400" xr:uid="{00000000-0005-0000-0000-00002D010000}"/>
    <cellStyle name="Accent2" xfId="20" builtinId="33" customBuiltin="1"/>
    <cellStyle name="Accent2 2" xfId="401" xr:uid="{00000000-0005-0000-0000-00002F010000}"/>
    <cellStyle name="Accent3" xfId="24" builtinId="37" customBuiltin="1"/>
    <cellStyle name="Accent3 2" xfId="402" xr:uid="{00000000-0005-0000-0000-000031010000}"/>
    <cellStyle name="Accent4" xfId="28" builtinId="41" customBuiltin="1"/>
    <cellStyle name="Accent4 2" xfId="403" xr:uid="{00000000-0005-0000-0000-000033010000}"/>
    <cellStyle name="Accent5" xfId="32" builtinId="45" customBuiltin="1"/>
    <cellStyle name="Accent5 2" xfId="404" xr:uid="{00000000-0005-0000-0000-000035010000}"/>
    <cellStyle name="Accent6" xfId="427" builtinId="49"/>
    <cellStyle name="Accent6 2" xfId="48" xr:uid="{00000000-0005-0000-0000-000037010000}"/>
    <cellStyle name="Accent6 3" xfId="92" xr:uid="{00000000-0005-0000-0000-000038010000}"/>
    <cellStyle name="Accent6 4" xfId="141" xr:uid="{00000000-0005-0000-0000-000039010000}"/>
    <cellStyle name="Accent6 5" xfId="40" xr:uid="{00000000-0005-0000-0000-00003A010000}"/>
    <cellStyle name="Berekening" xfId="10" builtinId="22" customBuiltin="1"/>
    <cellStyle name="Berekening 2" xfId="405" xr:uid="{00000000-0005-0000-0000-00003C010000}"/>
    <cellStyle name="Controlecel" xfId="12" builtinId="23" customBuiltin="1"/>
    <cellStyle name="Controlecel 2" xfId="406" xr:uid="{00000000-0005-0000-0000-00003E010000}"/>
    <cellStyle name="Gekoppelde cel" xfId="11" builtinId="24" customBuiltin="1"/>
    <cellStyle name="Gekoppelde cel 2" xfId="407" xr:uid="{00000000-0005-0000-0000-000040010000}"/>
    <cellStyle name="Goed" xfId="7" builtinId="26" customBuiltin="1"/>
    <cellStyle name="Goed 2" xfId="408" xr:uid="{00000000-0005-0000-0000-000042010000}"/>
    <cellStyle name="Invoer 2" xfId="42" xr:uid="{00000000-0005-0000-0000-000043010000}"/>
    <cellStyle name="Invoer 3" xfId="93" xr:uid="{00000000-0005-0000-0000-000044010000}"/>
    <cellStyle name="Invoer 4" xfId="142" xr:uid="{00000000-0005-0000-0000-000045010000}"/>
    <cellStyle name="Invoer 5" xfId="41" xr:uid="{00000000-0005-0000-0000-000046010000}"/>
    <cellStyle name="Komma" xfId="1" builtinId="3"/>
    <cellStyle name="Komma 2" xfId="111" xr:uid="{00000000-0005-0000-0000-000048010000}"/>
    <cellStyle name="Komma 2 2" xfId="421" xr:uid="{00000000-0005-0000-0000-000049010000}"/>
    <cellStyle name="Komma 3" xfId="160" xr:uid="{00000000-0005-0000-0000-00004A010000}"/>
    <cellStyle name="Komma 3 2" xfId="423" xr:uid="{00000000-0005-0000-0000-00004B010000}"/>
    <cellStyle name="Komma 4" xfId="63" xr:uid="{00000000-0005-0000-0000-00004C010000}"/>
    <cellStyle name="Komma 4 2" xfId="426" xr:uid="{00000000-0005-0000-0000-00004D010000}"/>
    <cellStyle name="Komma 5" xfId="419" xr:uid="{00000000-0005-0000-0000-00004E010000}"/>
    <cellStyle name="Kop 1" xfId="3" builtinId="16" customBuiltin="1"/>
    <cellStyle name="Kop 1 2" xfId="409" xr:uid="{00000000-0005-0000-0000-000050010000}"/>
    <cellStyle name="Kop 2" xfId="4" builtinId="17" customBuiltin="1"/>
    <cellStyle name="Kop 2 2" xfId="410" xr:uid="{00000000-0005-0000-0000-000052010000}"/>
    <cellStyle name="Kop 3" xfId="5" builtinId="18" customBuiltin="1"/>
    <cellStyle name="Kop 3 2" xfId="411" xr:uid="{00000000-0005-0000-0000-000054010000}"/>
    <cellStyle name="Kop 4" xfId="6" builtinId="19" customBuiltin="1"/>
    <cellStyle name="Kop 4 2" xfId="412" xr:uid="{00000000-0005-0000-0000-000056010000}"/>
    <cellStyle name="Neutraal" xfId="8" builtinId="28" customBuiltin="1"/>
    <cellStyle name="Neutraal 2" xfId="413" xr:uid="{00000000-0005-0000-0000-000058010000}"/>
    <cellStyle name="Notitie 2" xfId="47" xr:uid="{00000000-0005-0000-0000-000059010000}"/>
    <cellStyle name="Notitie 2 2" xfId="62" xr:uid="{00000000-0005-0000-0000-00005A010000}"/>
    <cellStyle name="Notitie 2 2 2" xfId="110" xr:uid="{00000000-0005-0000-0000-00005B010000}"/>
    <cellStyle name="Notitie 2 2 2 2" xfId="204" xr:uid="{00000000-0005-0000-0000-00005C010000}"/>
    <cellStyle name="Notitie 2 2 2 2 2" xfId="377" xr:uid="{00000000-0005-0000-0000-00005D010000}"/>
    <cellStyle name="Notitie 2 2 2 3" xfId="290" xr:uid="{00000000-0005-0000-0000-00005E010000}"/>
    <cellStyle name="Notitie 2 2 3" xfId="159" xr:uid="{00000000-0005-0000-0000-00005F010000}"/>
    <cellStyle name="Notitie 2 2 3 2" xfId="334" xr:uid="{00000000-0005-0000-0000-000060010000}"/>
    <cellStyle name="Notitie 2 2 4" xfId="247" xr:uid="{00000000-0005-0000-0000-000061010000}"/>
    <cellStyle name="Notitie 2 3" xfId="96" xr:uid="{00000000-0005-0000-0000-000062010000}"/>
    <cellStyle name="Notitie 2 3 2" xfId="190" xr:uid="{00000000-0005-0000-0000-000063010000}"/>
    <cellStyle name="Notitie 2 3 2 2" xfId="363" xr:uid="{00000000-0005-0000-0000-000064010000}"/>
    <cellStyle name="Notitie 2 3 3" xfId="276" xr:uid="{00000000-0005-0000-0000-000065010000}"/>
    <cellStyle name="Notitie 2 4" xfId="145" xr:uid="{00000000-0005-0000-0000-000066010000}"/>
    <cellStyle name="Notitie 2 4 2" xfId="320" xr:uid="{00000000-0005-0000-0000-000067010000}"/>
    <cellStyle name="Notitie 2 5" xfId="233" xr:uid="{00000000-0005-0000-0000-000068010000}"/>
    <cellStyle name="Notitie 3" xfId="65" xr:uid="{00000000-0005-0000-0000-000069010000}"/>
    <cellStyle name="Notitie 3 2" xfId="113" xr:uid="{00000000-0005-0000-0000-00006A010000}"/>
    <cellStyle name="Notitie 3 2 2" xfId="206" xr:uid="{00000000-0005-0000-0000-00006B010000}"/>
    <cellStyle name="Notitie 3 2 2 2" xfId="379" xr:uid="{00000000-0005-0000-0000-00006C010000}"/>
    <cellStyle name="Notitie 3 2 3" xfId="292" xr:uid="{00000000-0005-0000-0000-00006D010000}"/>
    <cellStyle name="Notitie 3 3" xfId="162" xr:uid="{00000000-0005-0000-0000-00006E010000}"/>
    <cellStyle name="Notitie 3 3 2" xfId="336" xr:uid="{00000000-0005-0000-0000-00006F010000}"/>
    <cellStyle name="Notitie 3 4" xfId="249" xr:uid="{00000000-0005-0000-0000-000070010000}"/>
    <cellStyle name="Notitie 4" xfId="127" xr:uid="{00000000-0005-0000-0000-000071010000}"/>
    <cellStyle name="Notitie 4 2" xfId="306" xr:uid="{00000000-0005-0000-0000-000072010000}"/>
    <cellStyle name="Ongeldig 2" xfId="46" xr:uid="{00000000-0005-0000-0000-000073010000}"/>
    <cellStyle name="Ongeldig 3" xfId="94" xr:uid="{00000000-0005-0000-0000-000074010000}"/>
    <cellStyle name="Ongeldig 4" xfId="143" xr:uid="{00000000-0005-0000-0000-000075010000}"/>
    <cellStyle name="Ongeldig 5" xfId="43" xr:uid="{00000000-0005-0000-0000-000076010000}"/>
    <cellStyle name="Procent" xfId="425" builtinId="5"/>
    <cellStyle name="Standaard" xfId="0" builtinId="0"/>
    <cellStyle name="Standaard 10" xfId="39" xr:uid="{00000000-0005-0000-0000-000079010000}"/>
    <cellStyle name="Standaard 2" xfId="44" xr:uid="{00000000-0005-0000-0000-00007A010000}"/>
    <cellStyle name="Standaard 2 2" xfId="393" xr:uid="{00000000-0005-0000-0000-00007B010000}"/>
    <cellStyle name="Standaard 2 3" xfId="418" xr:uid="{00000000-0005-0000-0000-00007C010000}"/>
    <cellStyle name="Standaard 3" xfId="45" xr:uid="{00000000-0005-0000-0000-00007D010000}"/>
    <cellStyle name="Standaard 3 2" xfId="61" xr:uid="{00000000-0005-0000-0000-00007E010000}"/>
    <cellStyle name="Standaard 3 2 2" xfId="109" xr:uid="{00000000-0005-0000-0000-00007F010000}"/>
    <cellStyle name="Standaard 3 2 2 2" xfId="203" xr:uid="{00000000-0005-0000-0000-000080010000}"/>
    <cellStyle name="Standaard 3 2 2 2 2" xfId="376" xr:uid="{00000000-0005-0000-0000-000081010000}"/>
    <cellStyle name="Standaard 3 2 2 3" xfId="289" xr:uid="{00000000-0005-0000-0000-000082010000}"/>
    <cellStyle name="Standaard 3 2 3" xfId="158" xr:uid="{00000000-0005-0000-0000-000083010000}"/>
    <cellStyle name="Standaard 3 2 3 2" xfId="333" xr:uid="{00000000-0005-0000-0000-000084010000}"/>
    <cellStyle name="Standaard 3 2 4" xfId="246" xr:uid="{00000000-0005-0000-0000-000085010000}"/>
    <cellStyle name="Standaard 3 3" xfId="95" xr:uid="{00000000-0005-0000-0000-000086010000}"/>
    <cellStyle name="Standaard 3 3 2" xfId="189" xr:uid="{00000000-0005-0000-0000-000087010000}"/>
    <cellStyle name="Standaard 3 3 2 2" xfId="362" xr:uid="{00000000-0005-0000-0000-000088010000}"/>
    <cellStyle name="Standaard 3 3 3" xfId="275" xr:uid="{00000000-0005-0000-0000-000089010000}"/>
    <cellStyle name="Standaard 3 4" xfId="144" xr:uid="{00000000-0005-0000-0000-00008A010000}"/>
    <cellStyle name="Standaard 3 4 2" xfId="319" xr:uid="{00000000-0005-0000-0000-00008B010000}"/>
    <cellStyle name="Standaard 3 5" xfId="232" xr:uid="{00000000-0005-0000-0000-00008C010000}"/>
    <cellStyle name="Standaard 4" xfId="64" xr:uid="{00000000-0005-0000-0000-00008D010000}"/>
    <cellStyle name="Standaard 4 2" xfId="112" xr:uid="{00000000-0005-0000-0000-00008E010000}"/>
    <cellStyle name="Standaard 4 2 2" xfId="205" xr:uid="{00000000-0005-0000-0000-00008F010000}"/>
    <cellStyle name="Standaard 4 2 2 2" xfId="378" xr:uid="{00000000-0005-0000-0000-000090010000}"/>
    <cellStyle name="Standaard 4 2 3" xfId="291" xr:uid="{00000000-0005-0000-0000-000091010000}"/>
    <cellStyle name="Standaard 4 3" xfId="161" xr:uid="{00000000-0005-0000-0000-000092010000}"/>
    <cellStyle name="Standaard 4 3 2" xfId="335" xr:uid="{00000000-0005-0000-0000-000093010000}"/>
    <cellStyle name="Standaard 4 4" xfId="248" xr:uid="{00000000-0005-0000-0000-000094010000}"/>
    <cellStyle name="Standaard 5" xfId="91" xr:uid="{00000000-0005-0000-0000-000095010000}"/>
    <cellStyle name="Standaard 5 2" xfId="188" xr:uid="{00000000-0005-0000-0000-000096010000}"/>
    <cellStyle name="Standaard 5 2 2" xfId="424" xr:uid="{00000000-0005-0000-0000-000097010000}"/>
    <cellStyle name="Standaard 5 3" xfId="420" xr:uid="{00000000-0005-0000-0000-000098010000}"/>
    <cellStyle name="Standaard 6" xfId="78" xr:uid="{00000000-0005-0000-0000-000099010000}"/>
    <cellStyle name="Standaard 6 2" xfId="175" xr:uid="{00000000-0005-0000-0000-00009A010000}"/>
    <cellStyle name="Standaard 6 2 2" xfId="349" xr:uid="{00000000-0005-0000-0000-00009B010000}"/>
    <cellStyle name="Standaard 6 3" xfId="262" xr:uid="{00000000-0005-0000-0000-00009C010000}"/>
    <cellStyle name="Standaard 7" xfId="126" xr:uid="{00000000-0005-0000-0000-00009D010000}"/>
    <cellStyle name="Standaard 7 2" xfId="305" xr:uid="{00000000-0005-0000-0000-00009E010000}"/>
    <cellStyle name="Standaard 8" xfId="140" xr:uid="{00000000-0005-0000-0000-00009F010000}"/>
    <cellStyle name="Standaard 8 2" xfId="422" xr:uid="{00000000-0005-0000-0000-0000A0010000}"/>
    <cellStyle name="Standaard 9" xfId="219" xr:uid="{00000000-0005-0000-0000-0000A1010000}"/>
    <cellStyle name="Standaard 9 2" xfId="392" xr:uid="{00000000-0005-0000-0000-0000A2010000}"/>
    <cellStyle name="Titel" xfId="2" builtinId="15" customBuiltin="1"/>
    <cellStyle name="Totaal" xfId="15" builtinId="25" customBuiltin="1"/>
    <cellStyle name="Totaal 2" xfId="414" xr:uid="{00000000-0005-0000-0000-0000A5010000}"/>
    <cellStyle name="Uitvoer" xfId="9" builtinId="21" customBuiltin="1"/>
    <cellStyle name="Uitvoer 2" xfId="415" xr:uid="{00000000-0005-0000-0000-0000A7010000}"/>
    <cellStyle name="Verklarende tekst" xfId="14" builtinId="53" customBuiltin="1"/>
    <cellStyle name="Verklarende tekst 2" xfId="416" xr:uid="{00000000-0005-0000-0000-0000A9010000}"/>
    <cellStyle name="Waarschuwingstekst" xfId="13" builtinId="11" customBuiltin="1"/>
    <cellStyle name="Waarschuwingstekst 2" xfId="417" xr:uid="{00000000-0005-0000-0000-0000AB010000}"/>
  </cellStyles>
  <dxfs count="1308">
    <dxf>
      <font>
        <sz val="12"/>
        <name val="Calibri"/>
        <scheme val="minor"/>
      </font>
      <numFmt numFmtId="4" formatCode="#,##0.00"/>
      <fill>
        <patternFill patternType="none">
          <fgColor indexed="64"/>
          <bgColor indexed="65"/>
        </patternFill>
      </fill>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30" formatCode="@"/>
    </dxf>
    <dxf>
      <numFmt numFmtId="30" formatCode="@"/>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vertical="top" textRotation="0" indent="0" justifyLastLine="0" shrinkToFit="0" readingOrder="0"/>
    </dxf>
    <dxf>
      <alignment vertical="top" textRotation="0" indent="0" justifyLastLine="0" shrinkToFit="0" readingOrder="0"/>
    </dxf>
    <dxf>
      <fill>
        <patternFill patternType="none">
          <fgColor indexed="64"/>
          <bgColor indexed="65"/>
        </patternFill>
      </fill>
      <alignment vertical="top" textRotation="0" indent="0" justifyLastLine="0" shrinkToFit="0" readingOrder="0"/>
    </dxf>
    <dxf>
      <alignment horizontal="center" vertical="top" textRotation="0" wrapText="0" indent="0" justifyLastLine="0" shrinkToFit="0" readingOrder="0"/>
    </dxf>
    <dxf>
      <font>
        <b val="0"/>
        <i val="0"/>
        <strike val="0"/>
        <condense val="0"/>
        <extend val="0"/>
        <outline val="0"/>
        <shadow val="0"/>
        <u val="none"/>
        <vertAlign val="baseline"/>
        <sz val="11"/>
        <color theme="1"/>
        <name val="DIN-Regular"/>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DIN-Regular"/>
        <scheme val="none"/>
      </font>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font>
        <b/>
        <i val="0"/>
        <strike val="0"/>
        <condense val="0"/>
        <extend val="0"/>
        <outline val="0"/>
        <shadow val="0"/>
        <u val="none"/>
        <vertAlign val="baseline"/>
        <sz val="11"/>
        <color rgb="FFFFFFFF"/>
        <name val="DIN-Regular"/>
        <scheme val="none"/>
      </font>
      <fill>
        <patternFill patternType="solid">
          <fgColor indexed="64"/>
          <bgColor rgb="FF4BACC6"/>
        </patternFill>
      </fill>
      <alignment horizontal="general" vertical="top" textRotation="0" wrapText="1" indent="0" justifyLastLine="0" shrinkToFit="0" readingOrder="0"/>
    </dxf>
    <dxf>
      <fill>
        <patternFill patternType="solid">
          <bgColor rgb="FFFFFFCC"/>
        </patternFill>
      </fill>
    </dxf>
    <dxf>
      <fill>
        <patternFill patternType="solid">
          <bgColor rgb="FFFFFFCC"/>
        </patternFill>
      </fill>
    </dxf>
    <dxf>
      <fill>
        <patternFill patternType="solid">
          <bgColor rgb="FFFFFFCC"/>
        </patternFill>
      </fill>
    </dxf>
    <dxf>
      <fill>
        <patternFill patternType="solid">
          <bgColor rgb="FFFFFFCC"/>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theme="6" tint="0.79998168889431442"/>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theme="6" tint="0.79998168889431442"/>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bgColor rgb="FF92D050"/>
        </patternFill>
      </fill>
    </dxf>
    <dxf>
      <fill>
        <patternFill>
          <bgColor theme="1"/>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theme="6" tint="0.79998168889431442"/>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theme="6" tint="0.79998168889431442"/>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theme="6" tint="0.79998168889431442"/>
        </patternFill>
      </fill>
    </dxf>
    <dxf>
      <fill>
        <patternFill>
          <bgColor rgb="FFFFC000"/>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theme="6" tint="0.79998168889431442"/>
        </patternFill>
      </fill>
    </dxf>
    <dxf>
      <fill>
        <patternFill>
          <bgColor rgb="FFFFC000"/>
        </patternFill>
      </fill>
    </dxf>
    <dxf>
      <fill>
        <patternFill>
          <bgColor rgb="FF92D050"/>
        </patternFill>
      </fill>
    </dxf>
    <dxf>
      <fill>
        <patternFill>
          <bgColor rgb="FFFFC000"/>
        </patternFill>
      </fill>
    </dxf>
    <dxf>
      <fill>
        <patternFill>
          <bgColor rgb="FF92D050"/>
        </patternFill>
      </fill>
    </dxf>
    <dxf>
      <fill>
        <patternFill>
          <bgColor theme="6" tint="0.79998168889431442"/>
        </patternFill>
      </fill>
    </dxf>
    <dxf>
      <fill>
        <patternFill>
          <bgColor rgb="FFFFC000"/>
        </patternFill>
      </fill>
    </dxf>
    <dxf>
      <fill>
        <patternFill>
          <bgColor rgb="FF92D050"/>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theme="6" tint="0.79998168889431442"/>
        </patternFill>
      </fill>
    </dxf>
    <dxf>
      <fill>
        <patternFill>
          <bgColor rgb="FFFFC000"/>
        </patternFill>
      </fill>
    </dxf>
    <dxf>
      <fill>
        <patternFill>
          <bgColor rgb="FF92D050"/>
        </patternFill>
      </fill>
    </dxf>
    <dxf>
      <fill>
        <patternFill>
          <bgColor rgb="FF92D050"/>
        </patternFill>
      </fill>
    </dxf>
    <dxf>
      <fill>
        <patternFill>
          <bgColor theme="1"/>
        </patternFill>
      </fill>
    </dxf>
    <dxf>
      <fill>
        <patternFill patternType="none">
          <bgColor auto="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patternType="solid">
          <fgColor rgb="FFFFFF00"/>
          <bgColor rgb="FF000000"/>
        </patternFill>
      </fill>
    </dxf>
  </dxfs>
  <tableStyles count="0" defaultTableStyle="TableStyleMedium2" defaultPivotStyle="PivotStyleLight16"/>
  <colors>
    <mruColors>
      <color rgb="FFFFFFCC"/>
      <color rgb="FFFFCCFF"/>
      <color rgb="FFCCECFF"/>
      <color rgb="FFCCCCFF"/>
      <color rgb="FFE8204B"/>
      <color rgb="FFC9153C"/>
      <color rgb="FFEE5C7B"/>
      <color rgb="FFFF66FF"/>
      <color rgb="FFFF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pivotCacheDefinition" Target="pivotCache/pivotCacheDefinition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3.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314325</xdr:colOff>
      <xdr:row>26</xdr:row>
      <xdr:rowOff>0</xdr:rowOff>
    </xdr:from>
    <xdr:to>
      <xdr:col>9</xdr:col>
      <xdr:colOff>170934</xdr:colOff>
      <xdr:row>37</xdr:row>
      <xdr:rowOff>114028</xdr:rowOff>
    </xdr:to>
    <xdr:pic>
      <xdr:nvPicPr>
        <xdr:cNvPr id="2" name="Afbeelding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7010400" y="4810125"/>
          <a:ext cx="4133334" cy="2180953"/>
        </a:xfrm>
        <a:prstGeom prst="rect">
          <a:avLst/>
        </a:prstGeom>
      </xdr:spPr>
    </xdr:pic>
    <xdr:clientData/>
  </xdr:twoCellAnchor>
  <xdr:twoCellAnchor editAs="oneCell">
    <xdr:from>
      <xdr:col>1</xdr:col>
      <xdr:colOff>0</xdr:colOff>
      <xdr:row>70</xdr:row>
      <xdr:rowOff>0</xdr:rowOff>
    </xdr:from>
    <xdr:to>
      <xdr:col>6</xdr:col>
      <xdr:colOff>542028</xdr:colOff>
      <xdr:row>123</xdr:row>
      <xdr:rowOff>94166</xdr:rowOff>
    </xdr:to>
    <xdr:pic>
      <xdr:nvPicPr>
        <xdr:cNvPr id="4" name="Afbeelding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2"/>
        <a:stretch>
          <a:fillRect/>
        </a:stretch>
      </xdr:blipFill>
      <xdr:spPr>
        <a:xfrm>
          <a:off x="666750" y="13077825"/>
          <a:ext cx="7180953" cy="8676191"/>
        </a:xfrm>
        <a:prstGeom prst="rect">
          <a:avLst/>
        </a:prstGeom>
      </xdr:spPr>
    </xdr:pic>
    <xdr:clientData/>
  </xdr:twoCellAnchor>
  <xdr:twoCellAnchor editAs="oneCell">
    <xdr:from>
      <xdr:col>7</xdr:col>
      <xdr:colOff>0</xdr:colOff>
      <xdr:row>70</xdr:row>
      <xdr:rowOff>0</xdr:rowOff>
    </xdr:from>
    <xdr:to>
      <xdr:col>17</xdr:col>
      <xdr:colOff>322985</xdr:colOff>
      <xdr:row>105</xdr:row>
      <xdr:rowOff>94530</xdr:rowOff>
    </xdr:to>
    <xdr:pic>
      <xdr:nvPicPr>
        <xdr:cNvPr id="6" name="Afbeelding 5">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3"/>
        <a:stretch>
          <a:fillRect/>
        </a:stretch>
      </xdr:blipFill>
      <xdr:spPr>
        <a:xfrm>
          <a:off x="9248775" y="13077825"/>
          <a:ext cx="6923810" cy="5761905"/>
        </a:xfrm>
        <a:prstGeom prst="rect">
          <a:avLst/>
        </a:prstGeom>
      </xdr:spPr>
    </xdr:pic>
    <xdr:clientData/>
  </xdr:twoCellAnchor>
  <xdr:twoCellAnchor editAs="oneCell">
    <xdr:from>
      <xdr:col>1</xdr:col>
      <xdr:colOff>0</xdr:colOff>
      <xdr:row>127</xdr:row>
      <xdr:rowOff>0</xdr:rowOff>
    </xdr:from>
    <xdr:to>
      <xdr:col>5</xdr:col>
      <xdr:colOff>370675</xdr:colOff>
      <xdr:row>157</xdr:row>
      <xdr:rowOff>56536</xdr:rowOff>
    </xdr:to>
    <xdr:pic>
      <xdr:nvPicPr>
        <xdr:cNvPr id="3" name="Afbeelding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4"/>
        <a:stretch>
          <a:fillRect/>
        </a:stretch>
      </xdr:blipFill>
      <xdr:spPr>
        <a:xfrm>
          <a:off x="666750" y="22307550"/>
          <a:ext cx="6400000" cy="4914286"/>
        </a:xfrm>
        <a:prstGeom prst="rect">
          <a:avLst/>
        </a:prstGeom>
      </xdr:spPr>
    </xdr:pic>
    <xdr:clientData/>
  </xdr:twoCellAnchor>
  <xdr:twoCellAnchor editAs="oneCell">
    <xdr:from>
      <xdr:col>1</xdr:col>
      <xdr:colOff>0</xdr:colOff>
      <xdr:row>160</xdr:row>
      <xdr:rowOff>0</xdr:rowOff>
    </xdr:from>
    <xdr:to>
      <xdr:col>15</xdr:col>
      <xdr:colOff>207780</xdr:colOff>
      <xdr:row>204</xdr:row>
      <xdr:rowOff>75300</xdr:rowOff>
    </xdr:to>
    <xdr:pic>
      <xdr:nvPicPr>
        <xdr:cNvPr id="7" name="Afbeelding 6">
          <a:extLst>
            <a:ext uri="{FF2B5EF4-FFF2-40B4-BE49-F238E27FC236}">
              <a16:creationId xmlns:a16="http://schemas.microsoft.com/office/drawing/2014/main" id="{00000000-0008-0000-0E00-000007000000}"/>
            </a:ext>
          </a:extLst>
        </xdr:cNvPr>
        <xdr:cNvPicPr>
          <a:picLocks noChangeAspect="1"/>
        </xdr:cNvPicPr>
      </xdr:nvPicPr>
      <xdr:blipFill>
        <a:blip xmlns:r="http://schemas.openxmlformats.org/officeDocument/2006/relationships" r:embed="rId5"/>
        <a:stretch>
          <a:fillRect/>
        </a:stretch>
      </xdr:blipFill>
      <xdr:spPr>
        <a:xfrm>
          <a:off x="666750" y="27651075"/>
          <a:ext cx="14171430" cy="72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Jaarrekeningdossier\99%20Instructies%20en%20formats\Rekeningschema\Rapporten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1"/>
      <sheetName val="Blad2"/>
    </sheetNames>
    <sheetDataSet>
      <sheetData sheetId="0"/>
      <sheetData sheetId="1">
        <row r="1">
          <cell r="B1" t="str">
            <v>Begroting</v>
          </cell>
        </row>
      </sheetData>
    </sheetDataSet>
  </externalBook>
</externalLink>
</file>

<file path=xl/persons/person.xml><?xml version="1.0" encoding="utf-8"?>
<personList xmlns="http://schemas.microsoft.com/office/spreadsheetml/2018/threadedcomments" xmlns:x="http://schemas.openxmlformats.org/spreadsheetml/2006/main">
  <person displayName="Schouten - Hogenboom AM (Annemiek)" id="{62ECF872-6E36-44A6-8DE5-3C5E6373D52E}" userId="S::amschouten@almere.nl::cebe0fbc-4c71-4693-9d1d-9b6f54e66016" providerId="AD"/>
</personList>
</file>

<file path=xl/pivotCache/_rels/pivotCacheDefinition1.xml.rels><?xml version="1.0" encoding="UTF-8" standalone="yes"?>
<Relationships xmlns="http://schemas.openxmlformats.org/package/2006/relationships"><Relationship Id="rId1" Type="http://schemas.openxmlformats.org/officeDocument/2006/relationships/externalLinkPath" Target="file:///C:\Users\dth\AppData\Local\Temp\Temp1_JRK07%20proefsaldibal%20incl%20aansl.%20met%20conceptjaarrek%20(2%20laatste%20versie).zip\JRK07%20proefsaldibal%20incl%20aansl.%20met%20conceptjaarrek\Aansluiting%20SaldiBalans%202017%20naar%20boekwerk.xlsx" TargetMode="Externa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saveData="0" refreshedBy="Tom Ghijsen" refreshedDate="43201.490639814816" createdVersion="1" refreshedVersion="4" recordCount="595" xr:uid="{00000000-000A-0000-FFFF-FFFF00000000}">
  <cacheSource type="worksheet">
    <worksheetSource name="TabelE1SaldiBalans" r:id="rId1"/>
  </cacheSource>
  <cacheFields count="26">
    <cacheField name="Boekjaar" numFmtId="0">
      <sharedItems containsSemiMixedTypes="0" containsString="0" containsNumber="1" containsInteger="1" minValue="2017" maxValue="2017"/>
    </cacheField>
    <cacheField name="Periode" numFmtId="0">
      <sharedItems containsSemiMixedTypes="0" containsString="0" containsNumber="1" containsInteger="1" minValue="12" maxValue="12"/>
    </cacheField>
    <cacheField name="DienstNr" numFmtId="0">
      <sharedItems containsSemiMixedTypes="0" containsString="0" containsNumber="1" containsInteger="1" minValue="10" maxValue="90"/>
    </cacheField>
    <cacheField name="DienstOms" numFmtId="0">
      <sharedItems/>
    </cacheField>
    <cacheField name="ActivaPassiva" numFmtId="0">
      <sharedItems/>
    </cacheField>
    <cacheField name="BalansHoofdpost" numFmtId="0">
      <sharedItems containsBlank="1"/>
    </cacheField>
    <cacheField name="Balanspost" numFmtId="0">
      <sharedItems/>
    </cacheField>
    <cacheField name="BalanspostCode" numFmtId="0">
      <sharedItems containsBlank="1"/>
    </cacheField>
    <cacheField name="Kostenplaats" numFmtId="0">
      <sharedItems/>
    </cacheField>
    <cacheField name="Kostencode" numFmtId="0">
      <sharedItems count="475">
        <s v="222 RC Vereveningsbedrijf"/>
        <s v="221 RC VEB AANKOOPCENTRALE"/>
        <s v="2301 Kassen Concern"/>
        <s v="2325 Postbank: Totaal"/>
        <s v="2321 BNG: TOTAAL RENTECOMPENSABEL"/>
        <s v="2322 ING: Totaal"/>
        <s v="2324 Rabobank: Totaal"/>
        <s v="613 Betalingen onderweg"/>
        <s v="610 Opgenomen kasgeldleningen"/>
        <s v="750 Tussenrekeningen kassier"/>
        <s v="2231 Debiteuren"/>
        <s v="51121601 Verbetering toegankelijkh raad"/>
        <s v="51121602 Opk.bevordering verkiezingen"/>
        <s v="51121603 RES Programmabudget Raad"/>
        <s v="612 Overige schulden"/>
        <s v="620101 NTB-Algemeen"/>
        <s v="302 Treasury"/>
        <s v="240301 VBB-Algemeen"/>
        <s v="51121802 Strategische Aktiviteiten RSA"/>
        <s v="52011801 Wachtgeld voormalig wethouders"/>
        <s v="52011802 Pensioen voormalig wethouders"/>
        <s v="52011805 Spaarverlof"/>
        <s v="620101 NTB"/>
        <s v="3901 Verrekening tussen diensten"/>
        <s v="1201188 188 1P Overgooi MVA"/>
        <s v="1201204 204 2A6 Stadsc Oost-Nrd MVA"/>
        <s v="1201239 239 2Z7 Kruidenwijk Z-O MVA"/>
        <s v="1201411 411 5Z Hout-midden 1e fase MVA"/>
        <s v="1201413 413  1R Stichste Kant MVA"/>
        <s v="1201414 414 5B3 Vogelhorst 2e fase MVA"/>
        <s v="1201415 415  5Z/C Twentse Kant MVA"/>
        <s v="1201416 416 Nobelhorst MVA"/>
        <s v="1201466 466 O.G. AlmereHout MVA"/>
        <s v="1201515 515 4B3 Voortuin MVA"/>
        <s v="1201518 518 4J-5Z Pampus 1-3 MVA"/>
        <s v="1201519 519 4K  Pampus 2 MVA"/>
        <s v="1201525 525 4J Pampus 1 NAAR 518 MVA"/>
        <s v="1201809 809 NG 3Z4 De Vaart IV/VI MVA"/>
        <s v="13012002 NV Omala"/>
        <s v="13032006 CV Ontw Mij Airport Garden Cit"/>
        <s v="13132001 CV Airport Garden City len. 1"/>
        <s v="13132002 CV Airport Garden City len. 2"/>
        <s v="13132003 CV Airport Garden City len. 3"/>
        <s v="13132004 CV Airport Garden City len. 4"/>
        <s v="13132005 CV Airport Garden City len. 5"/>
        <s v="13132006 CV Airport Garden City len. 6"/>
        <s v="13132007 CV Airport Garden City len. 7"/>
        <s v="13132008 CV Airport Garden City len. 8"/>
        <s v="13132009 CV Airport Garden City len. 9"/>
        <s v="13132010 CV Airport Garden City len. 10"/>
        <s v="13132011 CV Airport Garden City len. 11"/>
        <s v="13132012 CV Airport Garden City len. 12"/>
        <s v="13132013 CV Airport Garden City len. 13"/>
        <s v="13132015 CV Airport Garden City len. 15"/>
        <s v="13132016 CV Airport Garden City len. 16"/>
        <s v="13212001 Lening SVN 2341"/>
        <s v="13212002 Lening SVN 2343 Opstapwoningen"/>
        <s v="13212006 IBBA (€ 4000)"/>
        <s v="13212009 Fonds voorfin. Plankst Bouwgr."/>
        <s v="13212010 Lening St.KinderCasla/klokhuis"/>
        <s v="13212011 IBBA(6000)de key VORDERING"/>
        <s v="13212012 Lening SVN 2344"/>
        <s v="13212013 Canon Eeuwigdurende erfpacht"/>
        <s v="13212014 Lening SVN 2345"/>
        <s v="13212015 IBBA Ymere 4000"/>
        <s v="13212016 Sythus BV concessie 2017-2028"/>
        <s v="13212017 Lening SVN RC2346 duurzaamheid"/>
        <s v="13212018 Lening SVN RC2347 Energiefonds"/>
        <s v="213108 1M De Laren"/>
        <s v="213109 1N De Wierden"/>
        <s v="213189 1P Overgooi BTW"/>
        <s v="213207 2A6 Naast de Voetnoot"/>
        <s v="213232 2Y Sallandsekant"/>
        <s v="213267 Restpercelen"/>
        <s v="213268 VP Stad Klein"/>
        <s v="213269 VP Stad Groot"/>
        <s v="213298 2P2 Fanny Blankers Koen Park"/>
        <s v="213301 3A1 Centrum Almere Buiten"/>
        <s v="213383 3O9 De Rederij"/>
        <s v="213385 3K/N/S"/>
        <s v="213391 3T Stripheldenbuurt"/>
        <s v="213393 3V Buitenhout"/>
        <s v="213403 2X Noorderplassen West"/>
        <s v="213405 5Z/C Hout Noord"/>
        <s v="213407 1R Stichtsekant (BTW)"/>
        <s v="213408 5B3 Vogelhorst 2e fase"/>
        <s v="213503 4E Europakwartier West"/>
        <s v="213505 4M Cascadepark West"/>
        <s v="213509 4H Columbuskwartier"/>
        <s v="213510 4C1 Hogekant"/>
        <s v="213511 4C4 Lagekant"/>
        <s v="213521 4F Homeruskwartier"/>
        <s v="213522 4G Kustzone Poort"/>
        <s v="213526 4 Stadstuinen Poort"/>
        <s v="213803 3Z4 De Vaart IV/VI"/>
        <s v="213 Onderhanden werk w.o. GREX"/>
        <s v="2236 DEBITEUREN - AFLOSSING FVA"/>
        <s v="225 Oosterwold"/>
        <s v="2240101 RC- SVN REK-CRT 2341"/>
        <s v="2240102 RC- SVN REK-CRT 2343"/>
        <s v="2240103 RC- SVN REK-CRT 2344"/>
        <s v="2240104 RC- SVN REK-CRT 2345"/>
        <s v="2240105 RC- SVN REK-CRT 2346"/>
        <s v="2240106 RC- SVN REK-CRT 2347"/>
        <s v="240 Overlopende Activa algemeen"/>
        <s v="240201 NTOB"/>
        <s v="240301 VBB Algemeen"/>
        <s v="51022002 Voorlopig resultaat grex"/>
        <s v="51022004 Gerealiseerd weerstandvermogen"/>
        <s v="51122002 Egalisatie expl huurgronden ca"/>
        <s v="51122004 Initiële Ontwikkeling"/>
        <s v="51122014 BWS - nieuwbouw"/>
        <s v="51122018 Duurzaamheidsinitiatieven"/>
        <s v="51122025 Ecozone"/>
        <s v="51122029 IBBA+(6000)"/>
        <s v="51122030 Sted.Bereikbaarheid Almere SBA"/>
        <s v="51122031 Floriade"/>
        <s v="51122032 Incentive Erfpacht"/>
        <s v="51122033 Startersleningen"/>
        <s v="51122034 Almere 2.0"/>
        <s v="51122035 Fonds Verstedelijking Almere"/>
        <s v="51122036 Reserve Energie werkt!"/>
        <s v="52012001 Gordingweg"/>
        <s v="52012019 IBBA(6000)de key Achtervang"/>
        <s v="52012027 Voorz parkeren stadscentrum"/>
        <s v="52012029 IBBA Ymere 3500"/>
        <s v="52012032 Voorz.kostenverhaal Oosterwold"/>
        <s v="52012033 Voorz.grondopbrengstOosterwold"/>
        <s v="52012034 Voorziening Achtervang IBBA+"/>
        <s v="52012035 Voorz. Claim Ymere Bombardon"/>
        <s v="129901 Waardecorrectie gronden"/>
        <s v="139903 IBBA(4000)de key VORDERING"/>
        <s v="139904 IBBA(6000)de key Voorziening"/>
        <s v="139906 IBBA Ymere 4000"/>
        <s v="219902 IEGG Verliesgevende expl."/>
        <s v="5303001 SVN len. KinderCasla/klokhuis"/>
        <s v="5321001 Waarborgsommen Bouwgrond"/>
        <s v="5321002 Waarborgsommen Huurgrond"/>
        <s v="620101 Nog te betalen"/>
        <s v="620202 VO grondopbrengsten"/>
        <s v="620203 VO zonder overeenkomst"/>
        <s v="620222 Vooruitontv. subs Beter Benutt"/>
        <s v="620702 BDU Openbaar vervoer"/>
        <s v="620703 BDU directe uitkering"/>
        <s v="620704 BDU Beter Benutten"/>
        <s v="620706 BDU rente"/>
        <s v="70100 Algemeen"/>
        <s v="70101 Congressen/buurtschappen"/>
        <s v="70102 Ontvangsten kadastr inmeting"/>
        <s v="3041 Fiscaal"/>
        <s v="7041 Fiscaal"/>
        <s v="2235 Overige Debiteuren"/>
        <s v="2401 Voorlopige betalingen"/>
        <s v="240301 Vooruitbetaald - Algemeen"/>
        <s v="51122209 Cameratoezicht"/>
        <s v="620101 NTB - Algemeen"/>
        <s v="620102 NTB - Subsidies"/>
        <s v="620201 VOB - Algemeen"/>
        <s v="30200 Algemeen"/>
        <s v="1321001 Leningen GWS"/>
        <s v="1321002 Leningen ZLFST"/>
        <s v="2141 Voorraad Horeca TSC"/>
        <s v="21410 Voorraad Koude Dranken"/>
        <s v="21411 Voorraad Warme Dranken"/>
        <s v="21412 Voorraad Alcoholische Dranken"/>
        <s v="21413 Voorraad Food"/>
        <s v="21414 Voorraad Non Food"/>
        <s v="21415 Voorraad Snoep IJs"/>
        <s v="2142 Emballage Horeca TSC"/>
        <s v="2232 Dubieuze Debiteuren"/>
        <s v="2233 Dubieuze Debiteuren GWS"/>
        <s v="2234 Dubieuze Deb. Zelfstand.loket"/>
        <s v="2237 DEB LEN GWS Almere"/>
        <s v="222 RC-verhouding niet-fin.instell"/>
        <s v="2240101 RC- SVB PGB Jeugd"/>
        <s v="2240102 RC- SVB AWBZ-PGB/WMO-HH"/>
        <s v="2240103 RC- SVB WMO-BESCHERMD WONEN"/>
        <s v="2240111 Prognose SVB PGB Jeugd"/>
        <s v="2240112 Prognose SVB AWBZ-PGB/WMO-HH"/>
        <s v="2240113 Prognose SVB WMO-BESCH WONEN"/>
        <s v="2240201 RC- STIPTER HH"/>
        <s v="2240202 RC- STIPTER JEUGD"/>
        <s v="2240203 RC- STIPTER AWBZ/WMO"/>
        <s v="2240204 RC- STIPTER ALGEMEEN"/>
        <s v="2240281 BL- 1700 Creditpot"/>
        <s v="2240282 BL- 1600 Crediteuren"/>
        <s v="2240283 BL- 2000 Kruisposten"/>
        <s v="2240284 BL- 2500 Betalingen PGB"/>
        <s v="2240287 BL- 3000/3021 VS Zorgaanb 2015"/>
        <s v="2240288 BL-8000/8001 Nog af rek.Drdrek"/>
        <s v="2240289 BL- 8010 Nog af rek.Derdenr.AC"/>
        <s v="2240290 BL- 4300 Ongecontract.Aanbied."/>
        <s v="2240298 BL- 5000 Nog te coderen produc"/>
        <s v="2240299 Verschillen Stipter E1"/>
        <s v="2240301 RC- AANKOOPCENTRALE Almere"/>
        <s v="2240401 RC- ZELFSTANDIGENLOKET FLEVOLA"/>
        <s v="2301 KAS TOPSPORTCENTRUM"/>
        <s v="2329 Kruisposten"/>
        <s v="240203 NTO Bedrijfsvoering"/>
        <s v="240204 NTO W &amp; I"/>
        <s v="240206 NTO MO"/>
        <s v="240209 NTO SWT"/>
        <s v="240211 NTO Baten VJ"/>
        <s v="24023501 Ex-gedetineerden"/>
        <s v="24023521 RMC &lt;2015"/>
        <s v="24023522 Transitie Jeugdhulp 2017-2018"/>
        <s v="240301 Vooruitbet. Directie"/>
        <s v="240306 Vooruitbetaalde MO"/>
        <s v="240398 VOB TBV EGALISATIERES.INSTELL."/>
        <s v="240399 EGALISATIERES.INSTELL TEGENREK"/>
        <s v="240401 Voorschotten"/>
        <s v="240403 Zelfstandigenloket voorschot"/>
        <s v="240411 Voorschot GWS uitkeringen"/>
        <s v="240501 Automatische mutaties"/>
        <s v="51123501 Hoger Onderwijs"/>
        <s v="51123502 Fonds Beeldende Kunst"/>
        <s v="51123503 Sociaal Domein"/>
        <s v="51123504 Klokhuis"/>
        <s v="52013501 Windesheim"/>
        <s v="52013502 Windesheim II"/>
        <s v="52013504 Sociaal Statuut Culturele Inst"/>
        <s v="52013505 Nabestaandenpensioen Zwembad"/>
        <s v="139901 VZWC Len WWB/GWS"/>
        <s v="139902 VZWC Len ZLF"/>
        <s v="229901 VZWC DubDeb GWS/ALM"/>
        <s v="229903 VZWC Dub vorderingen GWS/ZLF"/>
        <s v="5307350 Door derden belegde gelden"/>
        <s v="5321001 Emballage Horeca"/>
        <s v="5321002 Waarborgsom Brouwerijen"/>
        <s v="5322001 Sleutelgeld Sport"/>
        <s v="616 CREDITEUREN  VIA STIPTER"/>
        <s v="620103 NTB Bedrijfsvoering"/>
        <s v="620104 NTB W &amp; I"/>
        <s v="620105 NTB O &amp; P"/>
        <s v="620106 NTB MO"/>
        <s v="620107 NTB L &amp; C"/>
        <s v="620108 NTB Sport"/>
        <s v="620109 NTB SWT"/>
        <s v="620110 NTB W &amp; I GWS"/>
        <s v="620111 NTB Aankoopcentrale"/>
        <s v="620112 NTB Stipter"/>
        <s v="620208 VOB Sport"/>
        <s v="62053501 OAB 2015"/>
        <s v="62053502 Aanvullende OAB 2015"/>
        <s v="62053504 RMC Middelen"/>
        <s v="62053505 Educatie"/>
        <s v="62053506 Region.aanpak voort.schoolverl"/>
        <s v="62053507 AMIF 2012 - 2020"/>
        <s v="62073501 Windesheim"/>
        <s v="62073504 AKT provinciale bijdrage"/>
        <s v="62073505 KAF provinciale bijdrage"/>
        <s v="62073506 MRA Intern onderwijs bijdrage"/>
        <s v="62083501 ESF Arbeidskansen en Flevoland"/>
        <s v="70104 W &amp; I"/>
        <s v="70106 MO"/>
        <s v="70107 L &amp; C"/>
        <s v="70108 Sport"/>
        <s v="70109 SWT"/>
        <s v="70114 W &amp; I GWS BNG ontvangsten"/>
        <s v="70301 Afdracht GWS IOAW"/>
        <s v="70302 Afdracht GWS IOAZ"/>
        <s v="70303 Afdracht GWS Participatie"/>
        <s v="70312 GWS collectieve ZKV"/>
        <s v="3021 Sport"/>
        <s v="702 ONTVANGST TPC PIN/CONTANT"/>
        <s v="799 Systeem"/>
        <s v="2232 Debiteuren Uitkeringadm GWS"/>
        <s v="22331002 Combi-aanslagen 2002"/>
        <s v="22331003 Combi-aanslagen 2003"/>
        <s v="22331004 Combi-aanslagen 2004"/>
        <s v="22331005 Combi-aanslagen 2005"/>
        <s v="22331009 Combi-aanslagen 2009"/>
        <s v="22331010 Combi-aanslagen 2010"/>
        <s v="22331011 Combi-aanslagen 2011"/>
        <s v="22331012 Combi-aanslagen 2012"/>
        <s v="22331013 Combi-aanslagen 2013"/>
        <s v="22331014 Combi-aanslagen 2014"/>
        <s v="22331015 Combi-aanslagen 2015"/>
        <s v="22331016 Combi-aanslagen 2016"/>
        <s v="22331017 Combi-aanslagen 2017"/>
        <s v="22331099 Combi-aanslagen NOA_NTVV"/>
        <s v="22332099 Hondenbelasting NOA_NTVV"/>
        <s v="22333010 Parkeerbelasting 2010"/>
        <s v="22333011 Parkeerbelasting 2011"/>
        <s v="22333012 Parkeerbelasting 2012"/>
        <s v="22333013 Parkeerbelasting 2013"/>
        <s v="22333014 Parkeerbelasting 2014"/>
        <s v="22333015 Parkeerbelasting 2015"/>
        <s v="22333016 Parkeerbelasting 2016"/>
        <s v="22333017 Parkeerbelasting 2017"/>
        <s v="22333099 Parkeerbelasting NOA_NTVV"/>
        <s v="22334010 Retributies/Precario 2010"/>
        <s v="22334011 Retributies/Precario 2011"/>
        <s v="22334012 Retributies/Precario 2012"/>
        <s v="22334013 Retributies/Precario 2013"/>
        <s v="22334014 Retributies/Precario 2014"/>
        <s v="22334015 Retributies/Precario 2015"/>
        <s v="22334016 Retributies/Precario 2016"/>
        <s v="22334017 Retributies/Precario 2017"/>
        <s v="22339001 Invordering tbv andere dienste"/>
        <s v="22339002 Ontvangst tbv andere diensten"/>
        <s v="240102 Voorl.Bet. Auto SR"/>
        <s v="240203 NTO Belastingen"/>
        <s v="240204 NTO Algemeen"/>
        <s v="51126802 Egalisatiereserve Verkiezingen"/>
        <s v="229902 Dub. vorderingen belasting"/>
        <s v="61301 Cred.VS - GWS"/>
        <s v="620102 NTB - VD inhr WP en RI"/>
        <s v="620103 NTB - Dir,BV,Control en Brein"/>
        <s v="620104 NTB - KCC Balie"/>
        <s v="620105 NTB - Burg. &amp; Belastingen"/>
        <s v="620109 NTB - KCC Callcenter"/>
        <s v="620111 NTB - Bijst.verlening"/>
        <s v="620112 NTB - Werkgelegenheid"/>
        <s v="620114 NTB - Gem.Minima Bel."/>
        <s v="620115 NTB - Begl. &amp; Advies"/>
        <s v="620116 NTB - Vreemdelingen"/>
        <s v="620118 NTB - P-Budget"/>
        <s v="7011 Ontv. zonder inning"/>
        <s v="7012 Ontv. zonder vordering"/>
        <s v="7531 Afrekening burgerzaken"/>
        <s v="7536 Ontvangstn burgerz.(BR-no"/>
        <s v="7511 Bel: BNG rekening"/>
        <s v="7512 Bel: Kas ontvangsten"/>
        <s v="7513 Bel: Overige ontvangsten"/>
        <s v="7514 Aangehouden ontvangsten"/>
        <s v="7517 Bel: Restposten"/>
        <s v="7518 Bel: Restituties"/>
        <s v="7520 Bel: Ontstaan credit saldo"/>
        <s v="7521 Aan te wenden cr-saldo"/>
        <s v="7524 Bel: Oninbaarverklaringen"/>
        <s v="3601 BNG Sociale zaken"/>
        <s v="7611 Afdracht loonheffing WWB"/>
        <s v="7616 Inhouding/Afdracht ZKV"/>
        <s v="240107 Vastgoedontwikkeling"/>
        <s v="240204 Leren"/>
        <s v="240205 Soc. Krachtige Samenl."/>
        <s v="240209 Sportaccommodaties"/>
        <s v="240211 Servicepunt Z"/>
        <s v="24027023 Boshart NTO"/>
        <s v="52017033 Boshart-Almeerderhout"/>
        <s v="5322001 Sleutelgeld SR&amp;T 1"/>
        <s v="620103 NTB VT"/>
        <s v="620104 NTB LRN"/>
        <s v="620105 NTB SKS"/>
        <s v="620109 NTB ASA"/>
        <s v="620111 NTB SPZ"/>
        <s v="620205 VOO SKS"/>
        <s v="620209 VOO ASA"/>
        <s v="62057006 OAB 2011-2014"/>
        <s v="62057007 Aanvullende OAB 2012-2014"/>
        <s v="62077006 Boshart"/>
        <s v="70109 Sportaccommodaties"/>
        <s v="30202 Bedrijfsvoering"/>
        <s v="240200 NTOB"/>
        <s v="240300 VBB - ALG"/>
        <s v="240301 *VBB - Innofonds ATOS"/>
        <s v="240350 VBB - JURIDISCHE ZAKEN"/>
        <s v="240380 VBB - REGIE ICT"/>
        <s v="240390 VBB - FACILITAIRE ZAKEN"/>
        <s v="51127107 Mobiliteitsreserve"/>
        <s v="51127110 Stadhuis &amp; Personele Huisvesti"/>
        <s v="51127111 Frictiereserve"/>
        <s v="52017102 Frictievoorziening"/>
        <s v="5321001 Waarborgsom Algemeen"/>
        <s v="620110 NTB - DIRECTIE"/>
        <s v="620150 NTB - JURIDISCHE ZAKEN"/>
        <s v="620160 NTB - HRM"/>
        <s v="620180 NTB - REGIE ICT"/>
        <s v="620195 NTB - FACILITAIRE ZAKEN"/>
        <s v="620202 VOB - Gebruikersver E1"/>
        <s v="620203 VOB - Innofonds ATOS"/>
        <s v="70102 SBV- sal.adm"/>
        <s v="70310 Tussenrekeningen"/>
        <s v="70312 Uitkeringen"/>
        <s v="13017201 HVC NV"/>
        <s v="21340 Onderhanden werk AIB"/>
        <s v="214 Gereed product/handelsgoed."/>
        <s v="22331099 Afvalstoffenheffing NOA_NTVV"/>
        <s v="2237 DEBITEUREN - LEGES GROTE PROJ."/>
        <s v="2238 DEBITEUREN - TUINVERGROTING"/>
        <s v="2251 WAARBORGSOMMEN (BETAALD)"/>
        <s v="22401 RC-VERHOUDING P1"/>
        <s v="2303 Kleine Kas Kerstbomen"/>
        <s v="240100 Voorl. Bet. Algemeen"/>
        <s v="240240 NTO - AIB"/>
        <s v="240250 NTO - VTH"/>
        <s v="240260 NTO - G&amp;G"/>
        <s v="240270 NTO - SR"/>
        <s v="240340 VBB - AIB"/>
        <s v="240360 VBB - G&amp;G"/>
        <s v="240370 VBB - SR"/>
        <s v="240400 VOORSCHOTTEN"/>
        <s v="51127209 Ondergronds AfvalTransport OAT"/>
        <s v="51127219 Egalisatiefonds Parkeren"/>
        <s v="51127225 Res. investeringen OR"/>
        <s v="51127226 Reserve PHV"/>
        <s v="52017205 Ondh.LT Herstraat 7-10 jr"/>
        <s v="52017214 GO - Onderwijsgebouwen"/>
        <s v="52017217 Vervanging riolering"/>
        <s v="52017218 Rioolherstelprojecten"/>
        <s v="52017225 Ondh.Geb.Niet-Onderwijs"/>
        <s v="5322002 Huren"/>
        <s v="620130 NTB - BV"/>
        <s v="620140 NTB - AIB"/>
        <s v="620150 NTB - VTH"/>
        <s v="620160 NTB - G&amp;G"/>
        <s v="620161 NTB - G&amp;G Rendem.Garantie"/>
        <s v="620170 NTB - SR"/>
        <s v="620240 VOB - AIB"/>
        <s v="620250 VOB - VTH"/>
        <s v="62077201 Afvalvergoeding Nedvang"/>
        <s v="70101 SB Algemeen"/>
        <s v="3902 Verrekening facturen"/>
        <s v="51127302 Fonds Bestaande Stad"/>
        <s v="113 Boekwaarde Bijdr.Act.Eig.Derde"/>
        <s v="1201 Boekwaarde Gronden/terreinen"/>
        <s v="1203 Boekwaarde Bedrijfsgebouwen"/>
        <s v="1204 Boekwaarde Grond-,weg-.water-"/>
        <s v="1205 Boekwaarde Vervoermiddelen"/>
        <s v="1206 Boekwaarde Machines,app/inst"/>
        <s v="1207 Boekwaarde Ov.investeringen"/>
        <s v="121 Uitgifte in erfpacht"/>
        <s v="1201188 188 NG 1P Overgooi"/>
        <s v="1201204 204 2A6 Stadscentrum Oost-Nrd"/>
        <s v="1201239 239 NG 2Z7 Kruidenwijk Z-O"/>
        <s v="1201411 411 5Z Hout-midden 1e fase"/>
        <s v="1201413 413 NG 1R Stichste Kant"/>
        <s v="1201414 414 5B3 Vogelhorst 2e fase"/>
        <s v="1201415 415 NG 5Z/C Twentse Kant"/>
        <s v="1201466 466 Openbaar Gebied AlmereHout"/>
        <s v="1201515 515 4B3 Voortuin"/>
        <s v="1201518 518 4J-5Z Pampus 1-3"/>
        <s v="1201519 519 4K  Pampus 2"/>
        <s v="1201525 525 4J Pampus 1"/>
        <s v="1201809 809 NG 3Z4 De Vaart IV/VI"/>
        <s v="13019001 Vitens"/>
        <s v="13019002 Alliander"/>
        <s v="13019003 Vitens voorheen FDM"/>
        <s v="13019004 Bank Nederlandse Gemeenten"/>
        <s v="13019005 Floriade BV"/>
        <s v="13129001 Lening Floriade BV 31082016"/>
        <s v="1321903 Kredietbank Nederland"/>
        <s v="2236 *Lopende bezwaarschiften"/>
        <s v="2239 CREDITEUREN - VORDERINGPOSITIE"/>
        <s v="2237 DEBITEUREN - SCHULDPOSITIE"/>
        <s v="2238 DEBITEUREN - OPB.LICHAMEN"/>
        <s v="2201 DEBITEUREN OPB. LICHAMEN"/>
        <s v="240201 NTO ALGEMEEN"/>
        <s v="240202 NTO DIVIDENDBELASTING"/>
        <s v="240203 NTO ALGEMENE UITKERING"/>
        <s v="51019001 Saldireserve"/>
        <s v="51129010 Afschrijvingen Investeringen"/>
        <s v="51129013 Onderwijs LeerPakket meubilair"/>
        <s v="51129018 Incidenteel Beleid"/>
        <s v="51129020 Egalisatiereserve VPB"/>
        <s v="51129021 Weerstandsvermogen Alg Dienst"/>
        <s v="512 Resultaat na bestemming"/>
        <s v="514 Resultaatbestemming VJ"/>
        <s v="129901 Waardecorrectie Comm. Vastgoed"/>
        <s v="229901 Dubieuze vorderingen algemeen"/>
        <s v="229905 Dubieuze vorderingen dwangsom"/>
        <s v="5303900 BW binnenl banken/ov f"/>
        <s v="5306900 Ov.buitenlandse instell"/>
        <s v="5305950 BW OL binnenl bedr OpenbLicham"/>
        <s v="615 CREDITEUREN - VORDERINGPOSITIE"/>
        <s v="616 CREDITEUREN - VOLGEND BOEKJAAR"/>
        <s v="617 REK-CRT - CREDITSTAND STI"/>
        <s v="618 REK-CRT - CREDITSTAND ACF"/>
        <s v="619 BESCHIKTE SUBSIDIES (T/M 2017)"/>
        <s v="614 DEBITEUREN - SCHULDPOSITIE"/>
        <s v="701 Nog te verantwoorden"/>
        <s v="3046 Fiscaal oude jaren/suppletie"/>
        <s v="3042 Compensabel"/>
        <s v="3047 Compensabel oude jaren/supplet"/>
      </sharedItems>
    </cacheField>
    <cacheField name="Hoofdrekening" numFmtId="0">
      <sharedItems/>
    </cacheField>
    <cacheField name="Grootboekrekening" numFmtId="49">
      <sharedItems count="595">
        <s v="100.0810.222"/>
        <s v="100.0811.221"/>
        <s v="100.0812.221"/>
        <s v="100.0820.2301"/>
        <s v="100.0830.2325"/>
        <s v="100.0840.2321"/>
        <s v="100.0841.2321"/>
        <s v="100.0843.2321"/>
        <s v="100.0846.2321"/>
        <s v="100.0847.2321"/>
        <s v="100.0848.2321"/>
        <s v="100.0849.2321"/>
        <s v="100.0850.2322"/>
        <s v="100.0870.2324"/>
        <s v="100.0871.2324"/>
        <s v="100.1382.613"/>
        <s v="100.1390.610"/>
        <s v="102.1820.750"/>
        <s v="102.1826.750"/>
        <s v="102.1836.750"/>
        <s v="102.1837.750"/>
        <s v="160.0710.2231"/>
        <s v="160.0810.222"/>
        <s v="160.1023.51121601"/>
        <s v="160.1023.51121602"/>
        <s v="160.1023.51121603"/>
        <s v="160.1310.612"/>
        <s v="160.1320.620101"/>
        <s v="162.1710.302"/>
        <s v="180.0710.2231"/>
        <s v="180.0810.222"/>
        <s v="180.0930.240301"/>
        <s v="180.1023.51121802"/>
        <s v="180.1110.52011801"/>
        <s v="180.1110.52011802"/>
        <s v="180.1110.52011805"/>
        <s v="180.1310.612"/>
        <s v="180.1320.620101"/>
        <s v="182.1710.302"/>
        <s v="182.172571.3901"/>
        <s v="200.0191.1201188"/>
        <s v="200.0191.1201204"/>
        <s v="200.0191.1201239"/>
        <s v="200.0191.1201411"/>
        <s v="200.0191.1201413"/>
        <s v="200.0191.1201414"/>
        <s v="200.0191.1201415"/>
        <s v="200.0191.1201416"/>
        <s v="200.0191.1201466"/>
        <s v="200.0191.1201515"/>
        <s v="200.0191.1201518"/>
        <s v="200.0191.1201519"/>
        <s v="200.0191.1201525"/>
        <s v="200.0191.1201809"/>
        <s v="200.0200.13012002"/>
        <s v="200.0210.13032006"/>
        <s v="200.0225.13132001"/>
        <s v="200.0225.13132002"/>
        <s v="200.0225.13132003"/>
        <s v="200.0225.13132004"/>
        <s v="200.0225.13132005"/>
        <s v="200.0225.13132006"/>
        <s v="200.0225.13132007"/>
        <s v="200.0225.13132008"/>
        <s v="200.0225.13132009"/>
        <s v="200.0225.13132010"/>
        <s v="200.0225.13132011"/>
        <s v="200.0225.13132012"/>
        <s v="200.0225.13132013"/>
        <s v="200.0225.13132015"/>
        <s v="200.0225.13132016"/>
        <s v="200.0230.13212001"/>
        <s v="200.0230.13212002"/>
        <s v="200.0230.13212006"/>
        <s v="200.0230.13212009"/>
        <s v="200.0230.13212010"/>
        <s v="200.0230.13212011"/>
        <s v="200.0230.13212012"/>
        <s v="200.0230.13212013"/>
        <s v="200.0230.13212014"/>
        <s v="200.0230.13212015"/>
        <s v="200.0230.13212016"/>
        <s v="200.0230.13212017"/>
        <s v="200.0230.13212018"/>
        <s v="200.0325.13132003"/>
        <s v="200.0325.13132009"/>
        <s v="200.0330.13212001"/>
        <s v="200.0330.13212002"/>
        <s v="200.0330.13212009"/>
        <s v="200.0330.13212010"/>
        <s v="200.0330.13212012"/>
        <s v="200.0330.13212014"/>
        <s v="200.0330.13212016"/>
        <s v="200.0330.13212017"/>
        <s v="200.0330.13212018"/>
        <s v="200.0630.213108"/>
        <s v="200.0630.213109"/>
        <s v="200.0630.213189"/>
        <s v="200.0630.213207"/>
        <s v="200.0630.213232"/>
        <s v="200.0630.213267"/>
        <s v="200.0630.213268"/>
        <s v="200.0630.213269"/>
        <s v="200.0630.213298"/>
        <s v="200.0630.213301"/>
        <s v="200.0630.213383"/>
        <s v="200.0630.213385"/>
        <s v="200.0630.213391"/>
        <s v="200.0630.213393"/>
        <s v="200.0630.213403"/>
        <s v="200.0630.213405"/>
        <s v="200.0630.213407"/>
        <s v="200.0630.213408"/>
        <s v="200.0630.213503"/>
        <s v="200.0630.213505"/>
        <s v="200.0630.213509"/>
        <s v="200.0630.213510"/>
        <s v="200.0630.213511"/>
        <s v="200.0630.213521"/>
        <s v="200.0630.213522"/>
        <s v="200.0630.213526"/>
        <s v="200.0630.213803"/>
        <s v="200.0635.213"/>
        <s v="200.0710.2231"/>
        <s v="200.0716.2231"/>
        <s v="200.0716.2236"/>
        <s v="200.0796.225"/>
        <s v="200.0810.222"/>
        <s v="200.0811.2240101"/>
        <s v="200.0811.2240102"/>
        <s v="200.0811.2240103"/>
        <s v="200.0811.2240104"/>
        <s v="200.0811.2240105"/>
        <s v="200.0811.2240106"/>
        <s v="200.0910.240"/>
        <s v="200.0920.240201"/>
        <s v="200.0930.240301"/>
        <s v="200.0940.240"/>
        <s v="200.1021.51022002"/>
        <s v="200.1021.51022004"/>
        <s v="200.1023.51122002"/>
        <s v="200.1023.51122004"/>
        <s v="200.1023.51122014"/>
        <s v="200.1023.51122018"/>
        <s v="200.1023.51122025"/>
        <s v="200.1023.51122029"/>
        <s v="200.1023.51122030"/>
        <s v="200.1023.51122031"/>
        <s v="200.1023.51122032"/>
        <s v="200.1023.51122033"/>
        <s v="200.1023.51122034"/>
        <s v="200.1023.51122035"/>
        <s v="200.1023.51122036"/>
        <s v="200.1110.52012001"/>
        <s v="200.1110.52012019"/>
        <s v="200.1110.52012027"/>
        <s v="200.1110.52012029"/>
        <s v="200.1110.52012032"/>
        <s v="200.1110.52012033"/>
        <s v="200.1110.52012034"/>
        <s v="200.1110.52012035"/>
        <s v="200.1111.129901"/>
        <s v="200.1112.139903"/>
        <s v="200.1112.139904"/>
        <s v="200.1112.139906"/>
        <s v="200.1113.219902"/>
        <s v="200.1225.5303001"/>
        <s v="200.1226.5303001"/>
        <s v="200.1271.5321001"/>
        <s v="200.1271.5321002"/>
        <s v="200.1310.612"/>
        <s v="200.1311.612"/>
        <s v="200.1320.620101"/>
        <s v="200.1330.620202"/>
        <s v="200.1330.620203"/>
        <s v="200.1330.620222"/>
        <s v="200.1333.620702"/>
        <s v="200.1333.620703"/>
        <s v="200.1333.620704"/>
        <s v="200.1333.620706"/>
        <s v="200.1335.620101"/>
        <s v="202.1410.70100"/>
        <s v="202.1410.70101"/>
        <s v="202.1410.70102"/>
        <s v="202.1710.302"/>
        <s v="202.172570.3901"/>
        <s v="202.172572.3901"/>
        <s v="202.172574.3901"/>
        <s v="202.1751.3041"/>
        <s v="202.1755.7041"/>
        <s v="220.0710.2231"/>
        <s v="220.0715.2235"/>
        <s v="220.0810.222"/>
        <s v="220.0910.2401"/>
        <s v="220.0920.240201"/>
        <s v="220.0930.240301"/>
        <s v="220.1023.51122209"/>
        <s v="220.1310.612"/>
        <s v="220.1320.620101"/>
        <s v="220.1320.620102"/>
        <s v="220.1330.620201"/>
        <s v="220.1335.620201"/>
        <s v="222.1710.302"/>
        <s v="222.1710.30200"/>
        <s v="222.1751.3041"/>
        <s v="350.0231.1321001"/>
        <s v="350.0231.1321002"/>
        <s v="350.0331.1321001"/>
        <s v="350.0331.1321002"/>
        <s v="350.0640.2141"/>
        <s v="350.0640.21410"/>
        <s v="350.0640.21411"/>
        <s v="350.0640.21412"/>
        <s v="350.0640.21413"/>
        <s v="350.0640.21414"/>
        <s v="350.0640.21415"/>
        <s v="350.0640.2142"/>
        <s v="350.0710.2231"/>
        <s v="350.0711.2232"/>
        <s v="350.0711.2233"/>
        <s v="350.0711.2234"/>
        <s v="350.0718.2237"/>
        <s v="350.0810.222"/>
        <s v="350.0811.2240101"/>
        <s v="350.0811.2240102"/>
        <s v="350.0811.2240103"/>
        <s v="350.0811.2240111"/>
        <s v="350.0811.2240112"/>
        <s v="350.0811.2240113"/>
        <s v="350.0811.2240201"/>
        <s v="350.0811.2240202"/>
        <s v="350.0811.2240203"/>
        <s v="350.0811.2240204"/>
        <s v="350.0811.2240281"/>
        <s v="350.0811.2240282"/>
        <s v="350.0811.2240283"/>
        <s v="350.0811.2240284"/>
        <s v="350.0811.2240287"/>
        <s v="350.0811.2240288"/>
        <s v="350.0811.2240289"/>
        <s v="350.0811.2240290"/>
        <s v="350.0811.2240298"/>
        <s v="350.0811.2240299"/>
        <s v="350.0811.2240301"/>
        <s v="350.0811.2240401"/>
        <s v="350.0822.2301"/>
        <s v="350.0890.2329"/>
        <s v="350.0920.240203"/>
        <s v="350.0920.240204"/>
        <s v="350.0920.240206"/>
        <s v="350.0920.240209"/>
        <s v="350.0920.240211"/>
        <s v="350.0921.24023501"/>
        <s v="350.0923.24023521"/>
        <s v="350.0923.24023522"/>
        <s v="350.0927.24023521"/>
        <s v="350.0930.240301"/>
        <s v="350.0930.240306"/>
        <s v="350.0930.240398"/>
        <s v="350.0930.240399"/>
        <s v="350.0940.240401"/>
        <s v="350.0940.240403"/>
        <s v="350.0940.240411"/>
        <s v="350.0950.240501"/>
        <s v="350.1023.51123501"/>
        <s v="350.1023.51123502"/>
        <s v="350.1023.51123503"/>
        <s v="350.1023.51123504"/>
        <s v="350.1110.52013501"/>
        <s v="350.1110.52013502"/>
        <s v="350.1110.52013504"/>
        <s v="350.1110.52013505"/>
        <s v="350.1112.139901"/>
        <s v="350.1112.139902"/>
        <s v="350.1114.229901"/>
        <s v="350.1114.229903"/>
        <s v="350.1247.5307350"/>
        <s v="350.1271.5321001"/>
        <s v="350.1271.5321002"/>
        <s v="350.1272.5322001"/>
        <s v="350.1310.612"/>
        <s v="350.1311.612"/>
        <s v="350.1313.612"/>
        <s v="350.1315.616"/>
        <s v="350.1320.620103"/>
        <s v="350.1320.620104"/>
        <s v="350.1320.620105"/>
        <s v="350.1320.620106"/>
        <s v="350.1320.620107"/>
        <s v="350.1320.620108"/>
        <s v="350.1320.620109"/>
        <s v="350.1320.620110"/>
        <s v="350.1320.620111"/>
        <s v="350.1320.620112"/>
        <s v="350.1330.620208"/>
        <s v="350.1331.62053501"/>
        <s v="350.1331.62053502"/>
        <s v="350.1331.62053504"/>
        <s v="350.1331.62053505"/>
        <s v="350.1331.62053506"/>
        <s v="350.1331.62053507"/>
        <s v="350.1333.62073501"/>
        <s v="350.1333.62073504"/>
        <s v="350.1333.62073505"/>
        <s v="350.1333.62073506"/>
        <s v="350.1333.62083501"/>
        <s v="350.1380.612"/>
        <s v="352.1410.70104"/>
        <s v="352.1410.70106"/>
        <s v="352.1410.70107"/>
        <s v="352.1410.70108"/>
        <s v="352.1410.70109"/>
        <s v="352.1410.70114"/>
        <s v="352.1613.70301"/>
        <s v="352.1613.70302"/>
        <s v="352.1613.70303"/>
        <s v="352.1615.70312"/>
        <s v="352.1710.3021"/>
        <s v="352.1814.702"/>
        <s v="352.1998.799"/>
        <s v="680.0710.2231"/>
        <s v="680.0711.2232"/>
        <s v="680.0712.22331002"/>
        <s v="680.0712.22331003"/>
        <s v="680.0712.22331004"/>
        <s v="680.0712.22331005"/>
        <s v="680.0712.22331009"/>
        <s v="680.0712.22331010"/>
        <s v="680.0712.22331011"/>
        <s v="680.0712.22331012"/>
        <s v="680.0712.22331013"/>
        <s v="680.0712.22331014"/>
        <s v="680.0712.22331015"/>
        <s v="680.0712.22331016"/>
        <s v="680.0712.22331017"/>
        <s v="680.0712.22331099"/>
        <s v="680.0712.22332099"/>
        <s v="680.0712.22333010"/>
        <s v="680.0712.22333011"/>
        <s v="680.0712.22333012"/>
        <s v="680.0712.22333013"/>
        <s v="680.0712.22333014"/>
        <s v="680.0712.22333015"/>
        <s v="680.0712.22333016"/>
        <s v="680.0712.22333017"/>
        <s v="680.0712.22333099"/>
        <s v="680.0712.22334010"/>
        <s v="680.0712.22334011"/>
        <s v="680.0712.22334012"/>
        <s v="680.0712.22334013"/>
        <s v="680.0712.22334014"/>
        <s v="680.0712.22334015"/>
        <s v="680.0712.22334016"/>
        <s v="680.0712.22334017"/>
        <s v="680.0712.22339001"/>
        <s v="680.0712.22339002"/>
        <s v="680.0810.222"/>
        <s v="680.0890.2329"/>
        <s v="680.0910.240102"/>
        <s v="680.0920.240203"/>
        <s v="680.0920.240204"/>
        <s v="680.0930.240301"/>
        <s v="680.1023.51126802"/>
        <s v="680.1114.229902"/>
        <s v="680.1310.612"/>
        <s v="680.1314.61301"/>
        <s v="680.1320.620101"/>
        <s v="680.1320.620102"/>
        <s v="680.1320.620103"/>
        <s v="680.1320.620104"/>
        <s v="680.1320.620105"/>
        <s v="680.1320.620109"/>
        <s v="680.1320.620111"/>
        <s v="680.1320.620112"/>
        <s v="680.1320.620114"/>
        <s v="680.1320.620115"/>
        <s v="680.1320.620116"/>
        <s v="680.1320.620118"/>
        <s v="682.1410.7011"/>
        <s v="682.1410.7012"/>
        <s v="682.1710.302"/>
        <s v="682.1814.7531"/>
        <s v="682.1814.7536"/>
        <s v="682.1815.7511"/>
        <s v="682.1815.7512"/>
        <s v="682.1815.7513"/>
        <s v="682.1815.7514"/>
        <s v="682.1815.7517"/>
        <s v="682.1815.7518"/>
        <s v="682.1815.7520"/>
        <s v="682.1815.7521"/>
        <s v="682.1815.7524"/>
        <s v="682.1816.3601"/>
        <s v="682.1817.7611"/>
        <s v="682.1817.7616"/>
        <s v="682.1998.799"/>
        <s v="700.0710.2231"/>
        <s v="700.0810.222"/>
        <s v="700.0910.240107"/>
        <s v="700.0920.240204"/>
        <s v="700.0920.240205"/>
        <s v="700.0920.240209"/>
        <s v="700.0920.240211"/>
        <s v="700.0923.24027023"/>
        <s v="700.1110.52017033"/>
        <s v="700.1272.5322001"/>
        <s v="700.1310.612"/>
        <s v="700.1311.612"/>
        <s v="700.1320.620103"/>
        <s v="700.1320.620104"/>
        <s v="700.1320.620105"/>
        <s v="700.1320.620109"/>
        <s v="700.1320.620111"/>
        <s v="700.1330.620205"/>
        <s v="700.1330.620209"/>
        <s v="700.1331.62057006"/>
        <s v="700.1331.62057007"/>
        <s v="700.1333.62077006"/>
        <s v="702.1410.70109"/>
        <s v="702.1710.30202"/>
        <s v="702.172522.3901"/>
        <s v="710.0710.2231"/>
        <s v="710.0810.222"/>
        <s v="710.0920.240200"/>
        <s v="710.0930.240300"/>
        <s v="710.0930.240301"/>
        <s v="710.0930.240350"/>
        <s v="710.0930.240380"/>
        <s v="710.0930.240390"/>
        <s v="710.1023.51127107"/>
        <s v="710.1023.51127110"/>
        <s v="710.1023.51127111"/>
        <s v="710.1110.52017102"/>
        <s v="710.1271.5321001"/>
        <s v="710.1310.612"/>
        <s v="710.1320.620110"/>
        <s v="710.1320.620150"/>
        <s v="710.1320.620160"/>
        <s v="710.1320.620180"/>
        <s v="710.1320.620195"/>
        <s v="710.1330.620201"/>
        <s v="710.1330.620202"/>
        <s v="710.1330.620203"/>
        <s v="712.1410.70102"/>
        <s v="712.1611.70310"/>
        <s v="712.1612.70310"/>
        <s v="712.1617.70310"/>
        <s v="712.1619.70310"/>
        <s v="712.1623.70310"/>
        <s v="712.1632.70310"/>
        <s v="712.1657.70312"/>
        <s v="712.1710.302"/>
        <s v="712.1998.799"/>
        <s v="720.0200.13017201"/>
        <s v="720.0635.21340"/>
        <s v="720.0640.214"/>
        <s v="720.0710.2231"/>
        <s v="720.0711.2232"/>
        <s v="720.0712.22331099"/>
        <s v="720.0715.2235"/>
        <s v="720.0716.2231"/>
        <s v="720.0716.2237"/>
        <s v="720.0716.2238"/>
        <s v="720.0717.2231"/>
        <s v="720.0723.2251"/>
        <s v="720.0810.222"/>
        <s v="720.0811.22401"/>
        <s v="720.0822.2303"/>
        <s v="720.0910.240100"/>
        <s v="720.0920.240240"/>
        <s v="720.0920.240250"/>
        <s v="720.0920.240260"/>
        <s v="720.0920.240270"/>
        <s v="720.0930.240340"/>
        <s v="720.0930.240360"/>
        <s v="720.0930.240370"/>
        <s v="720.0940.240400"/>
        <s v="720.1023.51127209"/>
        <s v="720.1023.51127219"/>
        <s v="720.1023.51127225"/>
        <s v="720.1023.51127226"/>
        <s v="720.1110.52017205"/>
        <s v="720.1110.52017214"/>
        <s v="720.1110.52017217"/>
        <s v="720.1110.52017218"/>
        <s v="720.1110.52017225"/>
        <s v="720.1271.5322002"/>
        <s v="720.1310.612"/>
        <s v="720.1311.612"/>
        <s v="720.1320.620130"/>
        <s v="720.1320.620140"/>
        <s v="720.1320.620150"/>
        <s v="720.1320.620160"/>
        <s v="720.1320.620161"/>
        <s v="720.1320.620170"/>
        <s v="720.1330.620240"/>
        <s v="720.1330.620250"/>
        <s v="720.1333.62077201"/>
        <s v="722.1410.70101"/>
        <s v="722.1710.302"/>
        <s v="722.172671.3902"/>
        <s v="722.1755.7041"/>
        <s v="722.1998.799"/>
        <s v="730.0710.2231"/>
        <s v="730.0810.222"/>
        <s v="730.1023.51127302"/>
        <s v="730.1310.612"/>
        <s v="730.1311.612"/>
        <s v="730.1320.620101"/>
        <s v="732.1710.302"/>
        <s v="732.1998.799"/>
        <s v="900.0016.113"/>
        <s v="900.0020.1201"/>
        <s v="900.0030.1203"/>
        <s v="900.0035.1204"/>
        <s v="900.0040.1205"/>
        <s v="900.0045.1206"/>
        <s v="900.0050.1207"/>
        <s v="900.0060.121"/>
        <s v="900.0116.113"/>
        <s v="900.0120.1201"/>
        <s v="900.0130.1203"/>
        <s v="900.0135.1204"/>
        <s v="900.0140.1205"/>
        <s v="900.0145.1206"/>
        <s v="900.0150.1207"/>
        <s v="900.0160.121"/>
        <s v="900.0191.1201188"/>
        <s v="900.0191.1201204"/>
        <s v="900.0191.1201239"/>
        <s v="900.0191.1201411"/>
        <s v="900.0191.1201413"/>
        <s v="900.0191.1201414"/>
        <s v="900.0191.1201415"/>
        <s v="900.0191.1201416"/>
        <s v="900.0191.1201466"/>
        <s v="900.0191.1201515"/>
        <s v="900.0191.1201518"/>
        <s v="900.0191.1201519"/>
        <s v="900.0191.1201525"/>
        <s v="900.0191.1201809"/>
        <s v="900.0200.13019001"/>
        <s v="900.0200.13019002"/>
        <s v="900.0200.13019003"/>
        <s v="900.0200.13019004"/>
        <s v="900.0200.13019005"/>
        <s v="900.0221.13129001"/>
        <s v="900.0231.1321903"/>
        <s v="900.0710.2231"/>
        <s v="900.0714.2236"/>
        <s v="900.0715.2239"/>
        <s v="900.0716.2237"/>
        <s v="900.0716.2238"/>
        <s v="900.0717.2201"/>
        <s v="900.0810.222"/>
        <s v="900.0811.2240204"/>
        <s v="900.0811.2240301"/>
        <s v="900.0910.2401"/>
        <s v="900.0920.240201"/>
        <s v="900.0920.240202"/>
        <s v="900.0920.240203"/>
        <s v="900.1021.51019001"/>
        <s v="900.1023.51129010"/>
        <s v="900.1023.51129013"/>
        <s v="900.1023.51129018"/>
        <s v="900.1023.51129020"/>
        <s v="900.1023.51129021"/>
        <s v="900.1024.512"/>
        <s v="900.1024.514"/>
        <s v="900.1111.129901"/>
        <s v="900.1114.229901"/>
        <s v="900.1114.229905"/>
        <s v="900.1225.5303900"/>
        <s v="900.1226.5303900"/>
        <s v="900.1231.5306900"/>
        <s v="900.1243.5303900"/>
        <s v="900.1246.5306900"/>
        <s v="900.1248.5305950"/>
        <s v="900.1310.612"/>
        <s v="900.1315.615"/>
        <s v="900.1315.616"/>
        <s v="900.1315.617"/>
        <s v="900.1315.618"/>
        <s v="900.1315.619"/>
        <s v="900.1316.614"/>
        <s v="900.1320.620101"/>
        <s v="900.1330.620201"/>
        <s v="902.1410.701"/>
        <s v="902.1742.7041"/>
        <s v="902.1751.3041"/>
        <s v="902.1751.3046"/>
        <s v="902.1762.3042"/>
        <s v="902.1764.3042"/>
        <s v="902.1764.3047"/>
        <s v="902.1998.799"/>
      </sharedItems>
    </cacheField>
    <cacheField name="ReserveVoorziening" numFmtId="49">
      <sharedItems/>
    </cacheField>
    <cacheField name="VoorzieningCategorie" numFmtId="0">
      <sharedItems containsBlank="1"/>
    </cacheField>
    <cacheField name="SubAdministratie" numFmtId="0">
      <sharedItems/>
    </cacheField>
    <cacheField name="EconCategorie" numFmtId="0">
      <sharedItems/>
    </cacheField>
    <cacheField name="EconCategorieCode" numFmtId="0">
      <sharedItems containsBlank="1"/>
    </cacheField>
    <cacheField name="BeginSaldo" numFmtId="0">
      <sharedItems containsSemiMixedTypes="0" containsString="0" containsNumber="1" minValue="-656844270.15999997" maxValue="531028223.60000002"/>
    </cacheField>
    <cacheField name="PeriodeMutatie" numFmtId="0">
      <sharedItems containsSemiMixedTypes="0" containsString="0" containsNumber="1" minValue="-62554296.140000001" maxValue="60469389.689999998"/>
    </cacheField>
    <cacheField name="Eindsaldo" numFmtId="0">
      <sharedItems containsSemiMixedTypes="0" containsString="0" containsNumber="1" minValue="-656844270.15999997" maxValue="537494378.76999998"/>
    </cacheField>
    <cacheField name="Scoping" numFmtId="0">
      <sharedItems count="44">
        <s v="X21 Rekening-Courant"/>
        <s v="X20NA Liquide middelen"/>
        <s v="X25 Vorderingen rest"/>
        <s v="Y31 Kasgeldleningen"/>
        <s v="X20 Liquide middelen"/>
        <s v="X25NA Vorderingen rest"/>
        <s v="Y01 Reserves"/>
        <s v="Y32NA Crediteuren"/>
        <s v="Y45 NTB"/>
        <s v="X34 NTO - Rest"/>
        <s v="X35 Vooruitbetaald"/>
        <s v="Y11 VZ arbeidskosten"/>
        <s v=" Niet bepaald"/>
        <s v="X02 Materiële Vaste Activa"/>
        <s v="X03 Deelneming - Aandelen"/>
        <s v="X05 Leningen - Verbonden Partij"/>
        <s v="X06 Leningen - Rest"/>
        <s v="X11 Onderhanden werk - GREX"/>
        <s v="X12 Onderhanden werk - rest"/>
        <s v="X26 Uitzettingen - overig"/>
        <s v="Y00 Algemene reserve"/>
        <s v="Y13 VZ verplichtingen"/>
        <s v="Y21 Leningen OG"/>
        <s v="Y23 Waarborgsommen"/>
        <s v="Y44 VOB - rest"/>
        <s v="Y43 VOB - Overheid est"/>
        <s v="Y42 VOB - Rijk"/>
        <s v="X34NA NTO - Rest"/>
        <s v="Y45NA NTB"/>
        <s v="X13 Gereed product"/>
        <s v="X24 Vorderingen uitkeringen"/>
        <s v="X32 NTO - Rijk"/>
        <s v="X33 NTO - Overheid rest"/>
        <s v="X98 NUBBR"/>
        <s v="Y22 Derden belegde gelden"/>
        <s v="Y41 VOB - EU"/>
        <s v="X23 Vorderingen belastingen"/>
        <s v="X22 Vorderingen openbare lich."/>
        <s v="Y12 VZ onderhoud"/>
        <s v="Y14 VZ bijdragen bestedingsverpl"/>
        <s v="X01 Immateriële Vaste Activa"/>
        <s v="X04 Leningen - Deelneming"/>
        <s v="Y02 Resultaat"/>
        <s v="Y32 Crediteuren"/>
      </sharedItems>
    </cacheField>
    <cacheField name="NulSaldo" numFmtId="0">
      <sharedItems count="2">
        <s v="Nee"/>
        <s v="Ja"/>
      </sharedItems>
    </cacheField>
    <cacheField name="Dienst" numFmtId="0">
      <sharedItems/>
    </cacheField>
    <cacheField name="PresentatieSleutel" numFmtId="0">
      <sharedItems/>
    </cacheField>
    <cacheField name="PresentatieBalans" numFmtId="0">
      <sharedItems count="39">
        <s v="A223B Rekening courant verhoudingenoverige niet-financiële instel"/>
        <s v="A23 Liquide middelen (kas- en banksaldi)"/>
        <s v="A224 Overige vorderingen"/>
        <s v="P211B Overige kasgeldleningen"/>
        <s v="P29D Overige overlopende passiva"/>
        <s v="P112 Bestemmingsreserves"/>
        <s v="P213 Overige vlottende schulden"/>
        <s v="A29D Overige overlopende activa"/>
        <s v="P12 Voorzieningen"/>
        <s v=" Blanco"/>
        <s v="A121 Gronden en terreinen"/>
        <s v="A1311 Kapitaalverstrekking aan deelnemingen"/>
        <s v="A1313 Kapitaalverstrekking aan overige verbonden partijen"/>
        <s v="A1323 Leningen aan overige verbondenpartijen"/>
        <s v="A1331B Overige langlopende leningen"/>
        <s v="A213 Onderhanden werk (incl. bouwgronden in exploitatie)"/>
        <s v="A225C Overige uitzettingen met een looptijd &lt; 1 jaar"/>
        <s v="P111 Algemene reserve"/>
        <s v="P133 Onderhandse leningen van binnenlandse banken en overige fina"/>
        <s v="P138 Waarborgsommen"/>
        <s v="P29C Vooruit ontvangen bijdragen van overige overheid"/>
        <s v="P29B Vooruit ontvangen bijdragen van het Rijk"/>
        <s v="A214 Gereed product en handelsgoederen"/>
        <s v="A29B Nog te ontvangen bijdragen vanhet Rijk"/>
        <s v="A29C Nog te ontvangen bijdragen vanoverige overheid"/>
        <s v="ZX Niet ut de balansblijkende rechten"/>
        <s v="P137 Door derden belegde gelden"/>
        <s v="P29A Vooruit ontvangen bijdragen van de EU"/>
        <s v="A221 Vorderingen op openbare lichamen"/>
        <s v="A113 Bijdragen aan activa in eigendom van derden"/>
        <s v="A123 Bedrijfsgebouwen"/>
        <s v="A124 Grond-, weg- en waterbouwkundige werken"/>
        <s v="A125 Vervoermiddelen"/>
        <s v="A126 Machines, apparaten en installaties"/>
        <s v="A129 Overig"/>
        <s v="A1322 Leningen aan deelnemingen"/>
        <s v="P114 Saldo van rekening"/>
        <s v="P136 Onderhandse leningen van buitenlandse instellingen"/>
        <s v="P135A Onderhandse leningen van openbare lichamen (art. 1a Wet Fido"/>
      </sharedItems>
    </cacheField>
    <cacheField name="Presentatie AP" numFmtId="0">
      <sharedItems count="4">
        <s v="A"/>
        <s v="P"/>
        <s v=" "/>
        <s v="Z"/>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edBy="Schouten - Hogenboom AM (Annemiek)" refreshedDate="43697.655040046295" createdVersion="4" refreshedVersion="6" minRefreshableVersion="3" recordCount="556" xr:uid="{00000000-000A-0000-FFFF-FFFF01000000}">
  <cacheSource type="worksheet">
    <worksheetSource ref="A3:H520" sheet="Planning DOL"/>
  </cacheSource>
  <cacheFields count="76">
    <cacheField name="Afk" numFmtId="0">
      <sharedItems containsBlank="1" count="41">
        <s v="AFV"/>
        <s v="ALG"/>
        <s v="AU0"/>
        <s v="B&amp;L"/>
        <s v="BOU"/>
        <s v="EV0"/>
        <s v="FVA"/>
        <s v="GRX"/>
        <s v="IGD"/>
        <s v="IVA"/>
        <s v="JRK"/>
        <s v="L&amp;S"/>
        <s v="LM0"/>
        <s v="MVA"/>
        <s v="NVS"/>
        <s v="OVA"/>
        <s v="OVG"/>
        <s v="OVP"/>
        <s v="PBH"/>
        <s v="POB"/>
        <s v="PGB"/>
        <s v="RBD"/>
        <s v="REN"/>
        <s v="RMH"/>
        <s v="SEC"/>
        <s v="SIS"/>
        <s v="SOD"/>
        <s v="SU0"/>
        <s v="SUB"/>
        <s v="SZ0"/>
        <s v="UIT"/>
        <s v="VHO"/>
        <s v="VP0"/>
        <s v="VRZ"/>
        <s v="VSC"/>
        <s v="WG0"/>
        <s v="WMO"/>
        <s v="WNT"/>
        <m u="1"/>
        <s v="VIC" u="1"/>
        <s v="GRE" u="1"/>
      </sharedItems>
    </cacheField>
    <cacheField name="DOL NR" numFmtId="0">
      <sharedItems/>
    </cacheField>
    <cacheField name="DC" numFmtId="0">
      <sharedItems containsBlank="1"/>
    </cacheField>
    <cacheField name="Korte omschrijving" numFmtId="0">
      <sharedItems/>
    </cacheField>
    <cacheField name="DM" numFmtId="0">
      <sharedItems/>
    </cacheField>
    <cacheField name="Do" numFmtId="0">
      <sharedItems containsBlank="1" count="95">
        <s v="Winkel R"/>
        <s v="Ghijsen T"/>
        <s v="Niemeijer HWP"/>
        <s v="Rijpkema I"/>
        <s v="Riechelman H"/>
        <s v="Nijmeijer JF "/>
        <s v="Rasoelbaks A"/>
        <s v="Ruperti R"/>
        <s v="R. Schimmel"/>
        <s v="Bos P"/>
        <s v="Vries P de"/>
        <s v="Tran T"/>
        <s v="Schouten A"/>
        <s v="div"/>
        <s v="Zuijlen H v"/>
        <s v="Zuijlen H"/>
        <s v="Kleinwee J"/>
        <s v="Sarink T"/>
        <s v="Smit A"/>
        <s v="Morsing H"/>
        <s v="Brugge N"/>
        <s v="Meijer A"/>
        <s v="Meijer E"/>
        <s v="Dingber S"/>
        <s v="Bunte W"/>
        <s v="Vegt L vd"/>
        <s v="Ruig P"/>
        <s v="Cankaya E"/>
        <s v="Philippens H"/>
        <s v="Arts M"/>
        <s v="Meijer E/ Ghazi A"/>
        <s v="Ghazi A"/>
        <s v="Boer, S"/>
        <s v="Goot vd W"/>
        <s v="Dekker R"/>
        <s v="Jungheim D"/>
        <s v="Westrik D"/>
        <s v="Middelkoop J"/>
        <s v="Schimmel R"/>
        <s v="Veltkamp C"/>
        <s v="Oudenaarden D"/>
        <s v="Tran T/Hans P"/>
        <s v="Coppens"/>
        <s v="Vries P d"/>
        <s v="Noorlo R"/>
        <s v="Galen A"/>
        <s v="Brest H"/>
        <s v="nvt"/>
        <s v="Wild D"/>
        <s v="Gaag AJ"/>
        <s v="BC-ers"/>
        <s v="Felius G"/>
        <s v="Tongeren J"/>
        <s v="Guus F"/>
        <s v="Businesscontrollers"/>
        <s v="A. de Smit"/>
        <s v="Nijmeijer JF/A. de Smit"/>
        <m/>
        <s v="Cor Smits"/>
        <s v="Goot vd W/Smit A de"/>
        <s v="Coppens S"/>
        <s v="Goot vd W/Smit A de/WimvdBunte"/>
        <s v="Inhuur"/>
        <s v="Kroegman E"/>
        <s v="Kasto O"/>
        <s v="Leeuwen, M v"/>
        <s v="Blijderveen I"/>
        <s v="Galen A/Smit A"/>
        <s v="Stomps TD"/>
        <s v="Felius, Guus" u="1"/>
        <s v="Oey D" u="1"/>
        <s v="Coppens S/Dingber S" u="1"/>
        <s v="Meijer, E/ Ghazi A" u="1"/>
        <s v="Busiesscontrollers" u="1"/>
        <s v="Boer S" u="1"/>
        <s v="Paul Bos" u="1"/>
        <s v="Zuijlen H van" u="1"/>
        <s v="?" u="1"/>
        <s v="ntb" u="1"/>
        <s v="Kempen A" u="1"/>
        <s v="Smals, A" u="1"/>
        <s v="Coppens JAH" u="1"/>
        <s v="Sjaak/Saskia" u="1"/>
        <s v="Noorlo RR van" u="1"/>
        <s v="Coppens S/Schimmel R" u="1"/>
        <s v="Alemi I" u="1"/>
        <s v="Brugge N t" u="1"/>
        <s v="Ghijsen AJ" u="1"/>
        <s v="Haan J" u="1"/>
        <s v="Smals A" u="1"/>
        <s v="Ruig, Patricia" u="1"/>
        <s v="Niemeijer P/ Bos P" u="1"/>
        <s v="Meijer, E" u="1"/>
        <s v="D. Oey" u="1"/>
        <s v="Coppens S / Schimmel R" u="1"/>
      </sharedItems>
    </cacheField>
    <cacheField name="Check" numFmtId="0">
      <sharedItems containsBlank="1" count="44">
        <s v="Ruperti R"/>
        <s v="nvt"/>
        <s v="Ghijsen T"/>
        <s v="Niemeijer P"/>
        <s v="div"/>
        <s v="Vegt L"/>
        <s v="Schouten A"/>
        <s v="Noorlo R"/>
        <s v="Blijderveen I"/>
        <s v="Sabarudin A"/>
        <s v="Rasoelbaks A"/>
        <s v="Schimmel R"/>
        <s v="Kroegman E"/>
        <s v="Kempen A / Veltkamp C"/>
        <s v="Coppens S"/>
        <s v="Kempen A"/>
        <s v="Dijkstra ABC / Blijderveen I"/>
        <s v="Pieters H"/>
        <s v="Nijmeijer JF "/>
        <s v="Galen A"/>
        <s v="Minnee L"/>
        <s v="Tongeren / Noorlo"/>
        <s v="Tongeren J"/>
        <s v="Noorlo R v"/>
        <s v="Rogier/Jolanda"/>
        <m/>
        <s v="Westman A"/>
        <s v="Ruperti/Blijderveen"/>
        <s v="Jungheim D"/>
        <s v="M. Wiggelaar" u="1"/>
        <s v="Niemeijer HWP" u="1"/>
        <s v="Rasoelbaks A/Bos P" u="1"/>
        <s v="Kleinwee J" u="1"/>
        <s v="Sarink, T" u="1"/>
        <s v="Schimmel R/Bos P" u="1"/>
        <s v="Iperen, H. van" u="1"/>
        <s v="Blijderveen I/Bos P" u="1"/>
        <s v="Noorlo RR van" u="1"/>
        <s v="Ghijsen AJ" u="1"/>
        <s v="Tongeren, J.J. van" u="1"/>
        <s v="Brest H" u="1"/>
        <s v="Iperen B" u="1"/>
        <s v="Dijkstra ABC " u="1"/>
        <s v="Coppens S / Schimmel R" u="1"/>
      </sharedItems>
    </cacheField>
    <cacheField name="Review" numFmtId="0">
      <sharedItems containsBlank="1" count="30">
        <s v="Overmars L"/>
        <s v="Tongeren J"/>
        <s v="Louana/Jolanda"/>
        <s v="Ghijsen T"/>
        <s v="Niemeijer P"/>
        <s v="Sallehart, A.R."/>
        <s v="Booij A"/>
        <s v="nvt"/>
        <s v="Iperen H"/>
        <s v="Booij A / Tongeren J / Niemeijer P"/>
        <s v="Iperen, H. van"/>
        <s v="Tongeren / Noorlo"/>
        <s v="Noorlo R v"/>
        <s v="Rogier/Jolanda"/>
        <m/>
        <s v="Tongeren J / Iperen B"/>
        <s v="Jolanda/Peter" u="1"/>
        <s v="Jolanda/Rogier" u="1"/>
        <s v="Tongeren / Niemeijer / Sallehart" u="1"/>
        <s v="Sallehart, A.R./Jolanda of peter?" u="1"/>
        <s v="Sallehart, A.R. -&gt; Tom?" u="1"/>
        <s v="Ghijsen, A.J." u="1"/>
        <s v="Booij, A." u="1"/>
        <s v="Sallehart" u="1"/>
        <s v="Noorlo, R.R. van" u="1"/>
        <s v="?" u="1"/>
        <s v="Iperen, H. van/Louana" u="1"/>
        <s v="Tongeren / Overmars" u="1"/>
        <s v="Kernteam" u="1"/>
        <s v="Tongeren, J.J. van" u="1"/>
      </sharedItems>
    </cacheField>
    <cacheField name="dS" numFmtId="0">
      <sharedItems containsString="0" containsBlank="1" containsNumber="1" containsInteger="1" minValue="0" maxValue="44"/>
    </cacheField>
    <cacheField name="dE" numFmtId="0">
      <sharedItems containsString="0" containsBlank="1" containsNumber="1" containsInteger="1" minValue="0" maxValue="53"/>
    </cacheField>
    <cacheField name="d1" numFmtId="0">
      <sharedItems containsString="0" containsBlank="1" containsNumber="1" containsInteger="1" minValue="0" maxValue="0" count="2">
        <n v="0"/>
        <m/>
      </sharedItems>
    </cacheField>
    <cacheField name="d2" numFmtId="0">
      <sharedItems containsString="0" containsBlank="1" containsNumber="1" minValue="0" maxValue="2" count="4">
        <n v="0"/>
        <n v="0.5"/>
        <m/>
        <n v="2"/>
      </sharedItems>
    </cacheField>
    <cacheField name="d3" numFmtId="0">
      <sharedItems containsString="0" containsBlank="1" containsNumber="1" minValue="0" maxValue="2"/>
    </cacheField>
    <cacheField name="d4" numFmtId="0">
      <sharedItems containsString="0" containsBlank="1" containsNumber="1" minValue="0" maxValue="2"/>
    </cacheField>
    <cacheField name="d5" numFmtId="0">
      <sharedItems containsString="0" containsBlank="1" containsNumber="1" minValue="0" maxValue="2"/>
    </cacheField>
    <cacheField name="d6" numFmtId="0">
      <sharedItems containsString="0" containsBlank="1" containsNumber="1" minValue="0" maxValue="2"/>
    </cacheField>
    <cacheField name="d7" numFmtId="0">
      <sharedItems containsString="0" containsBlank="1" containsNumber="1" minValue="0" maxValue="2"/>
    </cacheField>
    <cacheField name="d8" numFmtId="0">
      <sharedItems containsString="0" containsBlank="1" containsNumber="1" minValue="0" maxValue="2"/>
    </cacheField>
    <cacheField name="d9" numFmtId="0">
      <sharedItems containsString="0" containsBlank="1" containsNumber="1" minValue="0" maxValue="2"/>
    </cacheField>
    <cacheField name="d10" numFmtId="0">
      <sharedItems containsString="0" containsBlank="1" containsNumber="1" minValue="0" maxValue="3"/>
    </cacheField>
    <cacheField name="d11" numFmtId="0">
      <sharedItems containsString="0" containsBlank="1" containsNumber="1" minValue="0" maxValue="2"/>
    </cacheField>
    <cacheField name="d12" numFmtId="0">
      <sharedItems containsString="0" containsBlank="1" containsNumber="1" minValue="0" maxValue="4"/>
    </cacheField>
    <cacheField name="d13" numFmtId="0">
      <sharedItems containsString="0" containsBlank="1" containsNumber="1" minValue="0" maxValue="4"/>
    </cacheField>
    <cacheField name="d14" numFmtId="0">
      <sharedItems containsString="0" containsBlank="1" containsNumber="1" minValue="0" maxValue="4"/>
    </cacheField>
    <cacheField name="d15" numFmtId="0">
      <sharedItems containsString="0" containsBlank="1" containsNumber="1" minValue="0" maxValue="2"/>
    </cacheField>
    <cacheField name="d16" numFmtId="0">
      <sharedItems containsString="0" containsBlank="1" containsNumber="1" minValue="0" maxValue="2"/>
    </cacheField>
    <cacheField name="d17" numFmtId="0">
      <sharedItems containsString="0" containsBlank="1" containsNumber="1" minValue="0" maxValue="2"/>
    </cacheField>
    <cacheField name="d18" numFmtId="0">
      <sharedItems containsString="0" containsBlank="1" containsNumber="1" minValue="0" maxValue="2"/>
    </cacheField>
    <cacheField name="d19" numFmtId="0">
      <sharedItems containsString="0" containsBlank="1" containsNumber="1" minValue="0" maxValue="2"/>
    </cacheField>
    <cacheField name="d20" numFmtId="0">
      <sharedItems containsString="0" containsBlank="1" containsNumber="1" minValue="0" maxValue="2"/>
    </cacheField>
    <cacheField name="Do2" numFmtId="0">
      <sharedItems containsString="0" containsBlank="1" containsNumber="1" minValue="0" maxValue="4"/>
    </cacheField>
    <cacheField name="ce" numFmtId="0">
      <sharedItems containsString="0" containsBlank="1" containsNumber="1" containsInteger="1" minValue="0" maxValue="53"/>
    </cacheField>
    <cacheField name="c1" numFmtId="0">
      <sharedItems containsString="0" containsBlank="1" containsNumber="1" containsInteger="1" minValue="0" maxValue="0"/>
    </cacheField>
    <cacheField name="c2" numFmtId="0">
      <sharedItems containsString="0" containsBlank="1" containsNumber="1" minValue="0" maxValue="1"/>
    </cacheField>
    <cacheField name="c3" numFmtId="0">
      <sharedItems containsString="0" containsBlank="1" containsNumber="1" containsInteger="1" minValue="0" maxValue="0"/>
    </cacheField>
    <cacheField name="c4" numFmtId="0">
      <sharedItems containsString="0" containsBlank="1" containsNumber="1" containsInteger="1" minValue="0" maxValue="0"/>
    </cacheField>
    <cacheField name="c5" numFmtId="0">
      <sharedItems containsString="0" containsBlank="1" containsNumber="1" minValue="0" maxValue="1"/>
    </cacheField>
    <cacheField name="c6" numFmtId="0">
      <sharedItems containsString="0" containsBlank="1" containsNumber="1" containsInteger="1" minValue="0" maxValue="0"/>
    </cacheField>
    <cacheField name="c7" numFmtId="0">
      <sharedItems containsString="0" containsBlank="1" containsNumber="1" containsInteger="1" minValue="0" maxValue="1"/>
    </cacheField>
    <cacheField name="c8" numFmtId="0">
      <sharedItems containsString="0" containsBlank="1" containsNumber="1" containsInteger="1" minValue="0" maxValue="1"/>
    </cacheField>
    <cacheField name="c9" numFmtId="0">
      <sharedItems containsString="0" containsBlank="1" containsNumber="1" minValue="0" maxValue="0.5"/>
    </cacheField>
    <cacheField name="c10" numFmtId="0">
      <sharedItems containsString="0" containsBlank="1" containsNumber="1" minValue="0" maxValue="2"/>
    </cacheField>
    <cacheField name="c11" numFmtId="0">
      <sharedItems containsString="0" containsBlank="1" containsNumber="1" minValue="0" maxValue="1"/>
    </cacheField>
    <cacheField name="c12" numFmtId="0">
      <sharedItems containsString="0" containsBlank="1" containsNumber="1" minValue="0" maxValue="1"/>
    </cacheField>
    <cacheField name="c13" numFmtId="0">
      <sharedItems containsString="0" containsBlank="1" containsNumber="1" minValue="0" maxValue="1"/>
    </cacheField>
    <cacheField name="c14" numFmtId="0">
      <sharedItems containsString="0" containsBlank="1" containsNumber="1" minValue="0" maxValue="2"/>
    </cacheField>
    <cacheField name="c15" numFmtId="0">
      <sharedItems containsString="0" containsBlank="1" containsNumber="1" containsInteger="1" minValue="0" maxValue="1"/>
    </cacheField>
    <cacheField name="c16" numFmtId="0">
      <sharedItems containsString="0" containsBlank="1" containsNumber="1" containsInteger="1" minValue="0" maxValue="1"/>
    </cacheField>
    <cacheField name="c17" numFmtId="0">
      <sharedItems containsString="0" containsBlank="1" containsNumber="1" containsInteger="1" minValue="0" maxValue="0"/>
    </cacheField>
    <cacheField name="c18" numFmtId="0">
      <sharedItems containsString="0" containsBlank="1" containsNumber="1" containsInteger="1" minValue="0" maxValue="1"/>
    </cacheField>
    <cacheField name="c19" numFmtId="0">
      <sharedItems containsString="0" containsBlank="1" containsNumber="1" containsInteger="1" minValue="0" maxValue="0"/>
    </cacheField>
    <cacheField name="c20" numFmtId="0">
      <sharedItems containsString="0" containsBlank="1" containsNumber="1" containsInteger="1" minValue="0" maxValue="0"/>
    </cacheField>
    <cacheField name="Check2" numFmtId="0">
      <sharedItems containsString="0" containsBlank="1" containsNumber="1" minValue="0" maxValue="2"/>
    </cacheField>
    <cacheField name="rs" numFmtId="0">
      <sharedItems containsString="0" containsBlank="1" containsNumber="1" containsInteger="1" minValue="0" maxValue="24"/>
    </cacheField>
    <cacheField name="re" numFmtId="0">
      <sharedItems containsString="0" containsBlank="1" containsNumber="1" containsInteger="1" minValue="0" maxValue="24"/>
    </cacheField>
    <cacheField name="r1" numFmtId="0">
      <sharedItems containsString="0" containsBlank="1" containsNumber="1" containsInteger="1" minValue="0" maxValue="1"/>
    </cacheField>
    <cacheField name="r2" numFmtId="0">
      <sharedItems containsString="0" containsBlank="1" containsNumber="1" containsInteger="1" minValue="0" maxValue="1"/>
    </cacheField>
    <cacheField name="r3" numFmtId="0">
      <sharedItems containsString="0" containsBlank="1" containsNumber="1" minValue="0" maxValue="1"/>
    </cacheField>
    <cacheField name="r4" numFmtId="0">
      <sharedItems containsString="0" containsBlank="1" containsNumber="1" minValue="0" maxValue="1"/>
    </cacheField>
    <cacheField name="r5" numFmtId="0">
      <sharedItems containsString="0" containsBlank="1" containsNumber="1" minValue="0" maxValue="1"/>
    </cacheField>
    <cacheField name="r6" numFmtId="0">
      <sharedItems containsString="0" containsBlank="1" containsNumber="1" minValue="0" maxValue="1"/>
    </cacheField>
    <cacheField name="r7" numFmtId="0">
      <sharedItems containsString="0" containsBlank="1" containsNumber="1" minValue="0" maxValue="1"/>
    </cacheField>
    <cacheField name="r8" numFmtId="0">
      <sharedItems containsString="0" containsBlank="1" containsNumber="1" minValue="0" maxValue="2"/>
    </cacheField>
    <cacheField name="r9" numFmtId="0">
      <sharedItems containsString="0" containsBlank="1" containsNumber="1" minValue="0" maxValue="2"/>
    </cacheField>
    <cacheField name="r10" numFmtId="0">
      <sharedItems containsString="0" containsBlank="1" containsNumber="1" minValue="0" maxValue="2"/>
    </cacheField>
    <cacheField name="r11" numFmtId="0">
      <sharedItems containsString="0" containsBlank="1" containsNumber="1" minValue="0" maxValue="2"/>
    </cacheField>
    <cacheField name="r12" numFmtId="0">
      <sharedItems containsString="0" containsBlank="1" containsNumber="1" minValue="0" maxValue="24"/>
    </cacheField>
    <cacheField name="r13" numFmtId="0">
      <sharedItems containsString="0" containsBlank="1" containsNumber="1" minValue="0" maxValue="24"/>
    </cacheField>
    <cacheField name="r14" numFmtId="0">
      <sharedItems containsString="0" containsBlank="1" containsNumber="1" minValue="0" maxValue="2"/>
    </cacheField>
    <cacheField name="r15" numFmtId="0">
      <sharedItems containsString="0" containsBlank="1" containsNumber="1" minValue="0" maxValue="2"/>
    </cacheField>
    <cacheField name="r16" numFmtId="0">
      <sharedItems containsString="0" containsBlank="1" containsNumber="1" minValue="0" maxValue="4"/>
    </cacheField>
    <cacheField name="r17" numFmtId="0">
      <sharedItems containsString="0" containsBlank="1" containsNumber="1" minValue="0" maxValue="4"/>
    </cacheField>
    <cacheField name="r18" numFmtId="0">
      <sharedItems containsString="0" containsBlank="1" containsNumber="1" minValue="0" maxValue="2"/>
    </cacheField>
    <cacheField name="r19" numFmtId="0">
      <sharedItems containsString="0" containsBlank="1" containsNumber="1" containsInteger="1" minValue="0" maxValue="1"/>
    </cacheField>
    <cacheField name="r20" numFmtId="0">
      <sharedItems containsString="0" containsBlank="1" containsNumber="1" containsInteger="1" minValue="0" maxValue="0"/>
    </cacheField>
    <cacheField name="Review2" numFmtId="0">
      <sharedItems containsString="0" containsBlank="1" containsNumber="1" minValue="0" maxValue="24"/>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edBy="Overmars L (Louana)" refreshedDate="43896.640493402774" createdVersion="4" refreshedVersion="6" minRefreshableVersion="3" recordCount="508" xr:uid="{00000000-000A-0000-FFFF-FFFF03000000}">
  <cacheSource type="worksheet">
    <worksheetSource ref="A3:AG520" sheet="Planning DOL"/>
  </cacheSource>
  <cacheFields count="33">
    <cacheField name="Afk" numFmtId="0">
      <sharedItems/>
    </cacheField>
    <cacheField name="DOL NR" numFmtId="0">
      <sharedItems/>
    </cacheField>
    <cacheField name="DC" numFmtId="0">
      <sharedItems containsBlank="1" containsMixedTypes="1" containsNumber="1" containsInteger="1" minValue="353" maxValue="353"/>
    </cacheField>
    <cacheField name="Korte omschrijving" numFmtId="0">
      <sharedItems count="628">
        <s v="Cijferbeoordeling op de afvalopbrengsten.  "/>
        <s v="Aansluiting subregistratie en grootboek "/>
        <s v="Vaststellen afvalopbrengsten = opgeboekte debiteuren. "/>
        <s v="Totaal dossier Afval"/>
        <s v="Financiële verordening"/>
        <s v="Controleverordening"/>
        <s v="Normenkader"/>
        <s v="Organogram"/>
        <s v="Controleprotocol"/>
        <s v="Voorjaarsnota / Kadernota / perspectiefnota."/>
        <s v="Nota risicomanagement"/>
        <s v="Interne frauderisicoanalyse"/>
        <s v="Klokkenluidersregeling"/>
        <s v="M&amp;O beleid"/>
        <s v="Integriteitbeleid"/>
        <s v="Rapportages controle fiscus: VIC"/>
        <s v="Overzicht wisselingen samenstelling management, college en raad"/>
        <s v="Overzicht van geactualiseerde nota's en verordeningen"/>
        <s v="Notulen verslagjaar en t/m heden (Gemeenteraad &amp; B&amp;W): VIC"/>
        <s v="Export alle boekingen Excel (incl. schermprint parameters)"/>
        <s v="Uitdraai memoriaalboekingen (incl. schermprint parameters)"/>
        <s v="Totaal overzicht geb na balansdatum o.b.v. input domeinen"/>
        <s v="BV: Overzicht gebeurtenissen na balansdatum"/>
        <s v="RD: Overzicht gebeurtenissen na balansdatum"/>
        <s v="SD: Overzicht gebeurtenissen na balansdatum"/>
        <s v="Follow-up accountantsverslag en managementletter: VIC"/>
        <s v="Overzicht incidentele baten en lasten"/>
        <s v="Kolommenbalans per heden in Excel op grootboekniveau"/>
        <s v="Overzicht baten verdeeld over de verschillende opbrengstcategoriën"/>
        <s v="Autorisatietabel financiële administratie: VIC"/>
        <s v="Scoping klaarzetten"/>
        <s v="Scoping en aansluiting VIC"/>
        <s v="Nota grondprijsbeleid (incl. besluit tot vaststelling hiervan)"/>
        <s v="Activerings- en afschrijvingsbeleid"/>
        <s v="Inkoop- en aanbestedingsbeleid"/>
        <s v="Nota reserves en voorzieningen"/>
        <s v="Nota activabeleid"/>
        <s v="De geautoriseerde begroting jaar t+1"/>
        <s v="Position paper Fiscale positie"/>
        <s v="Advocaatkosten"/>
        <s v="Totaal dossier Algemeen"/>
        <s v="Format Algemene uitkeringen"/>
        <s v="Kopie van de laatste betaalspecificatie van BZK."/>
        <s v="Interne berekening te verwachten algemene uitkering T."/>
        <s v="Verwerking nagekomen baten en lasten"/>
        <s v="Aansluiting tussen alg uitk beschikking/verantwoorde baten GB"/>
        <s v="Analyse 10 grootste maatstaven T t.o.v. T-1"/>
        <s v="Totaal dossier Algemene uitkeringen"/>
        <s v="Aanvullende Lastencategorie"/>
        <s v="Aanvullende Batencategorie"/>
        <s v="Totaal dossier Baten en lasten"/>
        <s v="Format Bouwleges WABO"/>
        <s v="Aansluiting tussen financiële administratie en subadministratie"/>
        <s v="Stel vast dat alle bouwleges in de financiele administratie zijn verwerkt."/>
        <s v="Maak een voortgangsoverzicht van de verwerking van de bouwvergunningen. "/>
        <s v="Overzicht van gedane aanvragen, die niet tot een vergunning hebben geleid."/>
        <s v="Cijferbeoordeling opbrengsten bouwleges tov begroting en voorgaand jaar."/>
        <s v="Totaal dossier Bouwleges"/>
        <s v="Format Eigen vermogen incl berekening drempelbedrag 80/20"/>
        <s v="Berekening drempelbedrag 80/20  voor doorlopen gehele reserve"/>
        <s v="Verloopoverzicht van het eigen vermogen"/>
        <s v="Uiteenzetten van doel en aard in Lias - Per opgenomen reserve"/>
        <s v="Uiteenzetting van doel en aard: R001: Saldo van rekening  &gt; NVT"/>
        <s v="Uiteenzetting van doel en aard: R002: Saldireserve"/>
        <s v="Uiteenzetting van doel en aard: R003: Voorlopige resultaten"/>
        <s v="Uiteenzetting van doel en aard: R004: Gerealiseerd WV"/>
        <s v="Uiteenzetting van doel en aard: R008: Afschrijving investeringen"/>
        <s v="Uiteenzetting van doel en aard: R013: Onderwijs leerpakketten"/>
        <s v="Uiteenzetting van doel en aard: R018: Verbetering toegankelijkheid Raad &gt; NVT"/>
        <s v="Uiteenzetting van doel en aard: R021: Almere 2.0 &gt; NVT"/>
        <s v="Uiteenzetting van doel en aard: R025: Egalisatie exploitatie huur, erfpacht en landbouw gronden"/>
        <s v="Uiteenzetting van doel en aard: R026: Fonds Initiële ontwikkeling"/>
        <s v="Uiteenzetting van doel en aard: R030: BWS "/>
        <s v="Uiteenzetting van doel en aard: R039: Egalisatiereserve verkiezingen"/>
        <s v="Uiteenzetting van doel en aard: R043: Hoger Onderwijs"/>
        <s v="Uiteenzetting van doel en aard: R044: Fonds beeldende kunst"/>
        <s v="Uiteenzetting van doel en aard: R047: OAT"/>
        <s v="Uiteenzetting van doel en aard: R050: Cameratoezicht"/>
        <s v="Uiteenzetting van doel en aard: R053: Egalisatiefonds Parkeren"/>
        <s v="Uiteenzetting van doel en aard: R057: FWO"/>
        <s v="Uiteenzetting van doel en aard: R063: Stadhuis &amp; personele huisvesting"/>
        <s v="Uiteenzetting van doel en aard: R065: IBBA+"/>
        <s v="Uiteenzetting van doel en aard: R069: Floriade"/>
        <s v="Uiteenzetting van doel en aard: R070: VSBA"/>
        <s v="Uiteenzetting van doel en aard: R071: Opkomstbevordering verkiezingen"/>
        <s v="Uiteenzetting van doel en aard: R072: Incentive erfpacht"/>
        <s v="Uiteenzetting van doel en aard: R073: Startersleningen"/>
        <s v="Uiteenzetting van doel en aard: R074: FVA"/>
        <s v="Uiteenzetting van doel en aard: R075: Programmabudget Raad"/>
        <s v="Uiteenzetting van doel en aard: R076: Beheer en onderhoud"/>
        <s v="Uiteenzetting van doel en aard: R077: Sociaal Domein"/>
        <s v="Uiteenzetting van doel en aard: R078: Incidenteel Beleid"/>
        <s v="Uiteenzetting van doel en aard: R080: Frictiereserve"/>
        <s v="Uiteenzetting van doel en aard: R081: Egalisatiereserve Vennootschapsbelasting"/>
        <s v="Uiteenzetting van doel en aard: R082: Energie Werkt!"/>
        <s v="Uiteenzetting van doel en aard: R083: Investeringen openbare ruimte"/>
        <s v="Uiteenzetting van doel en aard: R084: Afschrijvingen investeringen openbare ruimte"/>
        <s v="Uiteenzetting van doel en aard: R085: Afschrijving investeringsbijdrage Klokhuis"/>
        <s v="Uiteenzetting van doel en aard: R086: Weerstandsvermogen algemene dienst"/>
        <s v="Uiteenzetting van doel en aard: R088: Huisvestingsverordening"/>
        <s v="Uiteenzetting van doel en aard: R089 Fonds Stedelijke vernieuwing"/>
        <s v="Aansluiting tussen mutaties in de reserves en de mutaties in het EV"/>
        <s v="Onderbouwing nieuwe bestemmingsreserves met Raadsbesluiten."/>
        <s v="Toevoegingen of onttrekkingen voor de reserves uit de steekproef"/>
        <s v="Toevoegingen of onttrekkingen uhv de bestemming van het resultaat van T-1"/>
        <s v="Verminderingen i.v.m. afschrijvingen op activa (specifieke bestemmingsreserve)"/>
        <s v="Documentatie gehanteerde rentepercentage vastleggen in dossier"/>
        <s v="Vastlegging voldaan aan relevante bepalingen nota reserves en voorzieningen"/>
        <s v="Onderbouw alle mutaties (dotaties en onttrekkingen) in de reserves"/>
        <s v="Totaal dossier Eigen vermogen"/>
        <s v="Format FVA"/>
        <s v="Verloopoverzicht financiele vaste activa"/>
        <s v="Overzicht van alle vermeerderingen op transactieniveau"/>
        <s v="Overzicht van alle verminderingen op transactieniveau "/>
        <s v="Documentatie vermeerderingen"/>
        <s v="Documentatie verminderingen"/>
        <s v="Jaarcijfers, controleverklaring en statuten partijen waarin wordt deelgenomen."/>
        <s v="Beoordeling waardering van de kapitaalverstrekkingen ivm de marktwaarde"/>
        <s v="Onderbouwing nieuwe leningen &gt; € (100.000)"/>
        <s v="Voor leningen: Overzicht interest"/>
        <s v="Leningen: Saldobevestigingen van derden voor leningen &gt; € (100.000)."/>
        <s v="Leningen: Beoordeling waardering"/>
        <s v="Position paper dubieuze vordering krediethyp"/>
        <s v="Position paper Dubieuze kredieten ZLF"/>
        <s v="Onderbouwing nieuwe leningen/uitzettingen en bijdragen &gt; € (100.000)"/>
        <s v="Voor uitzettingen:  Overzicht interest"/>
        <s v="Saldobevestigingen van derden voor leningen &gt; € (100.000)."/>
        <s v="Beoordeling waardering"/>
        <s v="Position Paper Floriade "/>
        <s v="Position Paper IBBA  "/>
        <s v="Position Paper Omala"/>
        <s v="Position Paper Woonabbonement"/>
        <s v="Totaal dossier FVA"/>
        <s v="Format GREX"/>
        <s v="Meerjarenperspectief grondexploitaties"/>
        <s v="Exploitatieopzetten"/>
        <s v="Uitdraai werkelijk geboekte kosten en opbrengsten op project per balansdatum"/>
        <s v="Overzicht lopende projecten"/>
        <s v="Overzicht gronden NIEGG"/>
        <s v="Risicoanalyse grondexploitaties"/>
        <s v="Uitdraai werkelijk geboekte kosten en opbrengsten op project per 31-12-T"/>
        <s v="Opstellen van een budgetoverzicht per groot project/grex"/>
        <s v="Overzicht van extracomptabele boekingen per grex/groot project"/>
        <s v="Onderbouwing van de extracomptabele boekingen"/>
        <s v="Verloopoverzicht op van de in exploitatie genomen gronden"/>
        <s v="Gem boekwaarde per m2 van de nog niet in exploitatie genomen gronden"/>
        <s v="Specificatie van alle grond aan- en verkopen &gt; € 100.000"/>
        <s v="Grond- en hulpstoffen: specificatie van alle posten &gt; € 100.000"/>
        <s v="Beoordeel de waardering in vergelijking met de marktwaarde"/>
        <s v="Vastleggen grondprijzennota voor het huidige jaar / paragraaf grondbeleid"/>
        <s v="Beleidsuitgangspunten omtrent de winstrealisatie"/>
        <s v="Kopie boekwaardestaat grondbedrijf (staten P)"/>
        <s v="Kopie van de opgestelde exploitatieoverzichten / actuele kostprijscalculaties"/>
        <s v="Voortgangsanalyse onderhanden werk (vergelijking met de beschikbare kredieten)"/>
        <s v="Beoordelingsverslag over majeure ontwikkelingen per balansdatum"/>
        <s v="Actuele kostprijscalculatie, taxaties, overzicht van nog te maken kosten en opbrengsten"/>
        <s v="Beoordeling (verloop) voorziening en toereikendheid (verlieslatende complexen)"/>
        <s v="Toelichtingen per complex"/>
        <s v="MPGA volledige set"/>
        <s v="Totaal dosser GREX"/>
        <s v="Dump bankboek periode 01-01-T t/m 31-12-T"/>
        <s v="Dump inkoopboek periode 01-01-T t/m 31-12-T"/>
        <s v="Totaal dossier Inkoop goederen/diensten"/>
        <s v="Format IVA"/>
        <s v="Verloopoverzicht immateriële vaste activa uit de activa-administratie"/>
        <s v="Onderbouwing kosten voor onderzoek en ontwikkeling"/>
        <s v="Overzicht van vermeerderingen en verminderingen"/>
        <s v="Position papers"/>
        <s v="Position paper compositie en meesterwerk"/>
        <s v="Position paper voorbereidingskosten grondexploitaties"/>
        <s v="Totaal dossier Immatriële vaste activa"/>
        <s v="Geautoriseerde begroting jaar t"/>
        <s v="Analyse kostensoorten, scoping, begroting en jaar t-1"/>
        <s v="Salarissen &gt; LS02"/>
        <s v="Belastingen en heffingen &gt; PBH01"/>
        <s v="Kapitaallasten &gt; MVA04"/>
        <s v="Secretarieleges &gt; SEC03"/>
        <s v="Uitkeringen Jeugd en WMO &gt; WMO02"/>
        <s v="Bijstandsuitkeringen &gt; SZ"/>
        <s v="Algemene uitkering &gt; AU05"/>
        <s v="Verhuuropbrengsten &gt; VHO04"/>
        <s v="Parkeeropbrengsten &gt; POB02"/>
        <s v="De conceptjaarrekening opnemen in het jaarrekeningdossier in 2-voud op papier"/>
        <s v="Aansluiting FA op programmaniveau en met de toelichting per programma."/>
        <s v="Tussentijdse rapportages t/m controledatum: VIC"/>
        <s v="Brugstaat beginbalans en eindbalans, als presentatie- en/of stelselwijziging."/>
        <s v="Aansluiting begrotingscijfers baten en lasten met begroting"/>
        <s v="Overzicht met risico’s en onderliggende documentatie"/>
        <s v="Een ingevulde checklist jaarverslaggeving jaar t"/>
        <s v="Overzicht welk grootboeknr onder welk taakveld"/>
        <s v="Position paper gebruik goede taakvelden"/>
        <s v="Totaal dossier Jaarrekening"/>
        <s v="Format Lonen en Salarissen"/>
        <s v="Aansluiting van de cumulatieve loonstaat met de financiele administratie"/>
        <s v="Voer een cijferbeoordeling uit op de lonen, salarissen en sociale lasten"/>
        <s v="Aansluiting van de werkgeverslasten"/>
        <s v="Controle premiepercentages salarisadministratie met premietabellen"/>
        <s v="Rondrekening loonbelasting en premies sociale verzekeringen. "/>
        <s v="Cijferanalyse aan de hand van het aantal FTE's binnen de gemeente"/>
        <s v="Overzicht variabele uitkeringen jaar T"/>
        <s v="Overzicht indienst- en uitdiensttredingen jaar T"/>
        <s v="Kopie van de cumulatieve loonlijst vanaf 01-01-T t/m heden"/>
        <s v="Totaal dossier Lonen &amp; Salarissen"/>
        <s v="Format Liquide middelen"/>
        <s v="Specificatie van de liquide middelen (bank- en kassaldi)"/>
        <s v="Kopieën  van de eerste bankafschriften in het nieuwe jaar"/>
        <s v="Kopieën van de kasbladen per 31 december T en per 1 januari T+1."/>
        <s v="Overzicht van de uitstaande bankgaranties met contracten (31-12-T)"/>
        <s v="Specificatie van de kruisposten"/>
        <s v="Ontvangen standaardbankverklaringen"/>
        <s v="Betaalbevoegdheden BNG"/>
        <s v="Totaal dossier Liquide middelen"/>
        <s v="Format MVA"/>
        <s v="Activa-administratie per 31-12-T"/>
        <s v="Overzicht vermeerderingen en verminderingen"/>
        <s v="Gespecificeerd overzicht kapitaallasten (bevat in elk geval jaar T-1 en jaar T)"/>
        <s v="Verloopoverzicht materiële vaste activa"/>
        <s v="Vastellen afschrijvingstermijnen verloopoverzicht = vastgestelde termijnen Raad"/>
        <s v="Beoordeling waardering activa op duurzame waardeverminderingen"/>
        <s v="Position paper Alnovum"/>
        <s v="Position paper LA 90 weg"/>
        <s v="Overzicht buiten gebruikstellingen en restwaarde buiten gebruik gestelde activa"/>
        <s v="Overzicht beschikbaar gestelde kredieten"/>
        <s v="Kredieten: raadsbesluit"/>
        <s v="Onderbouwing van de geactiveerde kostenvvoor mutaties &gt; € 100.000"/>
        <s v="Stel voor materiele vaste activa bestaan en eigendom vast obv steekproef (536)"/>
        <s v="Opleverenbestand tbv steekproef, krijgen deze 4-10 terug"/>
        <s v="Opleverenbestand tbv steekproef, krijgen deze 7-2 terug"/>
        <s v="Beoordeling waardering voorraden en deelnemingen"/>
        <s v="Position paper MVA"/>
        <s v="Totaal dossier Materiële vaste activa"/>
        <s v="Format Netto vlottende schulden"/>
        <s v="Overzicht &quot;netto-vlottende schulden, rentetypische looptijd korter dan één jaar&quot;"/>
        <s v="Verloopoverzicht kasgeldleningen"/>
        <s v="Onderbouwing verstrekte en afgeloste kasgeldleningen"/>
        <s v="Specificatie op van de kasgeldleningen"/>
        <s v="Overzicht van de betaalde c.q. nog te betalen rente per bankinstelling"/>
        <s v="Neem de ontvangen standaardbankverklaringen op"/>
        <s v="Stel een specificatie op van de banksaldi."/>
        <s v="Kopieën van de eerste bankafschriften in het nieuwe jaar. "/>
        <s v="Overzicht per balansdatum (31-12-T) uitstaande bankgaranties met contracten."/>
        <s v="Stel een specificatie op factuurniveau op van de overige schulden"/>
        <s v="Crediteurenlijst per 31 december T"/>
        <s v="Analyse crediteurenpositie"/>
        <s v="Onderbouw posten &gt; € 100.000 overige schulden"/>
        <s v="Van alle bankrekeningen een uitdraai vanaf 01-01-T+1 tot en met 31-03-T+1"/>
        <s v="RC positie met aankoopcentrale"/>
        <s v="Totaal dossier Netto vlottende schulden"/>
        <s v="Format Overlopende Activa"/>
        <s v="Onderbouw posten &gt; € 100.000"/>
        <s v="Posten BV"/>
        <s v="Posten RD"/>
        <s v="Posten SD"/>
        <s v="Stel zichtbaar vast dat de overlopende activa aansluiten met de SISA bijlage."/>
        <s v="Specificatie op factuurniveau van de vooruitbetalingen"/>
        <s v="Analyse creditposten onder de overlopende activa"/>
        <s v="Position paper Anterieure overeenkomsten"/>
        <s v="Totaal dossier overlopende activa"/>
        <s v="Vergoeding personeel - Overzicht van gedetacheerd personeel en contracten"/>
        <s v="Vergoeding personeel - Juiste vergoeding gedetacheerde personeel"/>
        <s v="Specificatie van de opbrengsten van overige goederen en diensten"/>
        <s v="Totaal dossier overige opbrengsten"/>
        <s v="Format Overlopende Passiva"/>
        <s v="Specificatie op factuurniveau van de overlopende passiva"/>
        <s v="Onderbouwing Posten &gt; € 100.000 uit de specificatie"/>
        <s v="Vaststelling vooruit ontvangen subsidies sluit met de SISA bijlage"/>
        <s v="Rondrekening van loonbelasting en premies sociale verzekeringen"/>
        <s v="Totaal dossier overlopende passiva"/>
        <s v="Format plaatselijke belastingen en heffingen"/>
        <s v="Cijferbeoordeling belastingopbrengsten en heffingen"/>
        <s v="Aansluiting kohieren - verantwoorde opbrengsten"/>
        <s v="Vaststellen verantwoorde belastingopbr sluit met opgeboekte debiteuren"/>
        <s v="OZB: Vergelijking tussen de SOLL en IST-positie van de opbrengsten OZB"/>
        <s v="OZB: Controle WOZ-waarde met de WOZ-waarde Algemene Uitkering"/>
        <s v="OZB: Overzicht van objecten zonder waarde uit belastingapplicatie: VIC"/>
        <s v="OZB: Overzicht van kwijtscheldingen en verminderingen: VIC"/>
        <s v="OZB: Voortgangsoverzicht van (nog) opgelegde aanslagen in T"/>
        <s v="OZB: Voortgangsoverzicht van bezwaarschriften inzake het  jaar T"/>
        <s v="OZB: Rapport waarderingskamer: VIC"/>
        <s v="Voortgang mutatieverwerking (bouwvergunningen, GBA, etc.): VIC"/>
        <s v="Afval: Vaststellen juistheid en volledigheid huishoudens middels  BAG"/>
        <s v="Afval: Controleer de volledigheid van de afvalstoffenheffing"/>
        <s v="Afval: Vaststellen verband # objecten Algemene Uitkering, OZB, afvalstoffenheffing en rioolheffing."/>
        <s v="Totaal dossier Belastingen/heffingen"/>
        <s v="Format parkeeropbrengsten"/>
        <s v="Specificatie van alle parkeeropbrengsten"/>
        <s v="Cijferbeoordeling parkeeropbrengsten t.o.v. begroting en voorgaand jaar"/>
        <s v="Parkeerverantwoordingen van contractpartijen inclusief de interne beoodeling"/>
        <s v="Totaal dossier Parkeeropbrengsten"/>
        <s v="Memo verantwoording last"/>
        <s v="Aansluiting jaarrekening en fin admin"/>
        <s v="Aansluiting verantwoording jaar T van SVB en prognose jaar T"/>
        <s v="Totaal dossier PGB"/>
        <s v="Format RBD"/>
        <s v="Berekening rentebaten en dividend"/>
        <s v="Geef een specificatie van de rentebaten en dividenden"/>
        <s v="Vaststellen of voor alle (relevante) uitzettingen en verbonden partijen rentebaten of dividenden zijn verantwoord."/>
        <s v="Overzicht dat de dividendbelasting is teruggevraagd en ontvangen"/>
        <s v="Cijferbeoordeling rentebaten en dividenden t.o.v. voorgaand jaar en begroting"/>
        <s v="Totaal dossier RBD"/>
        <s v="Format Rentelasten"/>
        <s v="Specificatie rentelasten irt aangetrokken lang en kort vreemd vermogen"/>
        <s v="Vastlegging renteomslagpercentage incl onderbouwing/berekening (zie EV09)"/>
        <s v="Totaal dossier Rentelasten"/>
        <s v="Overzicht afwijkingen t.o.v. begroting en analyseer de verschillen"/>
        <s v="Reacties van het CBS op de Iv3 rapportages."/>
        <s v="Europese aanbestedingen: VIC"/>
        <s v="Overige besluiten met betrekking tot de rechtmatigheid."/>
        <s v="Totaal dossier RMH"/>
        <s v="Format Secretarieleges"/>
        <s v="Aansluiting financiële administratie (de jaarrekening) en de subadministratie"/>
        <s v="Overzicht subadministratie burgerzaken"/>
        <s v="Cijferbeoordeling opbrengsten secretarieleges t.o.v de begroting en t-1"/>
        <s v="Totaal dossier SEC"/>
        <s v="Vaststellen dat alle regelingen SISA, zijn opgenomen in de SiSa bijlage"/>
        <s v="Risicoanalyse per regeling"/>
        <s v="D1: Regionale meld- en coördinatiecentra voortijdig schoolverlaten"/>
        <s v="D1A: Regionale maatregelen voortijdig schoolverlaten 2016-2021"/>
        <s v="D8: Onderwijsachterstandbeleid 2011-2017 (OAB)"/>
        <s v="D10: (Volwassen)Onderwijs (participatiewet) 2015-2017"/>
        <s v="E27B: Brede doeluitkering verkeer en vervoer SiSa tussen medeoverheden"/>
        <s v="G2: Gebundelde uitkering op grond van artikel 69 Participatiewet-gemeentedeel 2017"/>
        <s v="G3: Besluit bijstandsverlening zelfstandigen 2004 (exclusief levensonderhoud beginnende zelfstandigen)_gemeente 2017"/>
        <s v="H4: Regeling specifieke uitkering sport"/>
        <s v="SiSa dossiers conform notitie 'Aanlevering SiSa-regelingen tbv jr 2019'"/>
        <s v="D8: Onderwijsachterstandbeleid  (OAB)"/>
        <s v="D9: Onderwijsachterstandbeleid (OAB) afrekenregel"/>
        <s v="Totaal dossier SISA"/>
        <s v="Format Jeugd en WMO"/>
        <s v="Totaal overzicht van SD, incl aansluiting met de financiële admin en scoping. "/>
        <s v="Aansluiting tussen financiële administratie en subadministratie."/>
        <s v="Stukken ten aanzien van de uitgevoerde interne controles: VIC"/>
        <s v="Stukken ten aanzien van de uitgevoerde materiele controles."/>
        <s v="Stukken ter onderbouwing van de juiste (Europese) aanbesteding: VIC"/>
        <s v="Masterbestand in Excel"/>
        <s v="Indien nodig toelichting op het masterbestand"/>
        <s v="Onderliggende productieverantwoordingen"/>
        <s v="Uitgevoerde IC op de subsidieverstrekkingen: VIC"/>
        <s v="Afloopcontrole jaar T-1 op de subsidieverstrekkingen Sociaal Domein"/>
        <s v="NBA registratie masterbestand"/>
        <s v="Totaal dossier Jeugd en WMO"/>
        <s v="Format specifieke uitkeringen"/>
        <s v="Overzicht van alle toegekende specifieke uitkeringen m.b.t. jaar T."/>
        <s v="Kopie beschikkingen van toegekende subsidiebaten"/>
        <s v="Aansluiting subsidiebaten grootboek en de onderliggende beschikkingen"/>
        <s v="Toon hierbij tevens aan dat aan de subsidievoorwaarden is voldaan - BV"/>
        <s v="Toon hierbij tevens aan dat aan de subsidievoorwaarden is voldaan - RD"/>
        <s v="Toon hierbij tevens aan dat aan de subsidievoorwaarden is voldaan - SD"/>
        <s v="Totaal dossier Specifieke uitkeringen"/>
        <s v="Format subsidieverstrekkingen"/>
        <s v="Rapportage subsidieverstrekkingen t.o.v. de begroting en voorgaand jaar"/>
        <s v="Verklaring opvallende afwijkingen - BV"/>
        <s v="Verklaring opvallende afwijkingen - RD"/>
        <s v="Verklaring opvallende afwijkingen - SD"/>
        <s v="Overzicht afgerekende subsidies en niet afgerekende verstrekte subsidies."/>
        <s v="Onderbouwing rechtmatigheid -  BV"/>
        <s v="Onderbouwing rechtmatigheid -  RD"/>
        <s v="Onderbouwing rechtmatigheid -  SD"/>
        <s v="Totaal dossier Subsidieverstrekkingen"/>
        <s v="Format sociale zaken"/>
        <s v="Deb Bel"/>
        <s v="Format - deb Bel"/>
        <s v="Analyse ouderdom debiteuren - deb Bel"/>
        <s v="Controle afloop - deb Bel"/>
        <s v="Verklaring en actie - deb Bel"/>
        <s v="Overzicht dubieuze vorderingen incl position paper - deb Bel"/>
        <s v="Specificatie van overige vorderingen - deb Bel"/>
        <s v="Analyse van de ouderdom van de vorderingen - deb Bel"/>
        <s v="Controlele afloop overige vorderingen in het nieuwe boekjaar - deb Bel"/>
        <s v="Onderbouwing nog niet aflopende posten overige vorderingen - deb Bel"/>
        <s v="Overzicht dubieuze vorderingen - deb Bel"/>
        <s v="Beoordeling van de voorziening en de toereikendheid ervan (oninbaarheid) - deb Bel"/>
        <s v="Deb E1"/>
        <s v="Format - deb E1"/>
        <s v="Analyse ouderdom debiteuren - deb E1"/>
        <s v="Controle afloop - deb E1"/>
        <s v="Verklaring en actie - deb E1"/>
        <s v="Overzicht dubieuze vorderingen incl position paper - deb E1"/>
        <s v="Specificatie van overige vorderingen - deb E1"/>
        <s v="Analyse van de ouderdom van de vorderingen - deb E1"/>
        <s v="Controlele afloop overige vorderingen in het nieuwe boekjaar - deb E1"/>
        <s v="Onderbouwing nog niet aflopende posten overige vorderingen - deb E1"/>
        <s v="Overzicht dubieuze vorderingen - deb E1"/>
        <s v="Beoordeling van de voorziening en de toereikendheid ervan (oninbaarheid) - deb E1"/>
        <s v="Deb SZ"/>
        <s v="Format - deb SZ"/>
        <s v="Analyse ouderdom debiteuren - deb SZ"/>
        <s v="Controle afloop - deb SZ"/>
        <s v="Verklaring en actie - deb SZ"/>
        <s v="Overzicht dubieuze vorderingen incl position paper - deb SZ"/>
        <s v="Specificatie van overige vorderingen - deb SZ"/>
        <s v="Analyse van de ouderdom van de vorderingen - deb SZ"/>
        <s v="Controlele afloop overige vorderingen in het nieuwe boekjaar - deb SZ"/>
        <s v="Onderbouwing nog niet aflopende posten overige vorderingen - deb SZ"/>
        <s v="Overzicht dubieuze vorderingen - deb SZ"/>
        <s v="Beoordeling van de voorziening en de toereikendheid ervan (oninbaarheid) - deb SZ"/>
        <s v="Overzicht &quot;Uitzettingen met een rentetypische looptijd korter dan één jaar&quot;"/>
        <s v="Specificatie factuurniveau debiteuren"/>
        <s v="Position paper Kwijtschelding"/>
        <s v="Opstellen debiteurenlijst (openstaande postenlijst per 31 december)"/>
        <s v="Specificatie van de RC verhoudingen met niet-financiële instellingen"/>
        <s v="Afstemmen saldobevestigingen saldo RC met de niet-financiële instellingen"/>
        <s v="Beoordeling courantheid RC verhouding"/>
        <s v="Specificatie verstrekte kasgeldleningen, aansluitend op de jaarrekening"/>
        <s v="Verloopoverzicht verstrekte kasgeldleningen"/>
        <s v="Onderbouwingen van verstrekte en afgeloste kasgeldleningen &gt; € 100.000"/>
        <s v="Saldo bevestiging waaruit het verloop en het saldo van kasgeldleningen blijkt"/>
        <s v="Standaardbankverklaringen"/>
        <s v="Overzicht betaalde c.q. nog te ontvangen rente per bank of instelling"/>
        <s v="Specificatie vorderingen op openbare lichamen, aansluitend op de jaarrekening"/>
        <s v="Analyse ouderdom van de vorderingen op openbare lichamen"/>
        <s v="Controle afloop vorderingen openbare lichamen in jaar T van posten &gt; 100.000"/>
        <s v="Verklaring en ondernomen actie nog niet aflopende posten vorderingen op openbare lichamen &gt; 100.000"/>
        <s v="Overzicht dubieuze vorderingen op openbare lichamen"/>
        <s v="Rondrekening van de BTW (inclusief BTW compensatiefonds)"/>
        <s v="Ingevulde model (per kwartaal) Schatkistbankieren"/>
        <s v="Nagaan dat creditposten onder de debiteuren opgenomen zijn"/>
        <s v="Totaal dossier Uitzettingen"/>
        <s v="Uitdraai financiële administratie verhuuropbrengsten, scoping: VIC"/>
        <s v="Overzicht gem eigendom die voor verhuur in aanmerking komen: VIC"/>
        <s v="Format Totaal: Afst fin admin – subadmin verhuur &amp; Analyse jaar T-1 tov jaar T"/>
        <s v="Format (Planon): afst fin admin – subadmin &amp; Analyse jaar T-1 tov jaar T"/>
        <s v="Format (GISA): afst fin admin – subadmin &amp; Analyse jaar T-1 tov jaar T"/>
        <s v="Format (Recreatex): afst fin admin – subadmin &amp; Analyse jaar T-1 tov jaar T"/>
        <s v="Totaal dossier Verhuuropbrengsten"/>
        <s v="Format verbonden partijen"/>
        <s v="Totaal format voorzieningen"/>
        <s v="Stel een verloopoverzicht op van de voorzieningen (cf art 55 BBV)"/>
        <s v="Aansluiting tussen saldo voorzieningen in de jaarrekening per ultimo boekjaar T"/>
        <s v="Dotaties aan en de vrijval van de voorzieningen overeenkomen met de stortingen en baten in de exploitatierekening"/>
        <s v="Voorzieningen die dienen ter correctie van een debetpost bij die betreffende post in de jaarrekening zijn verwerkt."/>
        <s v="Voorzieningen"/>
        <s v="Uitzetten via LIAS"/>
        <s v="Vullen Excel format per voorziening (verloop en mutaties &gt;100.000)"/>
        <s v="Vullen Excel format met impact GREX per voorziening (verloop en mutaties &gt;100.000)"/>
        <s v="VRZ 201 Wachtgeld wethouders: Onderbouwing  (vullen mapjes B t/m F en Lias)"/>
        <s v="VRZ 202 Pensioen Wethouders: Onderbouwing  (vullen mapjes B t/m H en Lias)"/>
        <s v="VRZ 204 NP zwembad: Onderbouwing  (vullen mapjes B t/m F en Lias)"/>
        <s v="VRZ 205 Sociaal statuut Cult.Instell: Onderbouwing  (vullen mapjes B t/m F en Lias)"/>
        <s v="VRZ 206 Frictievoorziening (reorg): Onderbouwing  (vullen mapjes B t/m F en Lias)"/>
        <s v="VRZ 215 Groot onderhoud onderwijs: Onderbouwing  (vullen mapjes B t/m F en Lias)"/>
        <s v="VRZ 217 Vervanging riolering: Onderbouwing  (vullen mapjes B t/m G en Lias)"/>
        <s v="VRZ 218 Rioolherstelprojecten: Onderbouwing  (vullen mapjes B t/m F en Lias)"/>
        <s v="VRZ 225 Windesheim: Onderbouwing  (vullen mapjes B t/m F en Lias)"/>
        <s v="VRZ 226 Ibba 5750: Onderbouwing  (vullen mapjes B t/m F en Lias)"/>
        <s v="VRZ 239 Onderhouwd gebouwen niet onderw: Onderbouwing  (vullen mapjes B t/m I en Lias)"/>
        <s v="VRZ 246 Parkeren stad oost: Onderbouwing  (vullen mapjes B t/m F en Lias)"/>
        <s v="VRZ 249 Ibba Ymere 3500: Onderbouwing  (vullen mapjes B t/m F en Lias)"/>
        <s v="VRZ 252 Kostenverhaal Oosterwold: Onderbouwing  (vullen mapjes B t/m H en Lias)"/>
        <s v="VRZ 253 Grondopbr Oosterwold: Onderbouwing  (vullen mapjes B t/m F en Lias)"/>
        <s v="VRZ 254 Achtervang Ibba+: Onderbouwing  (vullen mapjes B t/m F en Lias)"/>
        <s v="VRZ 256 Ymere bombardon: Onderbouwing  (vullen mapjes B t/m F en Lias)"/>
        <s v="VRZ 257 VOMAR: Onderbouwing  (vullen mapjes B t/m F en Lias)"/>
        <s v="VRZ 258 Boscompensatie wet natuurbescherming: Onderbouwing  (vullen mapjes B t/m F en Lias)"/>
        <s v="Totaal dossier Voorzieningen"/>
        <s v="Format vaste schulden"/>
        <s v="Verloopoverzicht, aansluitend op de jaarrekening en de jaarrekening t-1"/>
        <s v="Saldobevestiging door verstrekker van de lening(en) stand lening(en) ultimo jaar"/>
        <s v="Overzicht verstrekte zekerheden, rentepercentages en aflossingsschema"/>
        <s v="Nieuwe leningen aangetonen dat is gehandeld volgens treasurystatuut."/>
        <s v="Overzicht interest inclusief berekening balanspost overlopende rente."/>
        <s v="Aansluiting rente op staat van baten en lasten."/>
        <s v="Vaststellen dat aflossingen korte termijn onder langlopende passiva staan"/>
        <s v="Totaal dossier Vaste schulden"/>
        <s v="Format Waarborgen en garanties"/>
        <s v="Format Niet uit de balans blijkende verplichtingen"/>
        <s v="Opstellen specificatie van waarborgen en garanties"/>
        <s v="Opstellen staat van gewaarborgde geldleningen en onderbouwing saldi"/>
        <s v="Opstellen specificatie van de Niet in de balans opgenomen regelingen"/>
        <s v="Beoordeling standenregister + nieuwe contracten + controlememorandi - BV"/>
        <s v="Beoordeling standenregister + nieuwe contracten + controlememorandi - RD"/>
        <s v="Beoordeling standenregister + nieuwe contracten + controlememorandi - SD"/>
        <s v="Totaal dossier Waarborgen en garanties"/>
        <s v="Aansluiting tussen subadministratie WMO en realisatie volgens het grootboek."/>
        <s v="Cijferbeoordeling van de lasten WMO t.o.v. de begroting en voorgaand jaar"/>
        <s v="Kopie de laatste rapportage van het CAK inzake de eigen bijdragen WMO jaar T"/>
        <s v="Totaal dossier WMO"/>
        <s v="Overzicht arbeidsvoorwaarden"/>
        <s v="Overzicht eventuele recente/aanstaande wijzigingen in bezoldiging"/>
        <s v="Overzicht looptijden (ingangsdatum + verlengingen) arbeidsovereenkomsten"/>
        <s v="Kopieën arbeidsovereenkomsten (inclusief eventuele addenda)"/>
        <s v="Cumulatieve loonstaten jaar T"/>
        <s v="Facturen jaar T m.b.t. de ingehuurde interim krachten"/>
        <s v="Vastlegging van de door de gemeente uitgevoerde WNT controle."/>
        <s v="Overzicht personen waarmee de gemeente de arbeidsrelatie heeft beëindigd"/>
        <s v="Voorbeeld-memorandum voor cliënten, ingevuld aanleveren"/>
        <s v="Stel een WNT verantwoording op"/>
        <s v="Totaal dossier WNT"/>
        <s v="D9: Onderwijsachterstandbeleid 2011-2017 (OAB)" u="1"/>
        <s v="- Stel vast dat de voorziening volledig is en dat alle wethouders zijn opgenomen" u="1"/>
        <s v="Voorziening 249 Ibba Ymere 3500: vullen cijfers Excel format en Word bestand" u="1"/>
        <s v="Voorziening 256 Ymere bombardon: vullen cijfers Excel format en Word bestand" u="1"/>
        <s v="Positionpaper Floriade negatieve grex (Voorziening 923) &gt; NVT" u="1"/>
        <s v="Format IGD -&gt; Verwijzen naar ALG  (check Johan en Oscar)" u="1"/>
        <s v="Voorziening 206 Frictievoorziening (reorganisatie): vullen cijfers Excel format en Word bestand" u="1"/>
        <s v="Parkeeropbrengsten" u="1"/>
        <s v="Position paper Oranjehuis" u="1"/>
        <s v="Beoordeling waardering voorraden en deelnemingen " u="1"/>
        <s v="Uiteenzetting van doel en aard: R001: Saldo van rekening" u="1"/>
        <s v="- Verloopoverzicht in Excel format per voorziening" u="1"/>
        <s v="VRZ 212 Onderhoud Herstraat: Onderbouwing  (vullen mapjes B t/m F en Lias)" u="1"/>
        <s v="Afval: Controleer de volledigheid van de rioolheffing" u="1"/>
        <s v="Voorziening 215 Groot onderhoud onderwijs: vullen cijfers Excel format en Word bestand" u="1"/>
        <s v="Voorziening 253 Grondopbrengst Oosterwold: vullen cijfers Excel format en Word bestand" u="1"/>
        <s v="Voorziening 201 Wachtgeld wethouders: incl format invullen" u="1"/>
        <s v="Voorziening 217 Vervanging riolering: incl format invullen" u="1"/>
        <s v="Format overige opbrengsten" u="1"/>
        <s v="Voorziening 239 Onderhouwd gebouwen niet onderw: incl format invullen" u="1"/>
        <s v="Voorziening 207 Spaarverlof: incl format invullen" u="1"/>
        <s v="Toon hierbij tevens aan dat aan de subsidievoorwaarden is voldaan.- RD" u="1"/>
        <s v="Analuse ouderdom debiteuren - deb SZ" u="1"/>
        <s v="Overzicht dubieuze vorderingen incl onderbouwing" u="1"/>
        <s v="Voorziening 204 NP zwembad: incl format invullen" u="1"/>
        <s v="Voorziening 225 Windesheim: incl format invullen" u="1"/>
        <s v="Opleverenbestand tbv steekproef, krijgen deze 7-3 terug" u="1"/>
        <s v="Opleverenbestand tbv seekproef, krijgen deze 7-3 terug" u="1"/>
        <s v="Format Uitzettingen -&gt; LET OP 3 formats in de maak" u="1"/>
        <s v="Afstemmingen financiële admin – subadmin verhuur:" u="1"/>
        <s v="Berekening drempelbedrag 80/20 (vj 1,5M)" u="1"/>
        <s v="Voorziening 257 VOMAR: vullen cijfers Excel format en Word bestand" u="1"/>
        <s v="Voorziening 252 Kostenverhaal Oosterwold: vullen cijfers Excel format en Word bestand" u="1"/>
        <s v="Analyse ouderdom debiteuren" u="1"/>
        <s v="Toon hierbij tevens aan dat aan de subsidievoorwaarden is voldaan.- BV" u="1"/>
        <s v="Belastingen en heffingen" u="1"/>
        <s v="Format overige opbrengsten -&gt; Vervallen" u="1"/>
        <s v="Volledige oplevering opgevraagde stukken per regeling" u="1"/>
        <s v="Format overige opbrengsten &gt; Vervallen" u="1"/>
        <s v="Toon hierbij tevens aan dat aan de subsidievoorwaarden is voldaan.- SD" u="1"/>
        <s v="Position paper MVA Onderwijskundige vernieuwingen" u="1"/>
        <s v="Format SISA" u="1"/>
        <s v="- Relevante beheersplannen (indien van toepassing)" u="1"/>
        <s v="Uitkeringen Jeugd en WMO" u="1"/>
        <s v="Uitdraai financiële administratie verhuuropbrengsten" u="1"/>
        <s v="Position paper Aarbei &gt; vervallen" u="1"/>
        <s v="- Positionpaper" u="1"/>
        <s v="Uiteenzetten van doel en aard - Per opgenomen reserve act cijfers" u="1"/>
        <s v="OZB: Overzicht van kwijtscheldingen en verminderingen" u="1"/>
        <s v="Format SISA -&gt; vervallen" u="1"/>
        <s v="Voorziening 246 Parkeren stad oost: incl format invullen" u="1"/>
        <s v="Vergoeding personeel - Juiste vergoeding gedetacheerde personeel obv steek" u="1"/>
        <s v="OZB: Rapport waarderingskamer" u="1"/>
        <s v="Onderbouwing nog niet aflopende posten overige vorderingen" u="1"/>
        <s v="Voorziening 226 Ibba 5750: incl format invullen" u="1"/>
        <s v="Format Uitzettingen" u="1"/>
        <s v="Voorziening 204 NP zwembad: vullen cijfers Excel format en Word bestand" u="1"/>
        <s v="Voorziening 225 Windesheim: vullen cijfers Excel format en Word bestand" u="1"/>
        <s v="Aansluiting begrotingscijfers baten en lasten met begroting: VIC" u="1"/>
        <s v="Voorziening 205 Sociaal statuut Cult.Instell: incl format invullen" u="1"/>
        <s v="Uiteenzetting van doel en aard: R021: Almere 2.0" u="1"/>
        <s v="Secretarieleges" u="1"/>
        <s v="Rapportages controle fiscus.: VIC" u="1"/>
        <s v="- Onderbouwing totale omvang voorziening" u="1"/>
        <s v="Afval: Vaststellen verband tussen # objecten Algemene Uitkering, OZB, afvalstoffenheffing en rioolheffing." u="1"/>
        <s v="Voorziening 254 Achtervang Ibba+: incl format invullen" u="1"/>
        <s v="Positoin paper compositie en meesterwerk" u="1"/>
        <s v="Voorziening 218 Rioolherstelprojecten: vullen cijfers Excel format en Word bestand" u="1"/>
        <s v="Format WMO" u="1"/>
        <s v="Voorziening 215 Groot onderhoud onderwijs: incl format invullen" u="1"/>
        <s v="Voorziening 253 Grondopbrengst Oosterwold: incl format invullen" u="1"/>
        <s v="Verklaring en ondernomen actie van de nog niet aflopende posten &gt; € 100.000" u="1"/>
        <s v="- Relevante beheersplannen" u="1"/>
        <s v="Format IGD &gt; Vervallen" u="1"/>
        <s v="Voorziening 249 Ibba Ymere 3500: incl format invullen" u="1"/>
        <s v="Voorziening 256 Ymere bombardon: incl format invullen" u="1"/>
        <s v="Controlele afloop overige vorderingen in het nieuwe boekjaar" u="1"/>
        <s v="Uiteenzetting van doel en aard: R018: Verbetering toegankelijkheid Raad" u="1"/>
        <s v="Voorziening 206 Frictievoorziening (reorganisatie): incl format invullen" u="1"/>
        <s v="- Onderbouwing onttrekkingen &gt; € 100.000 op de toegelichte wijze" u="1"/>
        <s v="Overzicht van gedane aanvragen, die niet tot een vergunning hebben geleid" u="1"/>
        <s v="Voorziening 201 Wachtgeld wethouders: vullen cijfers Excel format en Word bestand" u="1"/>
        <s v="Voorziening 217 Vervanging riolering: vullen cijfers Excel format en Word bestand" u="1"/>
        <s v="Afstemmingen financiële admin – subadmin verhuur: VIC" u="1"/>
        <s v="Position paper MVA Levensduur" u="1"/>
        <s v="Afval: Vaststellen juistheid en volledigheid huishoudens middels  BRP" u="1"/>
        <s v="Format IGD" u="1"/>
        <s v="Voorziening 252 Kostenverhaal Oosterwold: incl format invullen" u="1"/>
        <s v="Voorziening 226 Ibba 5750: vullen cijfers Excel format en Word bestand" u="1"/>
        <s v="- Verloopoverzicht per voorziening" u="1"/>
        <s v="Voorziening 205 Sociaal statuut Cult.Instell: vullen cijfers Excel format en Word bestand" u="1"/>
        <s v="Format voorzieningen" u="1"/>
        <s v="Kapitaallasten" u="1"/>
        <s v="Stel voor materiele vaste activa bestaan en eigendom vast obv steekproef" u="1"/>
        <s v="Controle afloop in het nieuwe boekjaar posten &gt; € 100.000" u="1"/>
        <s v="Afstemmingen financiële admin – subadmin verhuur (GISA)" u="1"/>
        <s v="Afstemmingen financiële admin – subadmin verhuur (Recreatex)" u="1"/>
        <s v="Beoordeling van de voorziening en de toereikendheid ervan (oninbaarheid)" u="1"/>
        <s v="Position paper MVA Onderwijskundige vernieuwingen &gt; Vervallen" u="1"/>
        <s v="Overzicht dubieuze vorderingen voorzien van een verklaring per vorderingen" u="1"/>
        <s v="- Onderbouwing toevoegingen &gt; € 100.000 op de toegelichte wijze" u="1"/>
        <s v="Algemene uitkering" u="1"/>
        <s v="Mutaties via de resultaatbestemming bij het overzicht van baten en lasten" u="1"/>
        <s v="Intern gecontroleerde Sisa bijlage" u="1"/>
        <s v="D9: Onderwijsachterstandbeleid  (OAB)" u="1"/>
        <s v="Bijstandsuitkeringen" u="1"/>
        <s v="Voorziening 923 Floriade negatieve grex" u="1"/>
        <s v="Voorziening XXX Floriade negatieve grex" u="1"/>
        <s v="Voorziening 246 Parkeren stad oost: vullen cijfers Excel format en Word bestand" u="1"/>
        <s v="Salarissen" u="1"/>
        <s v="Specificatie van overige vorderingen" u="1"/>
        <s v="Format verhuur" u="1"/>
        <s v="Voorziening 218 Rioolherstelprojecten: incl format invullen" u="1"/>
        <s v="Stel vast dat de onderbouwing van alle indicatoren zijn bijgevoegd" u="1"/>
        <s v="Voortgang mutatieverwerking (bouwvergunningen, GBA, etc.)" u="1"/>
        <s v="Voorziening 202 Pensioen Wethouders: incl format invullen" u="1"/>
        <s v="Voorziening 212 Onderhoud Herstraat: incl format invullen" u="1"/>
        <s v="Onderbouwinh verstrekte en afgeloste kasgeldleningen" u="1"/>
        <s v="Voorziening 239 Onderhouwd gebouwen niet onderw: vullen cijfers Excel format en Word bestand" u="1"/>
        <s v="- Actuariële berekening" u="1"/>
        <s v="OZB: Overzicht van objecten zonder waarde uit belastingapplicatie" u="1"/>
        <s v="Voorziening 923 Floriade negatieve grex: vullen cijfers Excel format en Word bestand" u="1"/>
        <s v="Vastleggen van het renteomslagpercentage inclusief onderbouwing/berekening" u="1"/>
        <s v="Voorziening 202 Pensioen Wethouders: vullen cijfers Excel format en Word bestand" u="1"/>
        <s v="Voorziening 212 Onderhoud Herstraat: vullen cijfers Excel format en Word bestand" u="1"/>
        <s v="Afstemmingen financiële admin – subadmin verhuur (Planon / Excel)" u="1"/>
        <s v="Position paper Aarbei" u="1"/>
        <s v="Voorziening 207 Spaarverlof: vullen cijfers Excel format en Word bestand" u="1"/>
        <s v="Uiteenzetting van doel en aard: R090 Ruimtelijke ontwikkeling" u="1"/>
        <s v="Scoping" u="1"/>
        <s v="Analyse van de ouderdom van de vorderingen" u="1"/>
        <s v="Afval: Indien heffing door derden, vaststellen dat afspraken zijn nagekomen" u="1"/>
        <s v="Aansluiting begrotingscijfers baten en lasten met begroting:" u="1"/>
        <s v="Afval: Indien heffing afhankelijk van waterverbruik, vastetellen juiste parameters" u="1"/>
        <s v="Overzicht welk grootboeknr onder welk taakveld v1" u="1"/>
        <s v="Overzicht welk grootboeknr onder welk taakveld v2" u="1"/>
        <s v="Stel per sisa regeling, per beschikking een memorandum op" u="1"/>
        <s v="Analyse van de huur- en erfpachtopbrengsten jaar T-1 tov jaar T" u="1"/>
        <s v="Voorziening 254 Achtervang Ibba+: vullen cijfers Excel format en Word bestand" u="1"/>
        <s v="Verhuuropbrengsten" u="1"/>
      </sharedItems>
    </cacheField>
    <cacheField name="DM" numFmtId="0">
      <sharedItems count="16">
        <s v="FA/RD"/>
        <s v="CF"/>
        <s v="AU"/>
        <s v="FA"/>
        <s v="BV"/>
        <s v="RD"/>
        <s v="SD"/>
        <s v="div"/>
        <s v="FA/SD"/>
        <s v="nvt"/>
        <s v="BV/CF"/>
        <s v="FA/BV"/>
        <s v="RD/FA"/>
        <s v="RD/SD"/>
        <s v="FA / SD" u="1"/>
        <s v="SD/RD/BV/CF/AU" u="1"/>
      </sharedItems>
    </cacheField>
    <cacheField name="Do" numFmtId="0">
      <sharedItems containsBlank="1"/>
    </cacheField>
    <cacheField name="Check" numFmtId="0">
      <sharedItems containsBlank="1"/>
    </cacheField>
    <cacheField name="Review" numFmtId="0">
      <sharedItems containsBlank="1"/>
    </cacheField>
    <cacheField name="Start" numFmtId="165">
      <sharedItems containsNonDate="0" containsDate="1" containsString="0" containsBlank="1" minDate="2019-10-01T00:00:00" maxDate="2020-06-09T00:00:00"/>
    </cacheField>
    <cacheField name="Deadline" numFmtId="165">
      <sharedItems containsNonDate="0" containsDate="1" containsString="0" containsBlank="1" minDate="2019-10-01T00:00:00" maxDate="2020-06-10T00:00:00"/>
    </cacheField>
    <cacheField name="Start2" numFmtId="165">
      <sharedItems containsNonDate="0" containsDate="1" containsString="0" containsBlank="1" minDate="1899-12-31T00:00:00" maxDate="2020-06-09T00:00:00"/>
    </cacheField>
    <cacheField name="Afgerond" numFmtId="0">
      <sharedItems containsNonDate="0" containsDate="1" containsString="0" containsBlank="1" minDate="2019-10-01T00:00:00" maxDate="2020-03-07T00:00:00"/>
    </cacheField>
    <cacheField name="#dagen" numFmtId="1">
      <sharedItems containsMixedTypes="1" containsNumber="1" minValue="-94" maxValue="80" count="102">
        <s v=""/>
        <s v="nvt"/>
        <n v="28"/>
        <n v="21"/>
        <n v="7"/>
        <n v="14"/>
        <n v="5"/>
        <n v="19"/>
        <n v="11.999999999999998"/>
        <n v="18"/>
        <n v="0"/>
        <n v="-7"/>
        <n v="40"/>
        <n v="35"/>
        <n v="4"/>
        <n v="-1"/>
        <n v="49"/>
        <n v="-2"/>
        <n v="-19" u="1"/>
        <n v="-94" u="1"/>
        <n v="-20" u="1"/>
        <n v="59" u="1"/>
        <n v="-73" u="1"/>
        <n v="-33" u="1"/>
        <n v="18.948087431693988" u="1"/>
        <n v="-21" u="1"/>
        <n v="34.904371584699454" u="1"/>
        <n v="61" u="1"/>
        <n v="-35" u="1"/>
        <n v="38" u="1"/>
        <n v="-2.9999999999999996" u="1"/>
        <n v="63.000000000000007" u="1"/>
        <n v="-23.999999999999996" u="1"/>
        <n v="20.942622950819672" u="1"/>
        <n v="66" u="1"/>
        <n v="42" u="1"/>
        <n v="4.9863387978142075" u="1"/>
        <n v="70" u="1"/>
        <n v="39.89071038251366" u="1"/>
        <n v="44" u="1"/>
        <n v="2" u="1"/>
        <n v="6.9808743169398912" u="1"/>
        <n v="46" u="1"/>
        <n v="-26" u="1"/>
        <n v="16" u="1"/>
        <n v="-27" u="1"/>
        <n v="17" u="1"/>
        <n v="-10" u="1"/>
        <n v="-28" u="1"/>
        <n v="-80" u="1"/>
        <n v="52" u="1"/>
        <n v="-1.9945355191256831" u="1"/>
        <n v="54" u="1"/>
        <n v="56" u="1"/>
        <n v="-31" u="1"/>
        <n v="-11.999999999999998" u="1"/>
        <n v="33" u="1"/>
        <n v="73" u="1"/>
        <n v="-4" u="1"/>
        <n v="48.86612021857924" u="1"/>
        <n v="77" u="1"/>
        <n v="3.9890710382513661" u="1"/>
        <n v="17.950819672131146" u="1"/>
        <n v="60" u="1"/>
        <n v="-34" u="1"/>
        <n v="2.9999999999999996" u="1"/>
        <n v="37" u="1"/>
        <n v="1" u="1"/>
        <n v="23" u="1"/>
        <n v="-59" u="1"/>
        <n v="-13" u="1"/>
        <n v="23.999999999999996" u="1"/>
        <n v="27.923497267759565" u="1"/>
        <n v="39" u="1"/>
        <n v="64" u="1"/>
        <n v="-38" u="1"/>
        <n v="41" u="1"/>
        <n v="-5" u="1"/>
        <n v="25" u="1"/>
        <n v="-14" u="1"/>
        <n v="-87" u="1"/>
        <n v="-63.000000000000007" u="1"/>
        <n v="-6.9808743169398912" u="1"/>
        <n v="9" u="1"/>
        <n v="26" u="1"/>
        <n v="-66" u="1"/>
        <n v="-42" u="1"/>
        <n v="45" u="1"/>
        <n v="-0.99726775956284153" u="1"/>
        <n v="10" u="1"/>
        <n v="47" u="1"/>
        <n v="-5.9999999999999991" u="1"/>
        <n v="80" u="1"/>
        <n v="11" u="1"/>
        <n v="30" u="1"/>
        <n v="52.999999999999993" u="1"/>
        <n v="-17" u="1"/>
        <n v="31" u="1"/>
        <n v="13.961748633879782" u="1"/>
        <n v="-52" u="1"/>
        <n v="11.967213114754099" u="1"/>
        <n v="32" u="1"/>
      </sharedItems>
    </cacheField>
    <cacheField name="Status dossier" numFmtId="0">
      <sharedItems containsBlank="1" count="5">
        <s v="Afgerond"/>
        <s v="nvt"/>
        <s v="Open"/>
        <s v="Nog te starten"/>
        <m/>
      </sharedItems>
    </cacheField>
    <cacheField name="Opmerking" numFmtId="0">
      <sharedItems containsNonDate="0" containsString="0" containsBlank="1"/>
    </cacheField>
    <cacheField name="Oplevering" numFmtId="0">
      <sharedItems containsBlank="1"/>
    </cacheField>
    <cacheField name="# dagen" numFmtId="164">
      <sharedItems containsBlank="1" containsMixedTypes="1" containsNumber="1" minValue="-95" maxValue="372" count="78">
        <n v="1"/>
        <s v=""/>
        <n v="91"/>
        <n v="4"/>
        <m/>
        <n v="0"/>
        <n v="-4"/>
        <n v="2.9999999999999996"/>
        <n v="2"/>
        <n v="29.000000000000004"/>
        <n v="90"/>
        <n v="-5.9999999999999991"/>
        <n v="22"/>
        <n v="-2.9999999999999996"/>
        <n v="-59"/>
        <n v="-45"/>
        <n v="-51"/>
        <n v="-50"/>
        <n v="-14"/>
        <n v="-5"/>
        <n v="7"/>
        <n v="16"/>
        <n v="-19" u="1"/>
        <n v="369" u="1"/>
        <n v="-7" u="1"/>
        <n v="-20" u="1"/>
        <n v="-33" u="1"/>
        <n v="-2.9918032786885247" u="1"/>
        <n v="36" u="1"/>
        <n v="372" u="1"/>
        <n v="-21" u="1"/>
        <n v="61" u="1"/>
        <n v="-35" u="1"/>
        <n v="-3.9890710382513661" u="1"/>
        <n v="5" u="1"/>
        <n v="28.920765027322407" u="1"/>
        <n v="14" u="1"/>
        <n v="-37" u="1"/>
        <n v="-1" u="1"/>
        <n v="-23.999999999999996" u="1"/>
        <n v="0.99726775956284153" u="1"/>
        <n v="15" u="1"/>
        <n v="-89" u="1"/>
        <n v="-25" u="1"/>
        <n v="5.9999999999999991" u="1"/>
        <n v="74" u="1"/>
        <n v="-9" u="1"/>
        <n v="6.9808743169398912" u="1"/>
        <n v="-26" u="1"/>
        <n v="-27" u="1"/>
        <n v="17" u="1"/>
        <n v="-10" u="1"/>
        <n v="-28" u="1"/>
        <n v="-13.961748633879782" u="1"/>
        <n v="-11" u="1"/>
        <n v="-11.999999999999998" u="1"/>
        <n v="77" u="1"/>
        <n v="3.9890710382513661" u="1"/>
        <n v="-34" u="1"/>
        <n v="-13" u="1"/>
        <n v="2.9918032786885247" u="1"/>
        <n v="8" u="1"/>
        <n v="85" u="1"/>
        <n v="21.939890710382514" u="1"/>
        <n v="-5.9836065573770494" u="1"/>
        <n v="97" u="1"/>
        <n v="-4.9863387978142075" u="1"/>
        <n v="241.33879781420762" u="1"/>
        <n v="-15" u="1"/>
        <n v="-95" u="1"/>
        <n v="-2" u="1"/>
        <n v="-47.999999999999993" u="1"/>
        <n v="-16" u="1"/>
        <n v="186.48907103825138" u="1"/>
        <n v="1.9945355191256831" u="1"/>
        <n v="11" u="1"/>
        <n v="-17" u="1"/>
        <n v="15.956284153005464" u="1"/>
      </sharedItems>
    </cacheField>
    <cacheField name="Start3" numFmtId="165">
      <sharedItems containsNonDate="0" containsDate="1" containsString="0" containsBlank="1" minDate="2019-10-02T00:00:00" maxDate="2020-06-11T00:00:00"/>
    </cacheField>
    <cacheField name="Deadline2" numFmtId="165">
      <sharedItems containsNonDate="0" containsDate="1" containsString="0" containsBlank="1" minDate="2020-01-15T00:00:00" maxDate="2020-06-13T00:00:00"/>
    </cacheField>
    <cacheField name="Start4" numFmtId="165">
      <sharedItems containsNonDate="0" containsDate="1" containsString="0" containsBlank="1" minDate="1899-12-31T00:00:00" maxDate="2020-03-10T00:00:00"/>
    </cacheField>
    <cacheField name="Afgerond2" numFmtId="165">
      <sharedItems containsNonDate="0" containsDate="1" containsString="0" containsBlank="1" minDate="2020-01-14T00:00:00" maxDate="2020-03-07T00:00:00"/>
    </cacheField>
    <cacheField name="Gestart?" numFmtId="14">
      <sharedItems containsNonDate="0" containsString="0" containsBlank="1"/>
    </cacheField>
    <cacheField name="% afgerond" numFmtId="0">
      <sharedItems containsBlank="1"/>
    </cacheField>
    <cacheField name="Status" numFmtId="0">
      <sharedItems containsBlank="1"/>
    </cacheField>
    <cacheField name="Consolidatie" numFmtId="0">
      <sharedItems containsBlank="1"/>
    </cacheField>
    <cacheField name="Bestand beveiligd?" numFmtId="0">
      <sharedItems containsBlank="1"/>
    </cacheField>
    <cacheField name="Datum in DOL" numFmtId="0">
      <sharedItems containsDate="1" containsBlank="1" containsMixedTypes="1" minDate="2019-10-21T00:00:00" maxDate="2020-02-29T00:00:00"/>
    </cacheField>
    <cacheField name="Opmerking2" numFmtId="0">
      <sharedItems containsBlank="1"/>
    </cacheField>
    <cacheField name="Deadline gehaald?" numFmtId="0">
      <sharedItems containsBlank="1" count="3">
        <s v=""/>
        <m/>
        <s v="Te laat"/>
      </sharedItems>
    </cacheField>
    <cacheField name="# dagen te laat" numFmtId="0">
      <sharedItems containsBlank="1" containsMixedTypes="1" containsNumber="1" minValue="-94" maxValue="-0.99726775956284153" count="38">
        <s v=""/>
        <m/>
        <n v="-7"/>
        <n v="-1"/>
        <n v="-2"/>
        <n v="-19" u="1"/>
        <n v="-94" u="1"/>
        <n v="-20" u="1"/>
        <n v="-73" u="1"/>
        <n v="-33" u="1"/>
        <n v="-21" u="1"/>
        <n v="-35" u="1"/>
        <n v="-2.9999999999999996" u="1"/>
        <n v="-23.999999999999996" u="1"/>
        <n v="-26" u="1"/>
        <n v="-27" u="1"/>
        <n v="-10" u="1"/>
        <n v="-28" u="1"/>
        <n v="-80" u="1"/>
        <n v="-1.9945355191256831" u="1"/>
        <n v="-31" u="1"/>
        <n v="-11.999999999999998" u="1"/>
        <n v="-4" u="1"/>
        <n v="-34" u="1"/>
        <n v="-59" u="1"/>
        <n v="-13" u="1"/>
        <n v="-38" u="1"/>
        <n v="-5" u="1"/>
        <n v="-14" u="1"/>
        <n v="-87" u="1"/>
        <n v="-63.000000000000007" u="1"/>
        <n v="-6.9808743169398912" u="1"/>
        <n v="-66" u="1"/>
        <n v="-42" u="1"/>
        <n v="-0.99726775956284153" u="1"/>
        <n v="-5.9999999999999991" u="1"/>
        <n v="-17" u="1"/>
        <n v="-52" u="1"/>
      </sharedItems>
    </cacheField>
    <cacheField name="DM2" numFmtId="0">
      <sharedItems containsBlank="1" count="10">
        <s v="RD"/>
        <s v="CF"/>
        <s v="AU"/>
        <s v="FA"/>
        <s v="BV"/>
        <s v="SD"/>
        <m/>
        <s v="*div"/>
        <s v="nvt" u="1"/>
        <s v="div" u="1"/>
      </sharedItems>
    </cacheField>
    <cacheField name="Opmerking3" numFmtId="0">
      <sharedItems containsBlank="1"/>
    </cacheField>
    <cacheField name="Nieuwe datum oplevering " numFmtId="0">
      <sharedItems containsNonDate="0" containsString="0" containsBlank="1"/>
    </cacheField>
  </cacheFields>
  <extLst>
    <ext xmlns:x14="http://schemas.microsoft.com/office/spreadsheetml/2009/9/main" uri="{725AE2AE-9491-48be-B2B4-4EB974FC3084}">
      <x14:pivotCacheDefinition/>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1000000}" name="Draaitabel2" cacheId="3" applyNumberFormats="0" applyBorderFormats="0" applyFontFormats="0" applyPatternFormats="0" applyAlignmentFormats="0" applyWidthHeightFormats="1" dataCaption="Waarden" updatedVersion="6" minRefreshableVersion="3" itemPrintTitles="1" createdVersion="4" indent="0" outline="1" outlineData="1" multipleFieldFilters="0">
  <location ref="N2:W56" firstHeaderRow="1" firstDataRow="2" firstDataCol="1"/>
  <pivotFields count="33">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sortType="ascending">
      <items count="103">
        <item m="1" x="19"/>
        <item m="1" x="80"/>
        <item m="1" x="49"/>
        <item m="1" x="22"/>
        <item m="1" x="85"/>
        <item m="1" x="81"/>
        <item m="1" x="69"/>
        <item m="1" x="99"/>
        <item m="1" x="86"/>
        <item m="1" x="75"/>
        <item m="1" x="28"/>
        <item m="1" x="64"/>
        <item m="1" x="23"/>
        <item m="1" x="54"/>
        <item m="1" x="48"/>
        <item m="1" x="45"/>
        <item m="1" x="43"/>
        <item m="1" x="32"/>
        <item m="1" x="25"/>
        <item m="1" x="20"/>
        <item m="1" x="18"/>
        <item m="1" x="96"/>
        <item m="1" x="79"/>
        <item m="1" x="70"/>
        <item m="1" x="55"/>
        <item m="1" x="47"/>
        <item x="11"/>
        <item m="1" x="82"/>
        <item m="1" x="91"/>
        <item m="1" x="77"/>
        <item m="1" x="58"/>
        <item m="1" x="30"/>
        <item x="17"/>
        <item m="1" x="51"/>
        <item x="15"/>
        <item m="1" x="88"/>
        <item x="10"/>
        <item m="1" x="67"/>
        <item m="1" x="40"/>
        <item m="1" x="65"/>
        <item m="1" x="61"/>
        <item x="14"/>
        <item m="1" x="36"/>
        <item x="6"/>
        <item m="1" x="41"/>
        <item x="4"/>
        <item m="1" x="83"/>
        <item m="1" x="89"/>
        <item m="1" x="93"/>
        <item m="1" x="100"/>
        <item x="8"/>
        <item m="1" x="98"/>
        <item x="5"/>
        <item m="1" x="44"/>
        <item m="1" x="46"/>
        <item m="1" x="62"/>
        <item x="9"/>
        <item m="1" x="24"/>
        <item x="7"/>
        <item m="1" x="33"/>
        <item x="3"/>
        <item m="1" x="68"/>
        <item m="1" x="71"/>
        <item m="1" x="78"/>
        <item m="1" x="84"/>
        <item m="1" x="72"/>
        <item x="2"/>
        <item m="1" x="94"/>
        <item m="1" x="97"/>
        <item m="1" x="101"/>
        <item m="1" x="56"/>
        <item m="1" x="26"/>
        <item x="13"/>
        <item m="1" x="66"/>
        <item m="1" x="29"/>
        <item m="1" x="73"/>
        <item m="1" x="38"/>
        <item x="12"/>
        <item m="1" x="76"/>
        <item m="1" x="35"/>
        <item m="1" x="39"/>
        <item m="1" x="87"/>
        <item m="1" x="42"/>
        <item m="1" x="90"/>
        <item m="1" x="59"/>
        <item x="16"/>
        <item m="1" x="50"/>
        <item m="1" x="95"/>
        <item m="1" x="52"/>
        <item m="1" x="53"/>
        <item m="1" x="21"/>
        <item m="1" x="63"/>
        <item m="1" x="27"/>
        <item m="1" x="31"/>
        <item m="1" x="74"/>
        <item m="1" x="34"/>
        <item m="1" x="37"/>
        <item m="1" x="57"/>
        <item m="1" x="60"/>
        <item m="1" x="92"/>
        <item x="0"/>
        <item x="1"/>
        <item t="default"/>
      </items>
    </pivotField>
    <pivotField axis="axisRow" showAll="0" sortType="ascending">
      <items count="6">
        <item x="0"/>
        <item sd="0" x="3"/>
        <item sd="0" x="1"/>
        <item x="2"/>
        <item sd="0" x="4"/>
        <item t="default"/>
      </items>
    </pivotField>
    <pivotField showAll="0"/>
    <pivotField showAll="0"/>
    <pivotField axis="axisRow" showAll="0" sortType="ascending">
      <items count="79">
        <item m="1" x="69"/>
        <item m="1" x="42"/>
        <item x="14"/>
        <item x="16"/>
        <item x="17"/>
        <item sd="0" m="1" x="71"/>
        <item x="15"/>
        <item m="1" x="37"/>
        <item m="1" x="32"/>
        <item m="1" x="58"/>
        <item m="1" x="26"/>
        <item m="1" x="52"/>
        <item m="1" x="49"/>
        <item m="1" x="48"/>
        <item m="1" x="43"/>
        <item sd="0" m="1" x="39"/>
        <item m="1" x="30"/>
        <item sd="0" m="1" x="25"/>
        <item m="1" x="22"/>
        <item sd="0" m="1" x="76"/>
        <item m="1" x="72"/>
        <item m="1" x="68"/>
        <item sd="0" x="18"/>
        <item m="1" x="53"/>
        <item sd="0" m="1" x="59"/>
        <item m="1" x="55"/>
        <item sd="0" m="1" x="54"/>
        <item sd="0" m="1" x="51"/>
        <item sd="0" m="1" x="46"/>
        <item m="1" x="24"/>
        <item sd="0" x="11"/>
        <item m="1" x="64"/>
        <item sd="0" x="19"/>
        <item m="1" x="66"/>
        <item sd="0" x="6"/>
        <item m="1" x="33"/>
        <item sd="0" x="13"/>
        <item m="1" x="27"/>
        <item sd="0" m="1" x="70"/>
        <item sd="0" m="1" x="38"/>
        <item sd="0" x="5"/>
        <item m="1" x="40"/>
        <item sd="0" x="0"/>
        <item m="1" x="74"/>
        <item sd="0" x="8"/>
        <item m="1" x="60"/>
        <item sd="0" x="7"/>
        <item m="1" x="57"/>
        <item sd="0" x="3"/>
        <item sd="0" m="1" x="34"/>
        <item sd="0" m="1" x="44"/>
        <item m="1" x="47"/>
        <item sd="0" x="20"/>
        <item sd="0" m="1" x="61"/>
        <item sd="0" m="1" x="75"/>
        <item sd="0" m="1" x="36"/>
        <item sd="0" m="1" x="41"/>
        <item m="1" x="77"/>
        <item x="21"/>
        <item m="1" x="50"/>
        <item m="1" x="63"/>
        <item x="12"/>
        <item m="1" x="35"/>
        <item x="9"/>
        <item sd="0" m="1" x="28"/>
        <item m="1" x="31"/>
        <item sd="0" m="1" x="45"/>
        <item m="1" x="56"/>
        <item sd="0" m="1" x="62"/>
        <item x="10"/>
        <item x="2"/>
        <item sd="0" m="1" x="65"/>
        <item m="1" x="73"/>
        <item m="1" x="67"/>
        <item m="1" x="23"/>
        <item sd="0" m="1" x="29"/>
        <item x="1"/>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axis="axisCol" showAll="0" defaultSubtotal="0">
      <items count="10">
        <item x="2"/>
        <item x="4"/>
        <item x="1"/>
        <item m="1" x="9"/>
        <item x="3"/>
        <item m="1" x="8"/>
        <item x="0"/>
        <item x="5"/>
        <item x="7"/>
        <item x="6"/>
      </items>
    </pivotField>
    <pivotField showAll="0"/>
    <pivotField showAll="0"/>
  </pivotFields>
  <rowFields count="3">
    <field x="13"/>
    <field x="16"/>
    <field x="12"/>
  </rowFields>
  <rowItems count="53">
    <i>
      <x/>
    </i>
    <i r="1">
      <x v="2"/>
    </i>
    <i r="2">
      <x v="100"/>
    </i>
    <i r="1">
      <x v="3"/>
    </i>
    <i r="2">
      <x v="100"/>
    </i>
    <i r="1">
      <x v="4"/>
    </i>
    <i r="2">
      <x v="100"/>
    </i>
    <i r="1">
      <x v="6"/>
    </i>
    <i r="2">
      <x v="100"/>
    </i>
    <i r="1">
      <x v="22"/>
    </i>
    <i r="1">
      <x v="30"/>
    </i>
    <i r="1">
      <x v="32"/>
    </i>
    <i r="1">
      <x v="34"/>
    </i>
    <i r="1">
      <x v="36"/>
    </i>
    <i r="1">
      <x v="40"/>
    </i>
    <i r="1">
      <x v="42"/>
    </i>
    <i r="1">
      <x v="44"/>
    </i>
    <i r="1">
      <x v="46"/>
    </i>
    <i r="1">
      <x v="48"/>
    </i>
    <i r="1">
      <x v="52"/>
    </i>
    <i r="1">
      <x v="58"/>
    </i>
    <i r="2">
      <x v="100"/>
    </i>
    <i r="2">
      <x v="101"/>
    </i>
    <i r="1">
      <x v="61"/>
    </i>
    <i r="2">
      <x v="100"/>
    </i>
    <i r="1">
      <x v="63"/>
    </i>
    <i r="2">
      <x v="100"/>
    </i>
    <i r="1">
      <x v="69"/>
    </i>
    <i r="2">
      <x v="100"/>
    </i>
    <i r="1">
      <x v="70"/>
    </i>
    <i r="2">
      <x v="100"/>
    </i>
    <i>
      <x v="1"/>
    </i>
    <i>
      <x v="2"/>
    </i>
    <i>
      <x v="3"/>
    </i>
    <i r="1">
      <x v="76"/>
    </i>
    <i r="2">
      <x v="26"/>
    </i>
    <i r="2">
      <x v="32"/>
    </i>
    <i r="2">
      <x v="34"/>
    </i>
    <i r="2">
      <x v="36"/>
    </i>
    <i r="2">
      <x v="41"/>
    </i>
    <i r="2">
      <x v="43"/>
    </i>
    <i r="2">
      <x v="45"/>
    </i>
    <i r="2">
      <x v="50"/>
    </i>
    <i r="2">
      <x v="52"/>
    </i>
    <i r="2">
      <x v="56"/>
    </i>
    <i r="2">
      <x v="58"/>
    </i>
    <i r="2">
      <x v="60"/>
    </i>
    <i r="2">
      <x v="66"/>
    </i>
    <i r="2">
      <x v="72"/>
    </i>
    <i r="2">
      <x v="77"/>
    </i>
    <i r="2">
      <x v="85"/>
    </i>
    <i>
      <x v="4"/>
    </i>
    <i t="grand">
      <x/>
    </i>
  </rowItems>
  <colFields count="1">
    <field x="30"/>
  </colFields>
  <colItems count="9">
    <i>
      <x/>
    </i>
    <i>
      <x v="1"/>
    </i>
    <i>
      <x v="2"/>
    </i>
    <i>
      <x v="4"/>
    </i>
    <i>
      <x v="6"/>
    </i>
    <i>
      <x v="7"/>
    </i>
    <i>
      <x v="8"/>
    </i>
    <i>
      <x v="9"/>
    </i>
    <i t="grand">
      <x/>
    </i>
  </colItems>
  <dataFields count="1">
    <dataField name="Aantal van #dagen" fld="1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600-000002000000}" name="Draaitabel3" cacheId="3" applyNumberFormats="0" applyBorderFormats="0" applyFontFormats="0" applyPatternFormats="0" applyAlignmentFormats="0" applyWidthHeightFormats="1" dataCaption="Waarden" updatedVersion="6" minRefreshableVersion="3" itemPrintTitles="1" createdVersion="4" indent="0" outline="1" outlineData="1" multipleFieldFilters="0">
  <location ref="A33:A59" firstHeaderRow="1" firstDataRow="1" firstDataCol="1"/>
  <pivotFields count="33">
    <pivotField showAll="0"/>
    <pivotField showAll="0"/>
    <pivotField showAll="0"/>
    <pivotField axis="axisRow" showAll="0">
      <items count="629">
        <item m="1" x="607"/>
        <item m="1" x="567"/>
        <item m="1" x="588"/>
        <item m="1" x="551"/>
        <item m="1" x="534"/>
        <item m="1" x="560"/>
        <item m="1" x="530"/>
        <item m="1" x="489"/>
        <item m="1" x="577"/>
        <item m="1" x="546"/>
        <item x="183"/>
        <item x="310"/>
        <item x="290"/>
        <item x="270"/>
        <item x="461"/>
        <item x="1"/>
        <item x="344"/>
        <item x="45"/>
        <item x="52"/>
        <item x="330"/>
        <item x="101"/>
        <item x="428"/>
        <item x="473"/>
        <item x="193"/>
        <item x="195"/>
        <item x="291"/>
        <item x="49"/>
        <item x="48"/>
        <item x="213"/>
        <item x="33"/>
        <item x="155"/>
        <item x="338"/>
        <item x="401"/>
        <item m="1" x="571"/>
        <item m="1" x="501"/>
        <item m="1" x="621"/>
        <item m="1" x="619"/>
        <item m="1" x="573"/>
        <item m="1" x="552"/>
        <item m="1" x="589"/>
        <item m="1" x="510"/>
        <item x="46"/>
        <item x="243"/>
        <item x="255"/>
        <item x="172"/>
        <item m="1" x="521"/>
        <item x="362"/>
        <item x="374"/>
        <item x="410"/>
        <item m="1" x="625"/>
        <item m="1" x="618"/>
        <item x="367"/>
        <item x="379"/>
        <item x="391"/>
        <item x="29"/>
        <item m="1" x="523"/>
        <item x="150"/>
        <item x="148"/>
        <item x="156"/>
        <item x="402"/>
        <item m="1" x="585"/>
        <item x="127"/>
        <item x="218"/>
        <item x="117"/>
        <item m="1" x="497"/>
        <item x="154"/>
        <item m="1" x="518"/>
        <item x="294"/>
        <item m="1" x="593"/>
        <item x="185"/>
        <item x="22"/>
        <item x="198"/>
        <item x="269"/>
        <item x="0"/>
        <item x="56"/>
        <item x="312"/>
        <item x="286"/>
        <item x="298"/>
        <item x="474"/>
        <item x="363"/>
        <item x="375"/>
        <item x="387"/>
        <item m="1" x="582"/>
        <item x="411"/>
        <item x="196"/>
        <item m="1" x="564"/>
        <item x="8"/>
        <item x="5"/>
        <item x="242"/>
        <item x="481"/>
        <item x="316"/>
        <item x="319"/>
        <item x="317"/>
        <item m="1" x="488"/>
        <item x="182"/>
        <item x="37"/>
        <item x="106"/>
        <item x="114"/>
        <item x="115"/>
        <item x="429"/>
        <item x="160"/>
        <item x="161"/>
        <item x="320"/>
        <item x="188"/>
        <item x="306"/>
        <item x="135"/>
        <item x="19"/>
        <item x="482"/>
        <item x="4"/>
        <item x="25"/>
        <item x="41"/>
        <item x="51"/>
        <item x="58"/>
        <item x="110"/>
        <item x="133"/>
        <item m="1" x="574"/>
        <item x="163"/>
        <item x="328"/>
        <item x="203"/>
        <item x="192"/>
        <item x="212"/>
        <item x="231"/>
        <item x="465"/>
        <item m="1" x="506"/>
        <item x="248"/>
        <item x="262"/>
        <item x="284"/>
        <item x="268"/>
        <item x="293"/>
        <item x="300"/>
        <item x="309"/>
        <item m="1" x="529"/>
        <item x="359"/>
        <item x="341"/>
        <item x="349"/>
        <item m="1" x="543"/>
        <item x="455"/>
        <item x="425"/>
        <item m="1" x="599"/>
        <item m="1" x="579"/>
        <item x="464"/>
        <item m="1" x="556"/>
        <item x="321"/>
        <item x="322"/>
        <item x="171"/>
        <item x="295"/>
        <item x="145"/>
        <item x="215"/>
        <item x="147"/>
        <item x="335"/>
        <item x="415"/>
        <item x="34"/>
        <item x="14"/>
        <item m="1" x="591"/>
        <item x="43"/>
        <item x="11"/>
        <item x="116"/>
        <item m="1" x="580"/>
        <item x="12"/>
        <item x="27"/>
        <item x="343"/>
        <item x="151"/>
        <item x="475"/>
        <item x="201"/>
        <item x="42"/>
        <item x="152"/>
        <item x="205"/>
        <item x="480"/>
        <item x="239"/>
        <item x="206"/>
        <item x="223"/>
        <item x="121"/>
        <item x="120"/>
        <item x="13"/>
        <item x="54"/>
        <item x="334"/>
        <item x="134"/>
        <item x="289"/>
        <item m="1" x="590"/>
        <item x="416"/>
        <item x="237"/>
        <item x="459"/>
        <item x="6"/>
        <item x="36"/>
        <item x="32"/>
        <item x="35"/>
        <item x="10"/>
        <item x="18"/>
        <item x="108"/>
        <item x="249"/>
        <item x="244"/>
        <item x="165"/>
        <item x="102"/>
        <item x="118"/>
        <item x="124"/>
        <item m="1" x="541"/>
        <item x="264"/>
        <item x="355"/>
        <item x="356"/>
        <item x="357"/>
        <item x="143"/>
        <item x="224"/>
        <item x="405"/>
        <item m="1" x="605"/>
        <item x="336"/>
        <item x="209"/>
        <item m="1" x="515"/>
        <item x="399"/>
        <item x="468"/>
        <item x="466"/>
        <item x="467"/>
        <item x="141"/>
        <item x="7"/>
        <item x="307"/>
        <item x="232"/>
        <item x="396"/>
        <item x="354"/>
        <item x="304"/>
        <item x="477"/>
        <item x="28"/>
        <item x="222"/>
        <item x="408"/>
        <item x="221"/>
        <item x="297"/>
        <item x="370"/>
        <item x="382"/>
        <item x="394"/>
        <item m="1" x="511"/>
        <item x="365"/>
        <item x="377"/>
        <item x="389"/>
        <item x="413"/>
        <item m="1" x="587"/>
        <item x="478"/>
        <item x="419"/>
        <item x="138"/>
        <item x="26"/>
        <item x="200"/>
        <item x="460"/>
        <item x="479"/>
        <item x="137"/>
        <item x="187"/>
        <item x="240"/>
        <item x="484"/>
        <item x="311"/>
        <item x="342"/>
        <item x="112"/>
        <item x="113"/>
        <item x="236"/>
        <item x="207"/>
        <item x="142"/>
        <item x="17"/>
        <item m="1" x="568"/>
        <item x="166"/>
        <item x="199"/>
        <item x="214"/>
        <item x="458"/>
        <item m="1" x="622"/>
        <item m="1" x="623"/>
        <item x="16"/>
        <item x="273"/>
        <item x="275"/>
        <item m="1" x="608"/>
        <item m="1" x="540"/>
        <item x="272"/>
        <item x="276"/>
        <item x="277"/>
        <item m="1" x="495"/>
        <item x="287"/>
        <item m="1" x="614"/>
        <item x="219"/>
        <item x="123"/>
        <item x="122"/>
        <item x="128"/>
        <item x="129"/>
        <item x="398"/>
        <item x="220"/>
        <item x="229"/>
        <item m="1" x="572"/>
        <item m="1" x="528"/>
        <item x="130"/>
        <item m="1" x="496"/>
        <item x="167"/>
        <item m="1" x="554"/>
        <item x="250"/>
        <item x="251"/>
        <item x="252"/>
        <item x="350"/>
        <item m="1" x="550"/>
        <item x="23"/>
        <item x="305"/>
        <item x="139"/>
        <item x="197"/>
        <item x="414"/>
        <item x="266"/>
        <item m="1" x="597"/>
        <item x="406"/>
        <item x="457"/>
        <item x="126"/>
        <item m="1" x="617"/>
        <item x="24"/>
        <item m="1" x="549"/>
        <item x="397"/>
        <item x="263"/>
        <item x="254"/>
        <item x="235"/>
        <item x="301"/>
        <item x="146"/>
        <item x="285"/>
        <item x="208"/>
        <item x="204"/>
        <item x="260"/>
        <item x="400"/>
        <item m="1" x="598"/>
        <item x="366"/>
        <item x="378"/>
        <item x="390"/>
        <item x="403"/>
        <item x="409"/>
        <item x="407"/>
        <item x="241"/>
        <item x="238"/>
        <item x="427"/>
        <item x="486"/>
        <item m="1" x="624"/>
        <item x="53"/>
        <item m="1" x="601"/>
        <item m="1" x="581"/>
        <item x="253"/>
        <item x="331"/>
        <item x="332"/>
        <item x="333"/>
        <item x="104"/>
        <item m="1" x="522"/>
        <item m="1" x="509"/>
        <item m="1" x="527"/>
        <item x="159"/>
        <item x="3"/>
        <item x="40"/>
        <item x="47"/>
        <item x="50"/>
        <item x="283"/>
        <item x="57"/>
        <item x="109"/>
        <item x="132"/>
        <item x="170"/>
        <item x="162"/>
        <item x="191"/>
        <item x="340"/>
        <item x="211"/>
        <item x="202"/>
        <item x="230"/>
        <item x="247"/>
        <item x="261"/>
        <item x="257"/>
        <item x="267"/>
        <item x="288"/>
        <item x="292"/>
        <item x="299"/>
        <item x="303"/>
        <item x="308"/>
        <item x="313"/>
        <item x="327"/>
        <item x="348"/>
        <item x="358"/>
        <item x="417"/>
        <item x="463"/>
        <item x="424"/>
        <item x="454"/>
        <item x="472"/>
        <item x="476"/>
        <item x="487"/>
        <item x="21"/>
        <item x="329"/>
        <item x="184"/>
        <item m="1" x="532"/>
        <item x="418"/>
        <item x="20"/>
        <item x="140"/>
        <item x="136"/>
        <item m="1" x="535"/>
        <item m="1" x="498"/>
        <item x="63"/>
        <item x="64"/>
        <item x="65"/>
        <item x="66"/>
        <item x="67"/>
        <item m="1" x="565"/>
        <item m="1" x="548"/>
        <item x="70"/>
        <item x="71"/>
        <item x="72"/>
        <item x="73"/>
        <item x="74"/>
        <item x="75"/>
        <item x="76"/>
        <item x="77"/>
        <item x="78"/>
        <item x="79"/>
        <item x="80"/>
        <item x="81"/>
        <item x="82"/>
        <item x="83"/>
        <item x="84"/>
        <item x="85"/>
        <item x="86"/>
        <item x="87"/>
        <item x="88"/>
        <item x="89"/>
        <item x="90"/>
        <item x="91"/>
        <item x="92"/>
        <item x="93"/>
        <item x="94"/>
        <item x="95"/>
        <item x="97"/>
        <item x="98"/>
        <item x="337"/>
        <item m="1" x="531"/>
        <item x="245"/>
        <item x="217"/>
        <item x="149"/>
        <item m="1" x="610"/>
        <item x="483"/>
        <item x="107"/>
        <item x="2"/>
        <item x="462"/>
        <item x="314"/>
        <item x="296"/>
        <item x="271"/>
        <item x="265"/>
        <item m="1" x="539"/>
        <item x="258"/>
        <item m="1" x="627"/>
        <item x="364"/>
        <item x="376"/>
        <item x="388"/>
        <item x="412"/>
        <item m="1" x="559"/>
        <item x="351"/>
        <item x="352"/>
        <item x="353"/>
        <item x="111"/>
        <item x="164"/>
        <item x="233"/>
        <item x="216"/>
        <item x="144"/>
        <item x="60"/>
        <item x="404"/>
        <item x="456"/>
        <item x="105"/>
        <item x="44"/>
        <item x="194"/>
        <item x="119"/>
        <item x="125"/>
        <item x="485"/>
        <item x="9"/>
        <item m="1" x="602"/>
        <item x="153"/>
        <item m="1" x="504"/>
        <item m="1" x="603"/>
        <item m="1" x="512"/>
        <item m="1" x="547"/>
        <item m="1" x="566"/>
        <item m="1" x="508"/>
        <item m="1" x="604"/>
        <item m="1" x="557"/>
        <item m="1" x="505"/>
        <item m="1" x="600"/>
        <item m="1" x="513"/>
        <item m="1" x="542"/>
        <item m="1" x="507"/>
        <item m="1" x="538"/>
        <item m="1" x="562"/>
        <item m="1" x="575"/>
        <item m="1" x="558"/>
        <item m="1" x="553"/>
        <item m="1" x="563"/>
        <item m="1" x="595"/>
        <item x="430"/>
        <item x="315"/>
        <item m="1" x="525"/>
        <item m="1" x="516"/>
        <item m="1" x="517"/>
        <item m="1" x="613"/>
        <item m="1" x="583"/>
        <item m="1" x="584"/>
        <item m="1" x="514"/>
        <item m="1" x="594"/>
        <item x="426"/>
        <item m="1" x="569"/>
        <item m="1" x="499"/>
        <item m="1" x="611"/>
        <item m="1" x="544"/>
        <item m="1" x="578"/>
        <item m="1" x="494"/>
        <item m="1" x="615"/>
        <item m="1" x="612"/>
        <item m="1" x="502"/>
        <item m="1" x="570"/>
        <item m="1" x="555"/>
        <item m="1" x="545"/>
        <item m="1" x="576"/>
        <item m="1" x="606"/>
        <item m="1" x="596"/>
        <item m="1" x="490"/>
        <item m="1" x="520"/>
        <item m="1" x="503"/>
        <item m="1" x="626"/>
        <item m="1" x="491"/>
        <item m="1" x="609"/>
        <item m="1" x="524"/>
        <item x="259"/>
        <item m="1" x="537"/>
        <item x="68"/>
        <item x="69"/>
        <item m="1" x="492"/>
        <item x="173"/>
        <item x="174"/>
        <item x="175"/>
        <item x="176"/>
        <item x="177"/>
        <item x="178"/>
        <item x="179"/>
        <item x="180"/>
        <item x="181"/>
        <item m="1" x="533"/>
        <item x="225"/>
        <item m="1" x="526"/>
        <item x="189"/>
        <item x="190"/>
        <item m="1" x="536"/>
        <item x="380"/>
        <item x="368"/>
        <item x="392"/>
        <item x="381"/>
        <item x="369"/>
        <item x="393"/>
        <item x="234"/>
        <item m="1" x="519"/>
        <item x="62"/>
        <item x="96"/>
        <item m="1" x="493"/>
        <item x="31"/>
        <item m="1" x="561"/>
        <item m="1" x="620"/>
        <item m="1" x="586"/>
        <item x="228"/>
        <item x="30"/>
        <item x="38"/>
        <item x="39"/>
        <item x="55"/>
        <item x="59"/>
        <item x="61"/>
        <item x="99"/>
        <item x="100"/>
        <item m="1" x="616"/>
        <item x="103"/>
        <item x="157"/>
        <item x="158"/>
        <item x="168"/>
        <item x="169"/>
        <item x="186"/>
        <item x="246"/>
        <item x="274"/>
        <item x="278"/>
        <item x="279"/>
        <item x="280"/>
        <item x="281"/>
        <item x="282"/>
        <item x="324"/>
        <item m="1" x="592"/>
        <item x="326"/>
        <item x="323"/>
        <item x="345"/>
        <item x="346"/>
        <item x="347"/>
        <item x="360"/>
        <item x="361"/>
        <item x="372"/>
        <item x="373"/>
        <item x="384"/>
        <item x="385"/>
        <item x="386"/>
        <item x="420"/>
        <item x="421"/>
        <item x="422"/>
        <item x="423"/>
        <item x="431"/>
        <item x="432"/>
        <item x="433"/>
        <item x="434"/>
        <item x="435"/>
        <item x="436"/>
        <item x="437"/>
        <item x="438"/>
        <item x="439"/>
        <item m="1" x="500"/>
        <item x="440"/>
        <item x="441"/>
        <item x="442"/>
        <item x="443"/>
        <item x="444"/>
        <item x="445"/>
        <item x="446"/>
        <item x="447"/>
        <item x="448"/>
        <item x="449"/>
        <item x="450"/>
        <item x="451"/>
        <item x="452"/>
        <item x="453"/>
        <item x="469"/>
        <item x="470"/>
        <item x="471"/>
        <item x="15"/>
        <item x="131"/>
        <item x="210"/>
        <item x="226"/>
        <item x="227"/>
        <item x="256"/>
        <item x="302"/>
        <item x="318"/>
        <item x="325"/>
        <item x="339"/>
        <item x="371"/>
        <item x="383"/>
        <item x="395"/>
        <item t="default"/>
      </items>
    </pivotField>
    <pivotField axis="axisRow" showAll="0">
      <items count="17">
        <item x="2"/>
        <item x="4"/>
        <item x="1"/>
        <item x="7"/>
        <item x="3"/>
        <item m="1" x="14"/>
        <item x="8"/>
        <item x="9"/>
        <item x="5"/>
        <item x="6"/>
        <item m="1" x="15"/>
        <item x="11"/>
        <item x="0"/>
        <item x="10"/>
        <item x="12"/>
        <item x="1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defaultSubtotal="0">
      <items count="3">
        <item sd="0" x="0"/>
        <item x="2"/>
        <item x="1"/>
      </items>
    </pivotField>
    <pivotField axis="axisRow" showAll="0" defaultSubtotal="0">
      <items count="38">
        <item m="1" x="22"/>
        <item x="0"/>
        <item x="2"/>
        <item m="1" x="28"/>
        <item m="1" x="10"/>
        <item m="1" x="17"/>
        <item m="1" x="11"/>
        <item m="1" x="33"/>
        <item m="1" x="12"/>
        <item m="1" x="37"/>
        <item m="1" x="36"/>
        <item m="1" x="35"/>
        <item m="1" x="16"/>
        <item m="1" x="24"/>
        <item m="1" x="13"/>
        <item x="4"/>
        <item m="1" x="30"/>
        <item m="1" x="27"/>
        <item m="1" x="25"/>
        <item m="1" x="32"/>
        <item m="1" x="21"/>
        <item m="1" x="7"/>
        <item m="1" x="8"/>
        <item m="1" x="5"/>
        <item m="1" x="15"/>
        <item m="1" x="18"/>
        <item m="1" x="20"/>
        <item m="1" x="14"/>
        <item m="1" x="29"/>
        <item m="1" x="9"/>
        <item m="1" x="6"/>
        <item m="1" x="23"/>
        <item m="1" x="26"/>
        <item x="1"/>
        <item m="1" x="31"/>
        <item m="1" x="34"/>
        <item m="1" x="19"/>
        <item x="3"/>
      </items>
    </pivotField>
    <pivotField showAll="0" defaultSubtotal="0"/>
    <pivotField showAll="0"/>
    <pivotField showAll="0"/>
  </pivotFields>
  <rowFields count="4">
    <field x="28"/>
    <field x="29"/>
    <field x="4"/>
    <field x="3"/>
  </rowFields>
  <rowItems count="26">
    <i>
      <x/>
    </i>
    <i>
      <x v="1"/>
    </i>
    <i r="1">
      <x v="2"/>
    </i>
    <i r="2">
      <x/>
    </i>
    <i r="3">
      <x v="427"/>
    </i>
    <i r="2">
      <x v="4"/>
    </i>
    <i r="3">
      <x v="69"/>
    </i>
    <i r="1">
      <x v="15"/>
    </i>
    <i r="2">
      <x v="4"/>
    </i>
    <i r="3">
      <x v="590"/>
    </i>
    <i r="1">
      <x v="37"/>
    </i>
    <i r="2">
      <x v="1"/>
    </i>
    <i r="3">
      <x v="264"/>
    </i>
    <i>
      <x v="2"/>
    </i>
    <i r="1">
      <x v="33"/>
    </i>
    <i r="2">
      <x/>
    </i>
    <i r="3">
      <x v="550"/>
    </i>
    <i r="2">
      <x v="1"/>
    </i>
    <i r="3">
      <x v="612"/>
    </i>
    <i r="2">
      <x v="2"/>
    </i>
    <i r="3">
      <x v="549"/>
    </i>
    <i r="2">
      <x v="8"/>
    </i>
    <i r="3">
      <x v="613"/>
    </i>
    <i r="2">
      <x v="9"/>
    </i>
    <i r="3">
      <x v="614"/>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Draaitabel1" cacheId="3" applyNumberFormats="0" applyBorderFormats="0" applyFontFormats="0" applyPatternFormats="0" applyAlignmentFormats="0" applyWidthHeightFormats="1" dataCaption="Waarden" updatedVersion="6" minRefreshableVersion="3" itemPrintTitles="1" createdVersion="4" indent="0" outline="1" outlineData="1" multipleFieldFilters="0">
  <location ref="A2:J30" firstHeaderRow="1" firstDataRow="2" firstDataCol="1"/>
  <pivotFields count="33">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sortType="ascending">
      <items count="103">
        <item m="1" x="19"/>
        <item m="1" x="80"/>
        <item m="1" x="49"/>
        <item m="1" x="22"/>
        <item m="1" x="85"/>
        <item m="1" x="81"/>
        <item m="1" x="69"/>
        <item m="1" x="99"/>
        <item m="1" x="86"/>
        <item m="1" x="75"/>
        <item m="1" x="28"/>
        <item m="1" x="64"/>
        <item m="1" x="23"/>
        <item m="1" x="54"/>
        <item m="1" x="48"/>
        <item m="1" x="45"/>
        <item m="1" x="43"/>
        <item m="1" x="32"/>
        <item m="1" x="25"/>
        <item m="1" x="20"/>
        <item m="1" x="18"/>
        <item m="1" x="96"/>
        <item m="1" x="79"/>
        <item m="1" x="70"/>
        <item m="1" x="55"/>
        <item m="1" x="47"/>
        <item x="11"/>
        <item m="1" x="82"/>
        <item m="1" x="91"/>
        <item m="1" x="77"/>
        <item m="1" x="58"/>
        <item m="1" x="30"/>
        <item x="17"/>
        <item m="1" x="51"/>
        <item x="15"/>
        <item m="1" x="88"/>
        <item x="10"/>
        <item m="1" x="67"/>
        <item m="1" x="40"/>
        <item m="1" x="65"/>
        <item m="1" x="61"/>
        <item x="14"/>
        <item m="1" x="36"/>
        <item x="6"/>
        <item m="1" x="41"/>
        <item x="4"/>
        <item m="1" x="83"/>
        <item m="1" x="89"/>
        <item m="1" x="93"/>
        <item m="1" x="100"/>
        <item x="8"/>
        <item m="1" x="98"/>
        <item x="5"/>
        <item m="1" x="44"/>
        <item m="1" x="46"/>
        <item m="1" x="62"/>
        <item x="9"/>
        <item m="1" x="24"/>
        <item x="7"/>
        <item m="1" x="33"/>
        <item x="3"/>
        <item m="1" x="68"/>
        <item m="1" x="71"/>
        <item m="1" x="78"/>
        <item m="1" x="84"/>
        <item m="1" x="72"/>
        <item x="2"/>
        <item m="1" x="94"/>
        <item m="1" x="97"/>
        <item m="1" x="101"/>
        <item m="1" x="56"/>
        <item m="1" x="26"/>
        <item x="13"/>
        <item m="1" x="66"/>
        <item m="1" x="29"/>
        <item m="1" x="73"/>
        <item m="1" x="38"/>
        <item x="12"/>
        <item m="1" x="76"/>
        <item m="1" x="35"/>
        <item m="1" x="39"/>
        <item m="1" x="87"/>
        <item m="1" x="42"/>
        <item m="1" x="90"/>
        <item m="1" x="59"/>
        <item x="16"/>
        <item m="1" x="50"/>
        <item m="1" x="95"/>
        <item m="1" x="52"/>
        <item m="1" x="53"/>
        <item m="1" x="21"/>
        <item m="1" x="63"/>
        <item m="1" x="27"/>
        <item m="1" x="31"/>
        <item m="1" x="74"/>
        <item m="1" x="34"/>
        <item m="1" x="37"/>
        <item m="1" x="57"/>
        <item m="1" x="60"/>
        <item m="1" x="92"/>
        <item x="0"/>
        <item x="1"/>
        <item t="default"/>
      </items>
    </pivotField>
    <pivotField axis="axisRow" showAll="0">
      <items count="6">
        <item x="0"/>
        <item x="3"/>
        <item x="2"/>
        <item sd="0" x="4"/>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axis="axisCol" showAll="0" defaultSubtotal="0">
      <items count="10">
        <item x="2"/>
        <item x="4"/>
        <item x="1"/>
        <item m="1" x="9"/>
        <item x="3"/>
        <item m="1" x="8"/>
        <item x="0"/>
        <item x="5"/>
        <item x="7"/>
        <item x="6"/>
      </items>
    </pivotField>
    <pivotField showAll="0"/>
    <pivotField showAll="0"/>
  </pivotFields>
  <rowFields count="2">
    <field x="13"/>
    <field x="12"/>
  </rowFields>
  <rowItems count="27">
    <i>
      <x/>
    </i>
    <i r="1">
      <x v="100"/>
    </i>
    <i r="1">
      <x v="101"/>
    </i>
    <i>
      <x v="1"/>
    </i>
    <i r="1">
      <x v="100"/>
    </i>
    <i>
      <x v="2"/>
    </i>
    <i r="1">
      <x v="26"/>
    </i>
    <i r="1">
      <x v="32"/>
    </i>
    <i r="1">
      <x v="34"/>
    </i>
    <i r="1">
      <x v="36"/>
    </i>
    <i r="1">
      <x v="41"/>
    </i>
    <i r="1">
      <x v="43"/>
    </i>
    <i r="1">
      <x v="45"/>
    </i>
    <i r="1">
      <x v="50"/>
    </i>
    <i r="1">
      <x v="52"/>
    </i>
    <i r="1">
      <x v="56"/>
    </i>
    <i r="1">
      <x v="58"/>
    </i>
    <i r="1">
      <x v="60"/>
    </i>
    <i r="1">
      <x v="66"/>
    </i>
    <i r="1">
      <x v="72"/>
    </i>
    <i r="1">
      <x v="77"/>
    </i>
    <i r="1">
      <x v="85"/>
    </i>
    <i>
      <x v="3"/>
    </i>
    <i>
      <x v="4"/>
    </i>
    <i r="1">
      <x v="100"/>
    </i>
    <i r="1">
      <x v="101"/>
    </i>
    <i t="grand">
      <x/>
    </i>
  </rowItems>
  <colFields count="1">
    <field x="30"/>
  </colFields>
  <colItems count="9">
    <i>
      <x/>
    </i>
    <i>
      <x v="1"/>
    </i>
    <i>
      <x v="2"/>
    </i>
    <i>
      <x v="4"/>
    </i>
    <i>
      <x v="6"/>
    </i>
    <i>
      <x v="7"/>
    </i>
    <i>
      <x v="8"/>
    </i>
    <i>
      <x v="9"/>
    </i>
    <i t="grand">
      <x/>
    </i>
  </colItems>
  <dataFields count="1">
    <dataField name="Aantal van #dagen" fld="1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E00-000000000000}" name="Draaitabel1" cacheId="1" applyNumberFormats="0" applyBorderFormats="0" applyFontFormats="0" applyPatternFormats="0" applyAlignmentFormats="0" applyWidthHeightFormats="1" dataCaption="Waarden" updatedVersion="6" minRefreshableVersion="3" itemPrintTitles="1" createdVersion="4" indent="0" outline="1" outlineData="1" multipleFieldFilters="0">
  <location ref="A3:U205" firstHeaderRow="0" firstDataRow="1" firstDataCol="1"/>
  <pivotFields count="76">
    <pivotField axis="axisRow" showAll="0">
      <items count="42">
        <item x="0"/>
        <item x="1"/>
        <item x="2"/>
        <item x="3"/>
        <item x="4"/>
        <item x="5"/>
        <item x="6"/>
        <item m="1" x="40"/>
        <item x="7"/>
        <item x="8"/>
        <item x="9"/>
        <item x="10"/>
        <item x="11"/>
        <item x="12"/>
        <item x="13"/>
        <item x="14"/>
        <item x="15"/>
        <item x="16"/>
        <item x="17"/>
        <item x="18"/>
        <item x="19"/>
        <item x="21"/>
        <item x="22"/>
        <item x="23"/>
        <item x="24"/>
        <item x="25"/>
        <item x="26"/>
        <item x="27"/>
        <item x="28"/>
        <item x="29"/>
        <item x="30"/>
        <item x="31"/>
        <item m="1" x="39"/>
        <item x="32"/>
        <item x="33"/>
        <item x="34"/>
        <item x="35"/>
        <item x="36"/>
        <item x="37"/>
        <item m="1" x="38"/>
        <item x="20"/>
        <item t="default"/>
      </items>
    </pivotField>
    <pivotField showAll="0"/>
    <pivotField showAll="0" defaultSubtotal="0"/>
    <pivotField showAll="0"/>
    <pivotField showAll="0"/>
    <pivotField axis="axisRow" showAll="0">
      <items count="96">
        <item m="1" x="77"/>
        <item m="1" x="85"/>
        <item x="29"/>
        <item x="9"/>
        <item x="46"/>
        <item m="1" x="86"/>
        <item x="24"/>
        <item m="1" x="81"/>
        <item x="23"/>
        <item x="13"/>
        <item x="51"/>
        <item m="1" x="69"/>
        <item x="49"/>
        <item x="45"/>
        <item m="1" x="87"/>
        <item x="35"/>
        <item m="1" x="79"/>
        <item x="16"/>
        <item x="21"/>
        <item x="19"/>
        <item x="2"/>
        <item x="5"/>
        <item m="1" x="83"/>
        <item x="47"/>
        <item x="40"/>
        <item m="1" x="75"/>
        <item x="28"/>
        <item x="6"/>
        <item x="26"/>
        <item m="1" x="90"/>
        <item x="7"/>
        <item x="17"/>
        <item x="38"/>
        <item m="1" x="82"/>
        <item m="1" x="89"/>
        <item x="68"/>
        <item x="52"/>
        <item x="11"/>
        <item x="25"/>
        <item x="39"/>
        <item x="10"/>
        <item x="48"/>
        <item x="0"/>
        <item m="1" x="76"/>
        <item x="57"/>
        <item x="53"/>
        <item x="60"/>
        <item x="1"/>
        <item x="3"/>
        <item x="4"/>
        <item x="14"/>
        <item x="34"/>
        <item x="36"/>
        <item x="54"/>
        <item x="43"/>
        <item x="44"/>
        <item m="1" x="73"/>
        <item x="64"/>
        <item x="8"/>
        <item m="1" x="80"/>
        <item m="1" x="92"/>
        <item x="27"/>
        <item m="1" x="72"/>
        <item x="31"/>
        <item x="20"/>
        <item x="32"/>
        <item x="33"/>
        <item m="1" x="74"/>
        <item x="50"/>
        <item x="55"/>
        <item x="56"/>
        <item m="1" x="70"/>
        <item x="62"/>
        <item m="1" x="93"/>
        <item x="59"/>
        <item m="1" x="78"/>
        <item x="61"/>
        <item m="1" x="84"/>
        <item m="1" x="88"/>
        <item x="63"/>
        <item x="65"/>
        <item x="67"/>
        <item x="18"/>
        <item x="15"/>
        <item x="22"/>
        <item x="30"/>
        <item m="1" x="94"/>
        <item x="41"/>
        <item x="42"/>
        <item x="58"/>
        <item m="1" x="71"/>
        <item m="1" x="91"/>
        <item x="12"/>
        <item x="37"/>
        <item x="66"/>
        <item t="default"/>
      </items>
    </pivotField>
    <pivotField showAll="0"/>
    <pivotField showAll="0"/>
    <pivotField showAll="0" defaultSubtotal="0"/>
    <pivotField showAll="0" defaultSubtotal="0"/>
    <pivotField dataField="1" showAll="0" defaultSubtotal="0">
      <items count="2">
        <item x="0"/>
        <item x="1"/>
      </items>
    </pivotField>
    <pivotField dataField="1" showAll="0" defaultSubtotal="0">
      <items count="4">
        <item x="0"/>
        <item x="1"/>
        <item x="3"/>
        <item x="2"/>
      </items>
    </pivotField>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s>
  <rowFields count="2">
    <field x="5"/>
    <field x="0"/>
  </rowFields>
  <rowItems count="202">
    <i>
      <x v="2"/>
    </i>
    <i r="1">
      <x v="5"/>
    </i>
    <i>
      <x v="3"/>
    </i>
    <i r="1">
      <x v="1"/>
    </i>
    <i r="1">
      <x v="17"/>
    </i>
    <i r="1">
      <x v="23"/>
    </i>
    <i r="1">
      <x v="31"/>
    </i>
    <i>
      <x v="4"/>
    </i>
    <i r="1">
      <x v="13"/>
    </i>
    <i r="1">
      <x v="36"/>
    </i>
    <i>
      <x v="6"/>
    </i>
    <i r="1">
      <x v="5"/>
    </i>
    <i r="1">
      <x v="10"/>
    </i>
    <i r="1">
      <x v="34"/>
    </i>
    <i>
      <x v="8"/>
    </i>
    <i r="1">
      <x v="5"/>
    </i>
    <i r="1">
      <x v="19"/>
    </i>
    <i r="1">
      <x v="30"/>
    </i>
    <i>
      <x v="9"/>
    </i>
    <i r="1">
      <x v="1"/>
    </i>
    <i r="1">
      <x v="11"/>
    </i>
    <i r="1">
      <x v="16"/>
    </i>
    <i r="1">
      <x v="17"/>
    </i>
    <i r="1">
      <x v="19"/>
    </i>
    <i r="1">
      <x v="23"/>
    </i>
    <i r="1">
      <x v="30"/>
    </i>
    <i r="1">
      <x v="31"/>
    </i>
    <i r="1">
      <x v="34"/>
    </i>
    <i>
      <x v="10"/>
    </i>
    <i r="1">
      <x v="19"/>
    </i>
    <i>
      <x v="12"/>
    </i>
    <i r="1">
      <x v="17"/>
    </i>
    <i>
      <x v="13"/>
    </i>
    <i r="1">
      <x v="12"/>
    </i>
    <i>
      <x v="15"/>
    </i>
    <i r="1">
      <x v="5"/>
    </i>
    <i r="1">
      <x v="34"/>
    </i>
    <i>
      <x v="17"/>
    </i>
    <i r="1">
      <x v="5"/>
    </i>
    <i r="1">
      <x v="6"/>
    </i>
    <i r="1">
      <x v="15"/>
    </i>
    <i r="1">
      <x v="21"/>
    </i>
    <i r="1">
      <x v="23"/>
    </i>
    <i r="1">
      <x v="30"/>
    </i>
    <i>
      <x v="18"/>
    </i>
    <i r="1">
      <x v="5"/>
    </i>
    <i r="1">
      <x v="6"/>
    </i>
    <i r="1">
      <x v="31"/>
    </i>
    <i r="1">
      <x v="34"/>
    </i>
    <i>
      <x v="19"/>
    </i>
    <i r="1">
      <x v="5"/>
    </i>
    <i r="1">
      <x v="34"/>
    </i>
    <i>
      <x v="20"/>
    </i>
    <i r="1">
      <x v="1"/>
    </i>
    <i>
      <x v="21"/>
    </i>
    <i r="1">
      <x v="1"/>
    </i>
    <i r="1">
      <x v="3"/>
    </i>
    <i r="1">
      <x v="9"/>
    </i>
    <i r="1">
      <x v="11"/>
    </i>
    <i r="1">
      <x v="30"/>
    </i>
    <i>
      <x v="23"/>
    </i>
    <i r="1">
      <x v="14"/>
    </i>
    <i r="1">
      <x v="19"/>
    </i>
    <i>
      <x v="24"/>
    </i>
    <i r="1">
      <x v="6"/>
    </i>
    <i>
      <x v="26"/>
    </i>
    <i r="1">
      <x v="5"/>
    </i>
    <i r="1">
      <x v="10"/>
    </i>
    <i r="1">
      <x v="14"/>
    </i>
    <i>
      <x v="27"/>
    </i>
    <i r="1">
      <x v="1"/>
    </i>
    <i r="1">
      <x v="27"/>
    </i>
    <i>
      <x v="28"/>
    </i>
    <i r="1">
      <x v="5"/>
    </i>
    <i r="1">
      <x v="20"/>
    </i>
    <i>
      <x v="30"/>
    </i>
    <i r="1">
      <x v="1"/>
    </i>
    <i>
      <x v="31"/>
    </i>
    <i r="1">
      <x v="5"/>
    </i>
    <i r="1">
      <x v="10"/>
    </i>
    <i r="1">
      <x v="14"/>
    </i>
    <i>
      <x v="32"/>
    </i>
    <i r="1">
      <x v="6"/>
    </i>
    <i>
      <x v="35"/>
    </i>
    <i r="1">
      <x v="38"/>
    </i>
    <i>
      <x v="36"/>
    </i>
    <i r="1">
      <x v="26"/>
    </i>
    <i r="1">
      <x v="40"/>
    </i>
    <i>
      <x v="37"/>
    </i>
    <i r="1">
      <x v="1"/>
    </i>
    <i>
      <x v="38"/>
    </i>
    <i r="1">
      <x v="5"/>
    </i>
    <i>
      <x v="39"/>
    </i>
    <i r="1">
      <x v="6"/>
    </i>
    <i>
      <x v="40"/>
    </i>
    <i r="1">
      <x v="1"/>
    </i>
    <i>
      <x v="41"/>
    </i>
    <i r="1">
      <x v="16"/>
    </i>
    <i r="1">
      <x v="18"/>
    </i>
    <i>
      <x v="42"/>
    </i>
    <i r="1">
      <x/>
    </i>
    <i r="1">
      <x v="4"/>
    </i>
    <i r="1">
      <x v="5"/>
    </i>
    <i r="1">
      <x v="34"/>
    </i>
    <i>
      <x v="44"/>
    </i>
    <i r="1">
      <x v="26"/>
    </i>
    <i>
      <x v="45"/>
    </i>
    <i r="1">
      <x v="24"/>
    </i>
    <i>
      <x v="46"/>
    </i>
    <i r="1">
      <x v="27"/>
    </i>
    <i r="1">
      <x v="28"/>
    </i>
    <i r="1">
      <x v="29"/>
    </i>
    <i r="1">
      <x v="30"/>
    </i>
    <i>
      <x v="47"/>
    </i>
    <i r="1">
      <x v="1"/>
    </i>
    <i r="1">
      <x v="5"/>
    </i>
    <i r="1">
      <x v="11"/>
    </i>
    <i r="1">
      <x v="22"/>
    </i>
    <i r="1">
      <x v="23"/>
    </i>
    <i>
      <x v="48"/>
    </i>
    <i r="1">
      <x v="1"/>
    </i>
    <i>
      <x v="49"/>
    </i>
    <i r="1">
      <x v="1"/>
    </i>
    <i>
      <x v="50"/>
    </i>
    <i r="1">
      <x v="2"/>
    </i>
    <i r="1">
      <x v="5"/>
    </i>
    <i r="1">
      <x v="19"/>
    </i>
    <i>
      <x v="51"/>
    </i>
    <i r="1">
      <x v="5"/>
    </i>
    <i>
      <x v="52"/>
    </i>
    <i r="1">
      <x v="5"/>
    </i>
    <i>
      <x v="53"/>
    </i>
    <i r="1">
      <x v="25"/>
    </i>
    <i r="1">
      <x v="27"/>
    </i>
    <i r="1">
      <x v="28"/>
    </i>
    <i r="1">
      <x v="36"/>
    </i>
    <i>
      <x v="54"/>
    </i>
    <i r="1">
      <x v="11"/>
    </i>
    <i>
      <x v="55"/>
    </i>
    <i r="1">
      <x v="11"/>
    </i>
    <i>
      <x v="57"/>
    </i>
    <i r="1">
      <x v="33"/>
    </i>
    <i>
      <x v="58"/>
    </i>
    <i r="1">
      <x v="1"/>
    </i>
    <i>
      <x v="61"/>
    </i>
    <i r="1">
      <x v="5"/>
    </i>
    <i>
      <x v="63"/>
    </i>
    <i r="1">
      <x v="5"/>
    </i>
    <i>
      <x v="64"/>
    </i>
    <i r="1">
      <x v="5"/>
    </i>
    <i>
      <x v="65"/>
    </i>
    <i r="1">
      <x v="5"/>
    </i>
    <i r="1">
      <x v="34"/>
    </i>
    <i>
      <x v="66"/>
    </i>
    <i r="1">
      <x v="5"/>
    </i>
    <i r="1">
      <x v="37"/>
    </i>
    <i>
      <x v="68"/>
    </i>
    <i r="1">
      <x v="17"/>
    </i>
    <i r="1">
      <x v="18"/>
    </i>
    <i r="1">
      <x v="27"/>
    </i>
    <i>
      <x v="69"/>
    </i>
    <i r="1">
      <x v="26"/>
    </i>
    <i>
      <x v="70"/>
    </i>
    <i r="1">
      <x v="26"/>
    </i>
    <i>
      <x v="72"/>
    </i>
    <i r="1">
      <x v="28"/>
    </i>
    <i>
      <x v="74"/>
    </i>
    <i r="1">
      <x v="26"/>
    </i>
    <i>
      <x v="76"/>
    </i>
    <i r="1">
      <x v="28"/>
    </i>
    <i>
      <x v="79"/>
    </i>
    <i r="1">
      <x v="31"/>
    </i>
    <i r="1">
      <x v="34"/>
    </i>
    <i>
      <x v="80"/>
    </i>
    <i r="1">
      <x v="34"/>
    </i>
    <i>
      <x v="81"/>
    </i>
    <i r="1">
      <x v="37"/>
    </i>
    <i>
      <x v="82"/>
    </i>
    <i r="1">
      <x v="5"/>
    </i>
    <i r="1">
      <x v="31"/>
    </i>
    <i r="1">
      <x v="34"/>
    </i>
    <i>
      <x v="83"/>
    </i>
    <i r="1">
      <x v="2"/>
    </i>
    <i>
      <x v="84"/>
    </i>
    <i r="1">
      <x v="5"/>
    </i>
    <i>
      <x v="85"/>
    </i>
    <i r="1">
      <x v="5"/>
    </i>
    <i>
      <x v="87"/>
    </i>
    <i r="1">
      <x v="8"/>
    </i>
    <i>
      <x v="88"/>
    </i>
    <i r="1">
      <x v="11"/>
    </i>
    <i>
      <x v="89"/>
    </i>
    <i r="1">
      <x v="26"/>
    </i>
    <i>
      <x v="92"/>
    </i>
    <i r="1">
      <x v="1"/>
    </i>
    <i r="1">
      <x v="22"/>
    </i>
    <i r="1">
      <x v="35"/>
    </i>
    <i>
      <x v="93"/>
    </i>
    <i r="1">
      <x v="5"/>
    </i>
    <i>
      <x v="94"/>
    </i>
    <i r="1">
      <x v="34"/>
    </i>
    <i t="grand">
      <x/>
    </i>
  </rowItems>
  <colFields count="1">
    <field x="-2"/>
  </colFields>
  <colItems count="20">
    <i>
      <x/>
    </i>
    <i i="1">
      <x v="1"/>
    </i>
    <i i="2">
      <x v="2"/>
    </i>
    <i i="3">
      <x v="3"/>
    </i>
    <i i="4">
      <x v="4"/>
    </i>
    <i i="5">
      <x v="5"/>
    </i>
    <i i="6">
      <x v="6"/>
    </i>
    <i i="7">
      <x v="7"/>
    </i>
    <i i="8">
      <x v="8"/>
    </i>
    <i i="9">
      <x v="9"/>
    </i>
    <i i="10">
      <x v="10"/>
    </i>
    <i i="11">
      <x v="11"/>
    </i>
    <i i="12">
      <x v="12"/>
    </i>
    <i i="13">
      <x v="13"/>
    </i>
    <i i="14">
      <x v="14"/>
    </i>
    <i i="15">
      <x v="15"/>
    </i>
    <i i="16">
      <x v="16"/>
    </i>
    <i i="17">
      <x v="17"/>
    </i>
    <i i="18">
      <x v="18"/>
    </i>
    <i i="19">
      <x v="19"/>
    </i>
  </colItems>
  <dataFields count="20">
    <dataField name="Aantal van d1" fld="10" subtotal="count" baseField="0" baseItem="0"/>
    <dataField name="Aantal van d2" fld="11" subtotal="count" baseField="0" baseItem="0"/>
    <dataField name="Som van d3" fld="12" baseField="0" baseItem="0"/>
    <dataField name="Som van d4" fld="13" baseField="0" baseItem="0"/>
    <dataField name="Som van d5" fld="14" baseField="0" baseItem="0"/>
    <dataField name="Som van d6" fld="15" baseField="0" baseItem="0"/>
    <dataField name="Som van d7" fld="16" baseField="0" baseItem="0"/>
    <dataField name="Som van d8" fld="17" baseField="0" baseItem="0"/>
    <dataField name="Som van d9" fld="18" baseField="0" baseItem="0"/>
    <dataField name="Som van d10" fld="19" baseField="0" baseItem="0"/>
    <dataField name="Som van d11" fld="20" baseField="0" baseItem="0"/>
    <dataField name="Som van d12" fld="21" baseField="0" baseItem="0"/>
    <dataField name="Som van d13" fld="22" baseField="0" baseItem="0"/>
    <dataField name="Som van d14" fld="23" baseField="0" baseItem="0"/>
    <dataField name="Som van d15" fld="24" baseField="0" baseItem="0"/>
    <dataField name="Som van d16" fld="25" baseField="0" baseItem="0"/>
    <dataField name="Som van d17" fld="26" baseField="0" baseItem="0"/>
    <dataField name="Som van d18" fld="27" baseField="0" baseItem="0"/>
    <dataField name="Som van d19" fld="28" baseField="0" baseItem="0"/>
    <dataField name="Som van d20" fld="29" baseField="0" baseItem="0"/>
  </dataFields>
  <formats count="2">
    <format dxfId="29">
      <pivotArea outline="0" collapsedLevelsAreSubtotals="1" fieldPosition="0">
        <references count="1">
          <reference field="4294967294" count="1" selected="0">
            <x v="9"/>
          </reference>
        </references>
      </pivotArea>
    </format>
    <format dxfId="28">
      <pivotArea dataOnly="0" labelOnly="1" outline="0" fieldPosition="0">
        <references count="1">
          <reference field="4294967294" count="1">
            <x v="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F00-000000000000}" name="Draaitabel1" cacheId="1" applyNumberFormats="0" applyBorderFormats="0" applyFontFormats="0" applyPatternFormats="0" applyAlignmentFormats="0" applyWidthHeightFormats="1" dataCaption="Waarden" updatedVersion="6" minRefreshableVersion="3" itemPrintTitles="1" createdVersion="4" indent="0" outline="1" outlineData="1" multipleFieldFilters="0">
  <location ref="A3:U205" firstHeaderRow="0" firstDataRow="1" firstDataCol="1"/>
  <pivotFields count="76">
    <pivotField axis="axisRow" showAll="0">
      <items count="42">
        <item x="0"/>
        <item x="1"/>
        <item x="2"/>
        <item x="3"/>
        <item x="4"/>
        <item x="5"/>
        <item x="6"/>
        <item m="1" x="40"/>
        <item x="7"/>
        <item x="8"/>
        <item x="9"/>
        <item x="10"/>
        <item x="11"/>
        <item x="12"/>
        <item x="13"/>
        <item x="14"/>
        <item x="15"/>
        <item x="16"/>
        <item x="17"/>
        <item x="18"/>
        <item x="19"/>
        <item x="21"/>
        <item x="22"/>
        <item x="23"/>
        <item x="24"/>
        <item x="25"/>
        <item x="26"/>
        <item x="27"/>
        <item x="28"/>
        <item x="29"/>
        <item x="30"/>
        <item x="31"/>
        <item m="1" x="39"/>
        <item x="32"/>
        <item x="33"/>
        <item x="34"/>
        <item x="35"/>
        <item x="36"/>
        <item x="37"/>
        <item m="1" x="38"/>
        <item x="20"/>
        <item t="default"/>
      </items>
    </pivotField>
    <pivotField showAll="0"/>
    <pivotField showAll="0" defaultSubtotal="0"/>
    <pivotField showAll="0"/>
    <pivotField showAll="0"/>
    <pivotField axis="axisRow" showAll="0">
      <items count="96">
        <item m="1" x="77"/>
        <item m="1" x="85"/>
        <item x="29"/>
        <item x="9"/>
        <item x="46"/>
        <item m="1" x="86"/>
        <item x="24"/>
        <item m="1" x="81"/>
        <item x="23"/>
        <item x="13"/>
        <item x="51"/>
        <item m="1" x="69"/>
        <item x="49"/>
        <item x="45"/>
        <item m="1" x="87"/>
        <item x="35"/>
        <item m="1" x="79"/>
        <item x="16"/>
        <item x="21"/>
        <item x="19"/>
        <item x="2"/>
        <item x="5"/>
        <item m="1" x="83"/>
        <item x="47"/>
        <item x="40"/>
        <item m="1" x="75"/>
        <item x="28"/>
        <item x="6"/>
        <item x="26"/>
        <item m="1" x="90"/>
        <item x="7"/>
        <item x="17"/>
        <item x="38"/>
        <item m="1" x="82"/>
        <item m="1" x="89"/>
        <item x="68"/>
        <item x="52"/>
        <item x="11"/>
        <item x="25"/>
        <item x="39"/>
        <item x="10"/>
        <item x="48"/>
        <item x="0"/>
        <item m="1" x="76"/>
        <item x="57"/>
        <item x="53"/>
        <item x="60"/>
        <item x="1"/>
        <item x="3"/>
        <item x="4"/>
        <item x="14"/>
        <item x="34"/>
        <item x="36"/>
        <item x="54"/>
        <item x="43"/>
        <item x="44"/>
        <item m="1" x="73"/>
        <item x="64"/>
        <item x="8"/>
        <item m="1" x="80"/>
        <item m="1" x="92"/>
        <item x="27"/>
        <item m="1" x="72"/>
        <item x="31"/>
        <item x="20"/>
        <item x="32"/>
        <item x="33"/>
        <item m="1" x="74"/>
        <item x="50"/>
        <item x="55"/>
        <item x="56"/>
        <item m="1" x="70"/>
        <item x="62"/>
        <item m="1" x="93"/>
        <item x="59"/>
        <item m="1" x="78"/>
        <item x="61"/>
        <item m="1" x="84"/>
        <item m="1" x="88"/>
        <item x="63"/>
        <item x="65"/>
        <item x="67"/>
        <item x="18"/>
        <item x="15"/>
        <item x="22"/>
        <item x="30"/>
        <item m="1" x="94"/>
        <item x="41"/>
        <item x="42"/>
        <item x="58"/>
        <item m="1" x="71"/>
        <item m="1" x="91"/>
        <item x="12"/>
        <item x="37"/>
        <item x="66"/>
        <item t="default"/>
      </items>
    </pivotField>
    <pivotField showAll="0"/>
    <pivotField showAll="0"/>
    <pivotField showAll="0" defaultSubtotal="0"/>
    <pivotField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s>
  <rowFields count="2">
    <field x="5"/>
    <field x="0"/>
  </rowFields>
  <rowItems count="202">
    <i>
      <x v="2"/>
    </i>
    <i r="1">
      <x v="5"/>
    </i>
    <i>
      <x v="3"/>
    </i>
    <i r="1">
      <x v="1"/>
    </i>
    <i r="1">
      <x v="17"/>
    </i>
    <i r="1">
      <x v="23"/>
    </i>
    <i r="1">
      <x v="31"/>
    </i>
    <i>
      <x v="4"/>
    </i>
    <i r="1">
      <x v="13"/>
    </i>
    <i r="1">
      <x v="36"/>
    </i>
    <i>
      <x v="6"/>
    </i>
    <i r="1">
      <x v="5"/>
    </i>
    <i r="1">
      <x v="10"/>
    </i>
    <i r="1">
      <x v="34"/>
    </i>
    <i>
      <x v="8"/>
    </i>
    <i r="1">
      <x v="5"/>
    </i>
    <i r="1">
      <x v="19"/>
    </i>
    <i r="1">
      <x v="30"/>
    </i>
    <i>
      <x v="9"/>
    </i>
    <i r="1">
      <x v="1"/>
    </i>
    <i r="1">
      <x v="11"/>
    </i>
    <i r="1">
      <x v="16"/>
    </i>
    <i r="1">
      <x v="17"/>
    </i>
    <i r="1">
      <x v="19"/>
    </i>
    <i r="1">
      <x v="23"/>
    </i>
    <i r="1">
      <x v="30"/>
    </i>
    <i r="1">
      <x v="31"/>
    </i>
    <i r="1">
      <x v="34"/>
    </i>
    <i>
      <x v="10"/>
    </i>
    <i r="1">
      <x v="19"/>
    </i>
    <i>
      <x v="12"/>
    </i>
    <i r="1">
      <x v="17"/>
    </i>
    <i>
      <x v="13"/>
    </i>
    <i r="1">
      <x v="12"/>
    </i>
    <i>
      <x v="15"/>
    </i>
    <i r="1">
      <x v="5"/>
    </i>
    <i r="1">
      <x v="34"/>
    </i>
    <i>
      <x v="17"/>
    </i>
    <i r="1">
      <x v="5"/>
    </i>
    <i r="1">
      <x v="6"/>
    </i>
    <i r="1">
      <x v="15"/>
    </i>
    <i r="1">
      <x v="21"/>
    </i>
    <i r="1">
      <x v="23"/>
    </i>
    <i r="1">
      <x v="30"/>
    </i>
    <i>
      <x v="18"/>
    </i>
    <i r="1">
      <x v="5"/>
    </i>
    <i r="1">
      <x v="6"/>
    </i>
    <i r="1">
      <x v="31"/>
    </i>
    <i r="1">
      <x v="34"/>
    </i>
    <i>
      <x v="19"/>
    </i>
    <i r="1">
      <x v="5"/>
    </i>
    <i r="1">
      <x v="34"/>
    </i>
    <i>
      <x v="20"/>
    </i>
    <i r="1">
      <x v="1"/>
    </i>
    <i>
      <x v="21"/>
    </i>
    <i r="1">
      <x v="1"/>
    </i>
    <i r="1">
      <x v="3"/>
    </i>
    <i r="1">
      <x v="9"/>
    </i>
    <i r="1">
      <x v="11"/>
    </i>
    <i r="1">
      <x v="30"/>
    </i>
    <i>
      <x v="23"/>
    </i>
    <i r="1">
      <x v="14"/>
    </i>
    <i r="1">
      <x v="19"/>
    </i>
    <i>
      <x v="24"/>
    </i>
    <i r="1">
      <x v="6"/>
    </i>
    <i>
      <x v="26"/>
    </i>
    <i r="1">
      <x v="5"/>
    </i>
    <i r="1">
      <x v="10"/>
    </i>
    <i r="1">
      <x v="14"/>
    </i>
    <i>
      <x v="27"/>
    </i>
    <i r="1">
      <x v="1"/>
    </i>
    <i r="1">
      <x v="27"/>
    </i>
    <i>
      <x v="28"/>
    </i>
    <i r="1">
      <x v="5"/>
    </i>
    <i r="1">
      <x v="20"/>
    </i>
    <i>
      <x v="30"/>
    </i>
    <i r="1">
      <x v="1"/>
    </i>
    <i>
      <x v="31"/>
    </i>
    <i r="1">
      <x v="5"/>
    </i>
    <i r="1">
      <x v="10"/>
    </i>
    <i r="1">
      <x v="14"/>
    </i>
    <i>
      <x v="32"/>
    </i>
    <i r="1">
      <x v="6"/>
    </i>
    <i>
      <x v="35"/>
    </i>
    <i r="1">
      <x v="38"/>
    </i>
    <i>
      <x v="36"/>
    </i>
    <i r="1">
      <x v="26"/>
    </i>
    <i r="1">
      <x v="40"/>
    </i>
    <i>
      <x v="37"/>
    </i>
    <i r="1">
      <x v="1"/>
    </i>
    <i>
      <x v="38"/>
    </i>
    <i r="1">
      <x v="5"/>
    </i>
    <i>
      <x v="39"/>
    </i>
    <i r="1">
      <x v="6"/>
    </i>
    <i>
      <x v="40"/>
    </i>
    <i r="1">
      <x v="1"/>
    </i>
    <i>
      <x v="41"/>
    </i>
    <i r="1">
      <x v="16"/>
    </i>
    <i r="1">
      <x v="18"/>
    </i>
    <i>
      <x v="42"/>
    </i>
    <i r="1">
      <x/>
    </i>
    <i r="1">
      <x v="4"/>
    </i>
    <i r="1">
      <x v="5"/>
    </i>
    <i r="1">
      <x v="34"/>
    </i>
    <i>
      <x v="44"/>
    </i>
    <i r="1">
      <x v="26"/>
    </i>
    <i>
      <x v="45"/>
    </i>
    <i r="1">
      <x v="24"/>
    </i>
    <i>
      <x v="46"/>
    </i>
    <i r="1">
      <x v="27"/>
    </i>
    <i r="1">
      <x v="28"/>
    </i>
    <i r="1">
      <x v="29"/>
    </i>
    <i r="1">
      <x v="30"/>
    </i>
    <i>
      <x v="47"/>
    </i>
    <i r="1">
      <x v="1"/>
    </i>
    <i r="1">
      <x v="5"/>
    </i>
    <i r="1">
      <x v="11"/>
    </i>
    <i r="1">
      <x v="22"/>
    </i>
    <i r="1">
      <x v="23"/>
    </i>
    <i>
      <x v="48"/>
    </i>
    <i r="1">
      <x v="1"/>
    </i>
    <i>
      <x v="49"/>
    </i>
    <i r="1">
      <x v="1"/>
    </i>
    <i>
      <x v="50"/>
    </i>
    <i r="1">
      <x v="2"/>
    </i>
    <i r="1">
      <x v="5"/>
    </i>
    <i r="1">
      <x v="19"/>
    </i>
    <i>
      <x v="51"/>
    </i>
    <i r="1">
      <x v="5"/>
    </i>
    <i>
      <x v="52"/>
    </i>
    <i r="1">
      <x v="5"/>
    </i>
    <i>
      <x v="53"/>
    </i>
    <i r="1">
      <x v="25"/>
    </i>
    <i r="1">
      <x v="27"/>
    </i>
    <i r="1">
      <x v="28"/>
    </i>
    <i r="1">
      <x v="36"/>
    </i>
    <i>
      <x v="54"/>
    </i>
    <i r="1">
      <x v="11"/>
    </i>
    <i>
      <x v="55"/>
    </i>
    <i r="1">
      <x v="11"/>
    </i>
    <i>
      <x v="57"/>
    </i>
    <i r="1">
      <x v="33"/>
    </i>
    <i>
      <x v="58"/>
    </i>
    <i r="1">
      <x v="1"/>
    </i>
    <i>
      <x v="61"/>
    </i>
    <i r="1">
      <x v="5"/>
    </i>
    <i>
      <x v="63"/>
    </i>
    <i r="1">
      <x v="5"/>
    </i>
    <i>
      <x v="64"/>
    </i>
    <i r="1">
      <x v="5"/>
    </i>
    <i>
      <x v="65"/>
    </i>
    <i r="1">
      <x v="5"/>
    </i>
    <i r="1">
      <x v="34"/>
    </i>
    <i>
      <x v="66"/>
    </i>
    <i r="1">
      <x v="5"/>
    </i>
    <i r="1">
      <x v="37"/>
    </i>
    <i>
      <x v="68"/>
    </i>
    <i r="1">
      <x v="17"/>
    </i>
    <i r="1">
      <x v="18"/>
    </i>
    <i r="1">
      <x v="27"/>
    </i>
    <i>
      <x v="69"/>
    </i>
    <i r="1">
      <x v="26"/>
    </i>
    <i>
      <x v="70"/>
    </i>
    <i r="1">
      <x v="26"/>
    </i>
    <i>
      <x v="72"/>
    </i>
    <i r="1">
      <x v="28"/>
    </i>
    <i>
      <x v="74"/>
    </i>
    <i r="1">
      <x v="26"/>
    </i>
    <i>
      <x v="76"/>
    </i>
    <i r="1">
      <x v="28"/>
    </i>
    <i>
      <x v="79"/>
    </i>
    <i r="1">
      <x v="31"/>
    </i>
    <i r="1">
      <x v="34"/>
    </i>
    <i>
      <x v="80"/>
    </i>
    <i r="1">
      <x v="34"/>
    </i>
    <i>
      <x v="81"/>
    </i>
    <i r="1">
      <x v="37"/>
    </i>
    <i>
      <x v="82"/>
    </i>
    <i r="1">
      <x v="5"/>
    </i>
    <i r="1">
      <x v="31"/>
    </i>
    <i r="1">
      <x v="34"/>
    </i>
    <i>
      <x v="83"/>
    </i>
    <i r="1">
      <x v="2"/>
    </i>
    <i>
      <x v="84"/>
    </i>
    <i r="1">
      <x v="5"/>
    </i>
    <i>
      <x v="85"/>
    </i>
    <i r="1">
      <x v="5"/>
    </i>
    <i>
      <x v="87"/>
    </i>
    <i r="1">
      <x v="8"/>
    </i>
    <i>
      <x v="88"/>
    </i>
    <i r="1">
      <x v="11"/>
    </i>
    <i>
      <x v="89"/>
    </i>
    <i r="1">
      <x v="26"/>
    </i>
    <i>
      <x v="92"/>
    </i>
    <i r="1">
      <x v="1"/>
    </i>
    <i r="1">
      <x v="22"/>
    </i>
    <i r="1">
      <x v="35"/>
    </i>
    <i>
      <x v="93"/>
    </i>
    <i r="1">
      <x v="5"/>
    </i>
    <i>
      <x v="94"/>
    </i>
    <i r="1">
      <x v="34"/>
    </i>
    <i t="grand">
      <x/>
    </i>
  </rowItems>
  <colFields count="1">
    <field x="-2"/>
  </colFields>
  <colItems count="20">
    <i>
      <x/>
    </i>
    <i i="1">
      <x v="1"/>
    </i>
    <i i="2">
      <x v="2"/>
    </i>
    <i i="3">
      <x v="3"/>
    </i>
    <i i="4">
      <x v="4"/>
    </i>
    <i i="5">
      <x v="5"/>
    </i>
    <i i="6">
      <x v="6"/>
    </i>
    <i i="7">
      <x v="7"/>
    </i>
    <i i="8">
      <x v="8"/>
    </i>
    <i i="9">
      <x v="9"/>
    </i>
    <i i="10">
      <x v="10"/>
    </i>
    <i i="11">
      <x v="11"/>
    </i>
    <i i="12">
      <x v="12"/>
    </i>
    <i i="13">
      <x v="13"/>
    </i>
    <i i="14">
      <x v="14"/>
    </i>
    <i i="15">
      <x v="15"/>
    </i>
    <i i="16">
      <x v="16"/>
    </i>
    <i i="17">
      <x v="17"/>
    </i>
    <i i="18">
      <x v="18"/>
    </i>
    <i i="19">
      <x v="19"/>
    </i>
  </colItems>
  <dataFields count="20">
    <dataField name="Som van d1" fld="10" baseField="0" baseItem="0"/>
    <dataField name="Som van d2" fld="11" baseField="0" baseItem="0"/>
    <dataField name="Som van d3" fld="12" baseField="0" baseItem="0"/>
    <dataField name="Som van d4" fld="13" baseField="0" baseItem="0"/>
    <dataField name="Som van d5" fld="14" baseField="0" baseItem="0"/>
    <dataField name="Som van d6" fld="15" baseField="0" baseItem="0"/>
    <dataField name="Som van d7" fld="16" baseField="0" baseItem="0"/>
    <dataField name="Som van d8" fld="17" baseField="0" baseItem="0"/>
    <dataField name="Som van d9" fld="18" baseField="0" baseItem="0"/>
    <dataField name="Som van d10" fld="19" baseField="0" baseItem="0"/>
    <dataField name="Som van d11" fld="20" baseField="0" baseItem="0"/>
    <dataField name="Som van d12" fld="21" baseField="0" baseItem="0"/>
    <dataField name="Som van d13" fld="22" baseField="0" baseItem="0"/>
    <dataField name="Som van d14" fld="23" baseField="0" baseItem="0"/>
    <dataField name="Som van d15" fld="24" baseField="0" baseItem="0"/>
    <dataField name="Som van d16" fld="25" baseField="0" baseItem="0"/>
    <dataField name="Som van d17" fld="26" baseField="0" baseItem="0"/>
    <dataField name="Som van d18" fld="27" baseField="0" baseItem="0"/>
    <dataField name="Som van d19" fld="28" baseField="0" baseItem="0"/>
    <dataField name="Som van d20" fld="29" baseField="0" baseItem="0"/>
  </dataFields>
  <formats count="2">
    <format dxfId="27">
      <pivotArea outline="0" collapsedLevelsAreSubtotals="1" fieldPosition="0">
        <references count="1">
          <reference field="4294967294" count="1" selected="0">
            <x v="9"/>
          </reference>
        </references>
      </pivotArea>
    </format>
    <format dxfId="26">
      <pivotArea dataOnly="0" labelOnly="1" outline="0" fieldPosition="0">
        <references count="1">
          <reference field="4294967294" count="1">
            <x v="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1000-000000000000}" name="Draaitabel1" cacheId="1" applyNumberFormats="0" applyBorderFormats="0" applyFontFormats="0" applyPatternFormats="0" applyAlignmentFormats="0" applyWidthHeightFormats="1" dataCaption="Waarden" updatedVersion="6" minRefreshableVersion="3" itemPrintTitles="1" createdVersion="4" indent="0" outline="1" outlineData="1" multipleFieldFilters="0">
  <location ref="A3:U140" firstHeaderRow="0" firstDataRow="1" firstDataCol="1"/>
  <pivotFields count="76">
    <pivotField axis="axisRow" showAll="0">
      <items count="42">
        <item x="0"/>
        <item x="1"/>
        <item x="2"/>
        <item x="3"/>
        <item x="4"/>
        <item x="5"/>
        <item x="6"/>
        <item m="1" x="40"/>
        <item x="7"/>
        <item x="8"/>
        <item x="9"/>
        <item x="10"/>
        <item x="11"/>
        <item x="12"/>
        <item x="13"/>
        <item x="14"/>
        <item x="15"/>
        <item x="16"/>
        <item x="17"/>
        <item x="18"/>
        <item x="19"/>
        <item x="21"/>
        <item x="22"/>
        <item x="23"/>
        <item x="24"/>
        <item x="25"/>
        <item x="26"/>
        <item x="27"/>
        <item x="28"/>
        <item x="29"/>
        <item x="30"/>
        <item x="31"/>
        <item m="1" x="39"/>
        <item x="32"/>
        <item x="33"/>
        <item x="34"/>
        <item x="35"/>
        <item x="36"/>
        <item x="37"/>
        <item m="1" x="38"/>
        <item x="20"/>
        <item t="default"/>
      </items>
    </pivotField>
    <pivotField showAll="0"/>
    <pivotField showAll="0" defaultSubtotal="0"/>
    <pivotField showAll="0"/>
    <pivotField showAll="0"/>
    <pivotField showAll="0"/>
    <pivotField axis="axisRow" showAll="0">
      <items count="45">
        <item x="8"/>
        <item x="14"/>
        <item m="1" x="42"/>
        <item x="4"/>
        <item x="19"/>
        <item m="1" x="38"/>
        <item m="1" x="41"/>
        <item m="1" x="35"/>
        <item m="1" x="32"/>
        <item m="1" x="30"/>
        <item x="3"/>
        <item x="18"/>
        <item x="7"/>
        <item m="1" x="37"/>
        <item x="1"/>
        <item x="10"/>
        <item x="0"/>
        <item x="9"/>
        <item m="1" x="33"/>
        <item x="11"/>
        <item x="6"/>
        <item x="22"/>
        <item x="26"/>
        <item x="25"/>
        <item x="2"/>
        <item m="1" x="29"/>
        <item x="12"/>
        <item x="13"/>
        <item x="16"/>
        <item m="1" x="40"/>
        <item m="1" x="39"/>
        <item x="28"/>
        <item x="24"/>
        <item m="1" x="43"/>
        <item x="15"/>
        <item x="21"/>
        <item x="23"/>
        <item x="27"/>
        <item m="1" x="31"/>
        <item m="1" x="36"/>
        <item m="1" x="34"/>
        <item x="20"/>
        <item x="5"/>
        <item x="17"/>
        <item t="default"/>
      </items>
    </pivotField>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s>
  <rowFields count="2">
    <field x="6"/>
    <field x="0"/>
  </rowFields>
  <rowItems count="137">
    <i>
      <x/>
    </i>
    <i r="1">
      <x v="5"/>
    </i>
    <i r="1">
      <x v="6"/>
    </i>
    <i r="1">
      <x v="31"/>
    </i>
    <i r="1">
      <x v="34"/>
    </i>
    <i r="1">
      <x v="36"/>
    </i>
    <i>
      <x v="1"/>
    </i>
    <i r="1">
      <x v="6"/>
    </i>
    <i r="1">
      <x v="16"/>
    </i>
    <i r="1">
      <x v="18"/>
    </i>
    <i r="1">
      <x v="19"/>
    </i>
    <i r="1">
      <x v="30"/>
    </i>
    <i>
      <x v="3"/>
    </i>
    <i r="1">
      <x v="1"/>
    </i>
    <i r="1">
      <x v="11"/>
    </i>
    <i r="1">
      <x v="17"/>
    </i>
    <i r="1">
      <x v="19"/>
    </i>
    <i r="1">
      <x v="23"/>
    </i>
    <i r="1">
      <x v="31"/>
    </i>
    <i r="1">
      <x v="34"/>
    </i>
    <i>
      <x v="4"/>
    </i>
    <i r="1">
      <x v="22"/>
    </i>
    <i r="1">
      <x v="30"/>
    </i>
    <i r="1">
      <x v="35"/>
    </i>
    <i>
      <x v="10"/>
    </i>
    <i r="1">
      <x v="1"/>
    </i>
    <i r="1">
      <x v="17"/>
    </i>
    <i r="1">
      <x v="31"/>
    </i>
    <i>
      <x v="11"/>
    </i>
    <i r="1">
      <x v="12"/>
    </i>
    <i r="1">
      <x v="15"/>
    </i>
    <i>
      <x v="12"/>
    </i>
    <i r="1">
      <x v="5"/>
    </i>
    <i r="1">
      <x v="11"/>
    </i>
    <i r="1">
      <x v="19"/>
    </i>
    <i r="1">
      <x v="37"/>
    </i>
    <i>
      <x v="14"/>
    </i>
    <i r="1">
      <x v="1"/>
    </i>
    <i r="1">
      <x v="2"/>
    </i>
    <i r="1">
      <x v="3"/>
    </i>
    <i r="1">
      <x v="5"/>
    </i>
    <i r="1">
      <x v="9"/>
    </i>
    <i r="1">
      <x v="11"/>
    </i>
    <i r="1">
      <x v="14"/>
    </i>
    <i r="1">
      <x v="19"/>
    </i>
    <i r="1">
      <x v="22"/>
    </i>
    <i r="1">
      <x v="23"/>
    </i>
    <i r="1">
      <x v="40"/>
    </i>
    <i>
      <x v="15"/>
    </i>
    <i r="1">
      <x v="5"/>
    </i>
    <i r="1">
      <x v="16"/>
    </i>
    <i r="1">
      <x v="17"/>
    </i>
    <i r="1">
      <x v="18"/>
    </i>
    <i r="1">
      <x v="19"/>
    </i>
    <i r="1">
      <x v="20"/>
    </i>
    <i r="1">
      <x v="27"/>
    </i>
    <i r="1">
      <x v="28"/>
    </i>
    <i r="1">
      <x v="31"/>
    </i>
    <i r="1">
      <x v="34"/>
    </i>
    <i r="1">
      <x v="36"/>
    </i>
    <i>
      <x v="16"/>
    </i>
    <i r="1">
      <x/>
    </i>
    <i r="1">
      <x v="5"/>
    </i>
    <i r="1">
      <x v="16"/>
    </i>
    <i r="1">
      <x v="17"/>
    </i>
    <i r="1">
      <x v="18"/>
    </i>
    <i r="1">
      <x v="34"/>
    </i>
    <i>
      <x v="17"/>
    </i>
    <i r="1">
      <x v="5"/>
    </i>
    <i>
      <x v="19"/>
    </i>
    <i r="1">
      <x v="5"/>
    </i>
    <i r="1">
      <x v="10"/>
    </i>
    <i r="1">
      <x v="14"/>
    </i>
    <i r="1">
      <x v="16"/>
    </i>
    <i r="1">
      <x v="17"/>
    </i>
    <i r="1">
      <x v="18"/>
    </i>
    <i r="1">
      <x v="27"/>
    </i>
    <i r="1">
      <x v="28"/>
    </i>
    <i r="1">
      <x v="29"/>
    </i>
    <i r="1">
      <x v="30"/>
    </i>
    <i r="1">
      <x v="31"/>
    </i>
    <i r="1">
      <x v="34"/>
    </i>
    <i r="1">
      <x v="36"/>
    </i>
    <i>
      <x v="20"/>
    </i>
    <i r="1">
      <x v="5"/>
    </i>
    <i r="1">
      <x v="6"/>
    </i>
    <i r="1">
      <x v="11"/>
    </i>
    <i r="1">
      <x v="13"/>
    </i>
    <i r="1">
      <x v="17"/>
    </i>
    <i r="1">
      <x v="21"/>
    </i>
    <i r="1">
      <x v="27"/>
    </i>
    <i r="1">
      <x v="34"/>
    </i>
    <i r="1">
      <x v="37"/>
    </i>
    <i>
      <x v="21"/>
    </i>
    <i r="1">
      <x v="25"/>
    </i>
    <i r="1">
      <x v="26"/>
    </i>
    <i>
      <x v="22"/>
    </i>
    <i r="1">
      <x v="27"/>
    </i>
    <i r="1">
      <x v="28"/>
    </i>
    <i r="1">
      <x v="36"/>
    </i>
    <i>
      <x v="23"/>
    </i>
    <i r="1">
      <x v="26"/>
    </i>
    <i>
      <x v="24"/>
    </i>
    <i r="1">
      <x v="1"/>
    </i>
    <i r="1">
      <x v="5"/>
    </i>
    <i r="1">
      <x v="11"/>
    </i>
    <i r="1">
      <x v="23"/>
    </i>
    <i r="1">
      <x v="33"/>
    </i>
    <i>
      <x v="26"/>
    </i>
    <i r="1">
      <x v="5"/>
    </i>
    <i r="1">
      <x v="10"/>
    </i>
    <i r="1">
      <x v="14"/>
    </i>
    <i>
      <x v="27"/>
    </i>
    <i r="1">
      <x v="5"/>
    </i>
    <i>
      <x v="28"/>
    </i>
    <i r="1">
      <x v="8"/>
    </i>
    <i>
      <x v="31"/>
    </i>
    <i r="1">
      <x v="38"/>
    </i>
    <i>
      <x v="32"/>
    </i>
    <i r="1">
      <x v="25"/>
    </i>
    <i>
      <x v="34"/>
    </i>
    <i r="1">
      <x v="6"/>
    </i>
    <i>
      <x v="35"/>
    </i>
    <i r="1">
      <x v="25"/>
    </i>
    <i>
      <x v="36"/>
    </i>
    <i r="1">
      <x v="25"/>
    </i>
    <i>
      <x v="37"/>
    </i>
    <i r="1">
      <x v="27"/>
    </i>
    <i r="1">
      <x v="28"/>
    </i>
    <i>
      <x v="41"/>
    </i>
    <i r="1">
      <x v="24"/>
    </i>
    <i>
      <x v="42"/>
    </i>
    <i r="1">
      <x v="4"/>
    </i>
    <i>
      <x v="43"/>
    </i>
    <i r="1">
      <x v="10"/>
    </i>
    <i r="1">
      <x v="14"/>
    </i>
    <i t="grand">
      <x/>
    </i>
  </rowItems>
  <colFields count="1">
    <field x="-2"/>
  </colFields>
  <colItems count="20">
    <i>
      <x/>
    </i>
    <i i="1">
      <x v="1"/>
    </i>
    <i i="2">
      <x v="2"/>
    </i>
    <i i="3">
      <x v="3"/>
    </i>
    <i i="4">
      <x v="4"/>
    </i>
    <i i="5">
      <x v="5"/>
    </i>
    <i i="6">
      <x v="6"/>
    </i>
    <i i="7">
      <x v="7"/>
    </i>
    <i i="8">
      <x v="8"/>
    </i>
    <i i="9">
      <x v="9"/>
    </i>
    <i i="10">
      <x v="10"/>
    </i>
    <i i="11">
      <x v="11"/>
    </i>
    <i i="12">
      <x v="12"/>
    </i>
    <i i="13">
      <x v="13"/>
    </i>
    <i i="14">
      <x v="14"/>
    </i>
    <i i="15">
      <x v="15"/>
    </i>
    <i i="16">
      <x v="16"/>
    </i>
    <i i="17">
      <x v="17"/>
    </i>
    <i i="18">
      <x v="18"/>
    </i>
    <i i="19">
      <x v="19"/>
    </i>
  </colItems>
  <dataFields count="20">
    <dataField name="Som van c1" fld="32" baseField="0" baseItem="0"/>
    <dataField name="Som van c2" fld="33" baseField="0" baseItem="0"/>
    <dataField name="Som van c3" fld="34" baseField="0" baseItem="0"/>
    <dataField name="Som van c4" fld="35" baseField="0" baseItem="0"/>
    <dataField name="Som van c5" fld="36" baseField="0" baseItem="0"/>
    <dataField name="Som van c6" fld="37" baseField="0" baseItem="0"/>
    <dataField name="Som van c7" fld="38" baseField="0" baseItem="0"/>
    <dataField name="Som van c8" fld="39" baseField="0" baseItem="0"/>
    <dataField name="Som van c9" fld="40" baseField="0" baseItem="0"/>
    <dataField name="Som van c10" fld="41" baseField="0" baseItem="0"/>
    <dataField name="Som van c11" fld="42" baseField="0" baseItem="0"/>
    <dataField name="Som van c12" fld="43" baseField="0" baseItem="0"/>
    <dataField name="Som van c13" fld="44" baseField="0" baseItem="0"/>
    <dataField name="Som van c14" fld="45" baseField="0" baseItem="0"/>
    <dataField name="Som van c15" fld="46" baseField="0" baseItem="0"/>
    <dataField name="Som van c16" fld="47" baseField="0" baseItem="0"/>
    <dataField name="Som van c17" fld="48" baseField="0" baseItem="0"/>
    <dataField name="Som van c18" fld="49" baseField="0" baseItem="0"/>
    <dataField name="Som van c19" fld="50" baseField="0" baseItem="0"/>
    <dataField name="Som van c20" fld="51"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1100-000000000000}" name="Draaitabel2" cacheId="1" applyNumberFormats="0" applyBorderFormats="0" applyFontFormats="0" applyPatternFormats="0" applyAlignmentFormats="0" applyWidthHeightFormats="1" dataCaption="Waarden" updatedVersion="6" minRefreshableVersion="3" itemPrintTitles="1" createdVersion="4" indent="0" outline="1" outlineData="1" multipleFieldFilters="0">
  <location ref="A3:U67" firstHeaderRow="0" firstDataRow="1" firstDataCol="1"/>
  <pivotFields count="76">
    <pivotField axis="axisRow" showAll="0">
      <items count="42">
        <item x="0"/>
        <item x="1"/>
        <item x="2"/>
        <item x="3"/>
        <item x="4"/>
        <item x="5"/>
        <item x="6"/>
        <item m="1" x="40"/>
        <item x="7"/>
        <item x="8"/>
        <item x="9"/>
        <item x="10"/>
        <item x="11"/>
        <item x="12"/>
        <item x="13"/>
        <item x="14"/>
        <item x="15"/>
        <item x="16"/>
        <item x="17"/>
        <item x="18"/>
        <item x="19"/>
        <item x="21"/>
        <item x="22"/>
        <item x="23"/>
        <item x="24"/>
        <item x="25"/>
        <item x="26"/>
        <item x="27"/>
        <item x="28"/>
        <item x="29"/>
        <item x="30"/>
        <item x="31"/>
        <item m="1" x="39"/>
        <item x="32"/>
        <item x="33"/>
        <item x="34"/>
        <item x="35"/>
        <item x="36"/>
        <item x="37"/>
        <item m="1" x="38"/>
        <item x="20"/>
        <item t="default"/>
      </items>
    </pivotField>
    <pivotField showAll="0"/>
    <pivotField showAll="0" defaultSubtotal="0"/>
    <pivotField showAll="0"/>
    <pivotField showAll="0"/>
    <pivotField showAll="0"/>
    <pivotField showAll="0"/>
    <pivotField axis="axisRow" showAll="0">
      <items count="31">
        <item m="1" x="22"/>
        <item m="1" x="21"/>
        <item x="10"/>
        <item m="1" x="28"/>
        <item x="4"/>
        <item m="1" x="24"/>
        <item sd="0" x="7"/>
        <item x="0"/>
        <item x="5"/>
        <item m="1" x="29"/>
        <item sd="0" x="14"/>
        <item m="1" x="25"/>
        <item x="1"/>
        <item x="3"/>
        <item x="12"/>
        <item x="2"/>
        <item m="1" x="20"/>
        <item m="1" x="19"/>
        <item m="1" x="16"/>
        <item x="13"/>
        <item m="1" x="17"/>
        <item m="1" x="26"/>
        <item m="1" x="23"/>
        <item x="11"/>
        <item m="1" x="27"/>
        <item m="1" x="18"/>
        <item x="15"/>
        <item x="6"/>
        <item x="8"/>
        <item x="9"/>
        <item t="default"/>
      </items>
    </pivotField>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defaultSubtotal="0"/>
    <pivotField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showAll="0"/>
  </pivotFields>
  <rowFields count="2">
    <field x="7"/>
    <field x="0"/>
  </rowFields>
  <rowItems count="64">
    <i>
      <x v="2"/>
    </i>
    <i r="1">
      <x v="24"/>
    </i>
    <i r="1">
      <x v="29"/>
    </i>
    <i>
      <x v="4"/>
    </i>
    <i r="1">
      <x v="3"/>
    </i>
    <i r="1">
      <x v="9"/>
    </i>
    <i r="1">
      <x v="14"/>
    </i>
    <i r="1">
      <x v="17"/>
    </i>
    <i r="1">
      <x v="20"/>
    </i>
    <i r="1">
      <x v="23"/>
    </i>
    <i r="1">
      <x v="26"/>
    </i>
    <i r="1">
      <x v="40"/>
    </i>
    <i>
      <x v="6"/>
    </i>
    <i>
      <x v="7"/>
    </i>
    <i r="1">
      <x/>
    </i>
    <i r="1">
      <x v="22"/>
    </i>
    <i r="1">
      <x v="31"/>
    </i>
    <i r="1">
      <x v="33"/>
    </i>
    <i r="1">
      <x v="35"/>
    </i>
    <i>
      <x v="8"/>
    </i>
    <i r="1">
      <x v="4"/>
    </i>
    <i r="1">
      <x v="5"/>
    </i>
    <i r="1">
      <x v="6"/>
    </i>
    <i r="1">
      <x v="13"/>
    </i>
    <i r="1">
      <x v="14"/>
    </i>
    <i r="1">
      <x v="19"/>
    </i>
    <i r="1">
      <x v="21"/>
    </i>
    <i r="1">
      <x v="34"/>
    </i>
    <i r="1">
      <x v="36"/>
    </i>
    <i>
      <x v="10"/>
    </i>
    <i>
      <x v="12"/>
    </i>
    <i r="1">
      <x v="1"/>
    </i>
    <i r="1">
      <x v="11"/>
    </i>
    <i r="1">
      <x v="15"/>
    </i>
    <i r="1">
      <x v="25"/>
    </i>
    <i r="1">
      <x v="30"/>
    </i>
    <i r="1">
      <x v="34"/>
    </i>
    <i r="1">
      <x v="37"/>
    </i>
    <i>
      <x v="13"/>
    </i>
    <i r="1">
      <x v="2"/>
    </i>
    <i r="1">
      <x v="10"/>
    </i>
    <i r="1">
      <x v="12"/>
    </i>
    <i r="1">
      <x v="38"/>
    </i>
    <i>
      <x v="14"/>
    </i>
    <i r="1">
      <x v="25"/>
    </i>
    <i r="1">
      <x v="27"/>
    </i>
    <i r="1">
      <x v="28"/>
    </i>
    <i r="1">
      <x v="37"/>
    </i>
    <i>
      <x v="15"/>
    </i>
    <i r="1">
      <x v="1"/>
    </i>
    <i>
      <x v="19"/>
    </i>
    <i r="1">
      <x v="25"/>
    </i>
    <i>
      <x v="23"/>
    </i>
    <i r="1">
      <x v="25"/>
    </i>
    <i>
      <x v="26"/>
    </i>
    <i r="1">
      <x v="34"/>
    </i>
    <i>
      <x v="27"/>
    </i>
    <i r="1">
      <x v="6"/>
    </i>
    <i r="1">
      <x v="16"/>
    </i>
    <i>
      <x v="28"/>
    </i>
    <i r="1">
      <x v="11"/>
    </i>
    <i>
      <x v="29"/>
    </i>
    <i r="1">
      <x v="18"/>
    </i>
    <i t="grand">
      <x/>
    </i>
  </rowItems>
  <colFields count="1">
    <field x="-2"/>
  </colFields>
  <colItems count="20">
    <i>
      <x/>
    </i>
    <i i="1">
      <x v="1"/>
    </i>
    <i i="2">
      <x v="2"/>
    </i>
    <i i="3">
      <x v="3"/>
    </i>
    <i i="4">
      <x v="4"/>
    </i>
    <i i="5">
      <x v="5"/>
    </i>
    <i i="6">
      <x v="6"/>
    </i>
    <i i="7">
      <x v="7"/>
    </i>
    <i i="8">
      <x v="8"/>
    </i>
    <i i="9">
      <x v="9"/>
    </i>
    <i i="10">
      <x v="10"/>
    </i>
    <i i="11">
      <x v="11"/>
    </i>
    <i i="12">
      <x v="12"/>
    </i>
    <i i="13">
      <x v="13"/>
    </i>
    <i i="14">
      <x v="14"/>
    </i>
    <i i="15">
      <x v="15"/>
    </i>
    <i i="16">
      <x v="16"/>
    </i>
    <i i="17">
      <x v="17"/>
    </i>
    <i i="18">
      <x v="18"/>
    </i>
    <i i="19">
      <x v="19"/>
    </i>
  </colItems>
  <dataFields count="20">
    <dataField name="Som van r1" fld="55" baseField="0" baseItem="4"/>
    <dataField name="Som van r2" fld="56" baseField="0" baseItem="4"/>
    <dataField name="Som van r3" fld="57" baseField="0" baseItem="4"/>
    <dataField name="Som van r4" fld="58" baseField="0" baseItem="4"/>
    <dataField name="Som van r5" fld="59" baseField="0" baseItem="4"/>
    <dataField name="Som van r6" fld="60" baseField="0" baseItem="4"/>
    <dataField name="Som van r7" fld="61" baseField="0" baseItem="4"/>
    <dataField name="Som van r8" fld="62" baseField="0" baseItem="4"/>
    <dataField name="Som van r9" fld="63" baseField="0" baseItem="4"/>
    <dataField name="Som van r10" fld="64" baseField="0" baseItem="4"/>
    <dataField name="Som van r11" fld="65" baseField="0" baseItem="4"/>
    <dataField name="Som van r12" fld="66" baseField="0" baseItem="4"/>
    <dataField name="Som van r13" fld="67" baseField="0" baseItem="4"/>
    <dataField name="Som van r14" fld="68" baseField="0" baseItem="4"/>
    <dataField name="Som van r15" fld="69" baseField="0" baseItem="4"/>
    <dataField name="Som van r16" fld="70" baseField="0" baseItem="4"/>
    <dataField name="Som van r17" fld="71" baseField="0" baseItem="4"/>
    <dataField name="Som van r18" fld="72" baseField="0" baseItem="4"/>
    <dataField name="Som van r19" fld="73" baseField="0" baseItem="4"/>
    <dataField name="Som van r20" fld="74" baseField="0" baseItem="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1800-000001000000}" name="dtBalansPassiva" cacheId="0" dataPosition="0" applyNumberFormats="0" applyBorderFormats="0" applyFontFormats="0" applyPatternFormats="0" applyAlignmentFormats="0" applyWidthHeightFormats="1" dataCaption="Gegevens" updatedVersion="4" showMemberPropertyTips="0" useAutoFormatting="1" itemPrintTitles="1" createdVersion="1" indent="0" compact="0" compactData="0" gridDropZones="1">
  <location ref="H4:M204" firstHeaderRow="1" firstDataRow="2" firstDataCol="4" rowPageCount="2" colPageCount="1"/>
  <pivotFields count="26">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sortType="ascending"/>
    <pivotField compact="0" outline="0" subtotalTop="0" showAll="0" includeNewItemsInFilter="1"/>
    <pivotField compact="0" outline="0" subtotalTop="0" showAll="0" includeNewItemsInFilter="1" sortType="ascending" defaultSubtotal="0"/>
    <pivotField compact="0" outline="0" subtotalTop="0" showAll="0" includeNewItemsInFilter="1"/>
    <pivotField compact="0" outline="0" subtotalTop="0" showAll="0" includeNewItemsInFilter="1"/>
    <pivotField axis="axisRow" compact="0" outline="0" subtotalTop="0" showAll="0" includeNewItemsInFilter="1" sortType="ascending" defaultSubtotal="0">
      <items count="475">
        <item x="415"/>
        <item x="416"/>
        <item x="24"/>
        <item x="423"/>
        <item x="25"/>
        <item x="424"/>
        <item x="26"/>
        <item x="425"/>
        <item x="426"/>
        <item x="27"/>
        <item x="28"/>
        <item x="427"/>
        <item x="428"/>
        <item x="29"/>
        <item x="30"/>
        <item x="429"/>
        <item x="31"/>
        <item x="32"/>
        <item x="430"/>
        <item x="431"/>
        <item x="33"/>
        <item x="432"/>
        <item x="34"/>
        <item x="433"/>
        <item x="35"/>
        <item x="434"/>
        <item x="36"/>
        <item x="435"/>
        <item x="37"/>
        <item x="417"/>
        <item x="418"/>
        <item x="419"/>
        <item x="420"/>
        <item x="421"/>
        <item x="422"/>
        <item x="459"/>
        <item x="130"/>
        <item x="38"/>
        <item x="375"/>
        <item x="436"/>
        <item x="437"/>
        <item x="438"/>
        <item x="439"/>
        <item x="440"/>
        <item x="39"/>
        <item x="441"/>
        <item x="40"/>
        <item x="41"/>
        <item x="42"/>
        <item x="43"/>
        <item x="44"/>
        <item x="45"/>
        <item x="46"/>
        <item x="47"/>
        <item x="48"/>
        <item x="49"/>
        <item x="50"/>
        <item x="51"/>
        <item x="52"/>
        <item x="53"/>
        <item x="54"/>
        <item x="159"/>
        <item x="160"/>
        <item x="55"/>
        <item x="56"/>
        <item x="57"/>
        <item x="58"/>
        <item x="59"/>
        <item x="60"/>
        <item x="61"/>
        <item x="62"/>
        <item x="63"/>
        <item x="64"/>
        <item x="65"/>
        <item x="66"/>
        <item x="67"/>
        <item x="442"/>
        <item x="222"/>
        <item x="223"/>
        <item x="131"/>
        <item x="132"/>
        <item x="133"/>
        <item x="95"/>
        <item x="68"/>
        <item x="69"/>
        <item x="70"/>
        <item x="71"/>
        <item x="72"/>
        <item x="73"/>
        <item x="74"/>
        <item x="75"/>
        <item x="76"/>
        <item x="77"/>
        <item x="78"/>
        <item x="79"/>
        <item x="80"/>
        <item x="81"/>
        <item x="376"/>
        <item x="82"/>
        <item x="83"/>
        <item x="84"/>
        <item x="85"/>
        <item x="86"/>
        <item x="87"/>
        <item x="88"/>
        <item x="89"/>
        <item x="90"/>
        <item x="91"/>
        <item x="92"/>
        <item x="93"/>
        <item x="94"/>
        <item x="377"/>
        <item x="161"/>
        <item x="162"/>
        <item x="163"/>
        <item x="164"/>
        <item x="165"/>
        <item x="166"/>
        <item x="167"/>
        <item x="168"/>
        <item x="134"/>
        <item x="447"/>
        <item x="1"/>
        <item x="0"/>
        <item x="173"/>
        <item x="10"/>
        <item x="266"/>
        <item x="169"/>
        <item x="170"/>
        <item x="267"/>
        <item x="268"/>
        <item x="269"/>
        <item x="270"/>
        <item x="271"/>
        <item x="272"/>
        <item x="273"/>
        <item x="274"/>
        <item x="275"/>
        <item x="276"/>
        <item x="277"/>
        <item x="278"/>
        <item x="279"/>
        <item x="378"/>
        <item x="280"/>
        <item x="281"/>
        <item x="282"/>
        <item x="283"/>
        <item x="284"/>
        <item x="285"/>
        <item x="286"/>
        <item x="287"/>
        <item x="288"/>
        <item x="289"/>
        <item x="290"/>
        <item x="291"/>
        <item x="292"/>
        <item x="293"/>
        <item x="294"/>
        <item x="295"/>
        <item x="296"/>
        <item x="297"/>
        <item x="298"/>
        <item x="299"/>
        <item x="300"/>
        <item x="171"/>
        <item x="151"/>
        <item x="443"/>
        <item x="96"/>
        <item x="172"/>
        <item x="379"/>
        <item x="445"/>
        <item x="446"/>
        <item x="380"/>
        <item x="444"/>
        <item x="382"/>
        <item x="174"/>
        <item x="98"/>
        <item x="175"/>
        <item x="99"/>
        <item x="176"/>
        <item x="100"/>
        <item x="101"/>
        <item x="102"/>
        <item x="103"/>
        <item x="177"/>
        <item x="178"/>
        <item x="179"/>
        <item x="180"/>
        <item x="181"/>
        <item x="182"/>
        <item x="183"/>
        <item x="184"/>
        <item x="185"/>
        <item x="186"/>
        <item x="187"/>
        <item x="188"/>
        <item x="189"/>
        <item x="190"/>
        <item x="191"/>
        <item x="192"/>
        <item x="193"/>
        <item x="194"/>
        <item x="195"/>
        <item x="97"/>
        <item x="381"/>
        <item x="460"/>
        <item x="224"/>
        <item x="305"/>
        <item x="225"/>
        <item x="461"/>
        <item x="196"/>
        <item x="2"/>
        <item x="383"/>
        <item x="4"/>
        <item x="5"/>
        <item x="6"/>
        <item x="3"/>
        <item x="197"/>
        <item x="104"/>
        <item x="152"/>
        <item x="384"/>
        <item x="301"/>
        <item x="334"/>
        <item x="354"/>
        <item x="448"/>
        <item x="105"/>
        <item x="449"/>
        <item x="450"/>
        <item x="198"/>
        <item x="302"/>
        <item x="335"/>
        <item x="303"/>
        <item x="199"/>
        <item x="336"/>
        <item x="200"/>
        <item x="201"/>
        <item x="337"/>
        <item x="202"/>
        <item x="338"/>
        <item x="203"/>
        <item x="204"/>
        <item x="205"/>
        <item x="385"/>
        <item x="386"/>
        <item x="387"/>
        <item x="388"/>
        <item x="339"/>
        <item x="355"/>
        <item x="356"/>
        <item x="106"/>
        <item x="17"/>
        <item x="206"/>
        <item x="153"/>
        <item x="207"/>
        <item x="389"/>
        <item x="357"/>
        <item x="390"/>
        <item x="391"/>
        <item x="358"/>
        <item x="359"/>
        <item x="208"/>
        <item x="209"/>
        <item x="392"/>
        <item x="210"/>
        <item x="211"/>
        <item x="212"/>
        <item x="213"/>
        <item x="16"/>
        <item x="158"/>
        <item x="353"/>
        <item x="263"/>
        <item x="149"/>
        <item x="473"/>
        <item x="472"/>
        <item x="474"/>
        <item x="331"/>
        <item x="23"/>
        <item x="413"/>
        <item x="451"/>
        <item x="107"/>
        <item x="108"/>
        <item x="11"/>
        <item x="12"/>
        <item x="13"/>
        <item x="18"/>
        <item x="109"/>
        <item x="110"/>
        <item x="111"/>
        <item x="112"/>
        <item x="113"/>
        <item x="114"/>
        <item x="115"/>
        <item x="116"/>
        <item x="117"/>
        <item x="118"/>
        <item x="119"/>
        <item x="120"/>
        <item x="121"/>
        <item x="154"/>
        <item x="214"/>
        <item x="215"/>
        <item x="216"/>
        <item x="217"/>
        <item x="304"/>
        <item x="360"/>
        <item x="361"/>
        <item x="362"/>
        <item x="393"/>
        <item x="394"/>
        <item x="395"/>
        <item x="396"/>
        <item x="414"/>
        <item x="452"/>
        <item x="453"/>
        <item x="454"/>
        <item x="455"/>
        <item x="456"/>
        <item x="457"/>
        <item x="458"/>
        <item x="19"/>
        <item x="20"/>
        <item x="21"/>
        <item x="122"/>
        <item x="123"/>
        <item x="124"/>
        <item x="125"/>
        <item x="126"/>
        <item x="127"/>
        <item x="128"/>
        <item x="129"/>
        <item x="218"/>
        <item x="219"/>
        <item x="220"/>
        <item x="221"/>
        <item x="340"/>
        <item x="363"/>
        <item x="397"/>
        <item x="398"/>
        <item x="399"/>
        <item x="400"/>
        <item x="401"/>
        <item x="135"/>
        <item x="462"/>
        <item x="464"/>
        <item x="463"/>
        <item x="226"/>
        <item x="227"/>
        <item x="364"/>
        <item x="136"/>
        <item x="228"/>
        <item x="137"/>
        <item x="229"/>
        <item x="341"/>
        <item x="402"/>
        <item x="8"/>
        <item x="14"/>
        <item x="7"/>
        <item x="306"/>
        <item x="470"/>
        <item x="465"/>
        <item x="230"/>
        <item x="466"/>
        <item x="467"/>
        <item x="468"/>
        <item x="469"/>
        <item x="138"/>
        <item x="22"/>
        <item x="155"/>
        <item x="15"/>
        <item x="156"/>
        <item x="307"/>
        <item x="308"/>
        <item x="231"/>
        <item x="342"/>
        <item x="309"/>
        <item x="343"/>
        <item x="232"/>
        <item x="310"/>
        <item x="233"/>
        <item x="344"/>
        <item x="234"/>
        <item x="235"/>
        <item x="236"/>
        <item x="311"/>
        <item x="345"/>
        <item x="237"/>
        <item x="365"/>
        <item x="238"/>
        <item x="312"/>
        <item x="239"/>
        <item x="346"/>
        <item x="313"/>
        <item x="240"/>
        <item x="314"/>
        <item x="315"/>
        <item x="316"/>
        <item x="317"/>
        <item x="403"/>
        <item x="404"/>
        <item x="366"/>
        <item x="405"/>
        <item x="406"/>
        <item x="367"/>
        <item x="407"/>
        <item x="408"/>
        <item x="368"/>
        <item x="369"/>
        <item x="157"/>
        <item x="139"/>
        <item x="370"/>
        <item x="140"/>
        <item x="371"/>
        <item x="347"/>
        <item x="241"/>
        <item x="348"/>
        <item x="141"/>
        <item x="409"/>
        <item x="410"/>
        <item x="242"/>
        <item x="243"/>
        <item x="244"/>
        <item x="245"/>
        <item x="246"/>
        <item x="247"/>
        <item x="349"/>
        <item x="350"/>
        <item x="142"/>
        <item x="143"/>
        <item x="144"/>
        <item x="145"/>
        <item x="248"/>
        <item x="249"/>
        <item x="250"/>
        <item x="251"/>
        <item x="351"/>
        <item x="411"/>
        <item x="252"/>
        <item x="471"/>
        <item x="146"/>
        <item x="147"/>
        <item x="412"/>
        <item x="148"/>
        <item x="372"/>
        <item x="253"/>
        <item x="254"/>
        <item x="255"/>
        <item x="256"/>
        <item x="352"/>
        <item x="257"/>
        <item x="318"/>
        <item x="258"/>
        <item x="319"/>
        <item x="264"/>
        <item x="259"/>
        <item x="260"/>
        <item x="261"/>
        <item x="373"/>
        <item x="262"/>
        <item x="374"/>
        <item x="150"/>
        <item x="9"/>
        <item x="322"/>
        <item x="323"/>
        <item x="324"/>
        <item x="325"/>
        <item x="326"/>
        <item x="327"/>
        <item x="328"/>
        <item x="329"/>
        <item x="330"/>
        <item x="320"/>
        <item x="321"/>
        <item x="332"/>
        <item x="333"/>
        <item x="265"/>
      </items>
    </pivotField>
    <pivotField compact="0" outline="0" subtotalTop="0" showAll="0" includeNewItemsInFilter="1"/>
    <pivotField axis="axisRow" compact="0" outline="0" subtotalTop="0" showAll="0" includeNewItemsInFilter="1" sortType="ascending" defaultSubtotal="0">
      <items count="59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dataField="1" compact="0" outline="0" subtotalTop="0" showAll="0" includeNewItemsInFilter="1"/>
    <pivotField axis="axisRow" compact="0" outline="0" subtotalTop="0" showAll="0" includeNewItemsInFilter="1" sortType="ascending" defaultSubtotal="0">
      <items count="44">
        <item x="12"/>
        <item x="40"/>
        <item x="13"/>
        <item x="14"/>
        <item x="41"/>
        <item x="15"/>
        <item x="16"/>
        <item x="17"/>
        <item x="18"/>
        <item x="29"/>
        <item x="4"/>
        <item x="1"/>
        <item x="0"/>
        <item x="37"/>
        <item x="36"/>
        <item x="30"/>
        <item x="2"/>
        <item x="5"/>
        <item x="19"/>
        <item x="31"/>
        <item x="32"/>
        <item x="9"/>
        <item x="27"/>
        <item x="10"/>
        <item x="33"/>
        <item x="20"/>
        <item x="6"/>
        <item x="42"/>
        <item x="11"/>
        <item x="38"/>
        <item x="21"/>
        <item x="39"/>
        <item x="22"/>
        <item x="34"/>
        <item x="23"/>
        <item x="3"/>
        <item x="43"/>
        <item x="7"/>
        <item x="35"/>
        <item x="26"/>
        <item x="25"/>
        <item x="24"/>
        <item x="8"/>
        <item x="28"/>
      </items>
    </pivotField>
    <pivotField axis="axisPage" compact="0" outline="0" subtotalTop="0" showAll="0" includeNewItemsInFilter="1" sortType="ascending">
      <items count="3">
        <item x="1"/>
        <item x="0"/>
        <item t="default"/>
      </items>
    </pivotField>
    <pivotField compact="0" outline="0" subtotalTop="0" showAll="0" includeNewItemsInFilter="1"/>
    <pivotField compact="0" outline="0" subtotalTop="0" showAll="0" includeNewItemsInFilter="1" defaultSubtotal="0"/>
    <pivotField axis="axisRow" compact="0" outline="0" subtotalTop="0" showAll="0" includeNewItemsInFilter="1" sortType="ascending" defaultSubtotal="0">
      <items count="39">
        <item x="9"/>
        <item x="29"/>
        <item x="10"/>
        <item x="30"/>
        <item x="31"/>
        <item x="32"/>
        <item x="33"/>
        <item x="34"/>
        <item x="11"/>
        <item x="12"/>
        <item x="35"/>
        <item x="13"/>
        <item x="14"/>
        <item x="15"/>
        <item x="22"/>
        <item x="28"/>
        <item x="0"/>
        <item x="2"/>
        <item x="16"/>
        <item x="1"/>
        <item x="23"/>
        <item x="24"/>
        <item x="7"/>
        <item x="17"/>
        <item x="5"/>
        <item x="36"/>
        <item x="8"/>
        <item x="18"/>
        <item x="38"/>
        <item x="37"/>
        <item x="26"/>
        <item x="19"/>
        <item x="3"/>
        <item x="6"/>
        <item x="27"/>
        <item x="21"/>
        <item x="20"/>
        <item x="4"/>
        <item x="25"/>
      </items>
    </pivotField>
    <pivotField axis="axisPage" compact="0" outline="0" subtotalTop="0" showAll="0" includeNewItemsInFilter="1" defaultSubtotal="0">
      <items count="4">
        <item x="2"/>
        <item x="0"/>
        <item x="1"/>
        <item x="3"/>
      </items>
    </pivotField>
  </pivotFields>
  <rowFields count="4">
    <field x="24"/>
    <field x="20"/>
    <field x="9"/>
    <field x="11"/>
  </rowFields>
  <rowItems count="199">
    <i>
      <x v="23"/>
      <x v="25"/>
      <x v="278"/>
      <x v="561"/>
    </i>
    <i r="2">
      <x v="279"/>
      <x v="138"/>
    </i>
    <i r="2">
      <x v="280"/>
      <x v="139"/>
    </i>
    <i>
      <x v="24"/>
      <x v="26"/>
      <x v="281"/>
      <x v="23"/>
    </i>
    <i r="2">
      <x v="282"/>
      <x v="24"/>
    </i>
    <i r="2">
      <x v="283"/>
      <x v="25"/>
    </i>
    <i r="2">
      <x v="284"/>
      <x v="32"/>
    </i>
    <i r="2">
      <x v="285"/>
      <x v="140"/>
    </i>
    <i r="2">
      <x v="286"/>
      <x v="141"/>
    </i>
    <i r="2">
      <x v="287"/>
      <x v="142"/>
    </i>
    <i r="2">
      <x v="288"/>
      <x v="143"/>
    </i>
    <i r="2">
      <x v="289"/>
      <x v="144"/>
    </i>
    <i r="2">
      <x v="290"/>
      <x v="145"/>
    </i>
    <i r="2">
      <x v="291"/>
      <x v="146"/>
    </i>
    <i r="2">
      <x v="292"/>
      <x v="147"/>
    </i>
    <i r="2">
      <x v="293"/>
      <x v="148"/>
    </i>
    <i r="2">
      <x v="294"/>
      <x v="149"/>
    </i>
    <i r="2">
      <x v="295"/>
      <x v="150"/>
    </i>
    <i r="2">
      <x v="296"/>
      <x v="151"/>
    </i>
    <i r="2">
      <x v="297"/>
      <x v="152"/>
    </i>
    <i r="2">
      <x v="298"/>
      <x v="196"/>
    </i>
    <i r="2">
      <x v="299"/>
      <x v="264"/>
    </i>
    <i r="2">
      <x v="300"/>
      <x v="265"/>
    </i>
    <i r="2">
      <x v="301"/>
      <x v="266"/>
    </i>
    <i r="2">
      <x v="302"/>
      <x v="267"/>
    </i>
    <i r="2">
      <x v="303"/>
      <x v="362"/>
    </i>
    <i r="2">
      <x v="304"/>
      <x v="429"/>
    </i>
    <i r="2">
      <x v="305"/>
      <x v="430"/>
    </i>
    <i r="2">
      <x v="306"/>
      <x v="431"/>
    </i>
    <i r="2">
      <x v="307"/>
      <x v="477"/>
    </i>
    <i r="2">
      <x v="308"/>
      <x v="478"/>
    </i>
    <i r="2">
      <x v="309"/>
      <x v="479"/>
    </i>
    <i r="2">
      <x v="310"/>
      <x v="480"/>
    </i>
    <i r="2">
      <x v="311"/>
      <x v="505"/>
    </i>
    <i r="2">
      <x v="312"/>
      <x v="562"/>
    </i>
    <i r="2">
      <x v="313"/>
      <x v="563"/>
    </i>
    <i r="2">
      <x v="314"/>
      <x v="564"/>
    </i>
    <i r="2">
      <x v="315"/>
      <x v="565"/>
    </i>
    <i r="2">
      <x v="316"/>
      <x v="566"/>
    </i>
    <i>
      <x v="25"/>
      <x v="27"/>
      <x v="317"/>
      <x v="567"/>
    </i>
    <i r="2">
      <x v="318"/>
      <x v="568"/>
    </i>
    <i>
      <x v="26"/>
      <x v="28"/>
      <x v="319"/>
      <x v="33"/>
    </i>
    <i r="2">
      <x v="320"/>
      <x v="34"/>
    </i>
    <i r="2">
      <x v="321"/>
      <x v="35"/>
    </i>
    <i r="2">
      <x v="332"/>
      <x v="270"/>
    </i>
    <i r="2">
      <x v="333"/>
      <x v="271"/>
    </i>
    <i r="2">
      <x v="335"/>
      <x v="432"/>
    </i>
    <i r="1">
      <x v="29"/>
      <x v="336"/>
      <x v="481"/>
    </i>
    <i r="2">
      <x v="337"/>
      <x v="482"/>
    </i>
    <i r="2">
      <x v="339"/>
      <x v="484"/>
    </i>
    <i r="2">
      <x v="340"/>
      <x v="485"/>
    </i>
    <i r="1">
      <x v="30"/>
      <x v="322"/>
      <x v="153"/>
    </i>
    <i r="2">
      <x v="323"/>
      <x v="154"/>
    </i>
    <i r="2">
      <x v="324"/>
      <x v="155"/>
    </i>
    <i r="2">
      <x v="325"/>
      <x v="156"/>
    </i>
    <i r="2">
      <x v="326"/>
      <x v="157"/>
    </i>
    <i r="2">
      <x v="327"/>
      <x v="158"/>
    </i>
    <i r="2">
      <x v="328"/>
      <x v="159"/>
    </i>
    <i r="2">
      <x v="329"/>
      <x v="160"/>
    </i>
    <i r="2">
      <x v="330"/>
      <x v="268"/>
    </i>
    <i r="2">
      <x v="331"/>
      <x v="269"/>
    </i>
    <i r="2">
      <x v="334"/>
      <x v="404"/>
    </i>
    <i r="1">
      <x v="31"/>
      <x v="338"/>
      <x v="483"/>
    </i>
    <i>
      <x v="27"/>
      <x v="32"/>
      <x v="341"/>
      <x v="166"/>
    </i>
    <i r="3">
      <x v="167"/>
    </i>
    <i r="2">
      <x v="342"/>
      <x v="572"/>
    </i>
    <i r="3">
      <x v="573"/>
    </i>
    <i r="3">
      <x v="575"/>
    </i>
    <i>
      <x v="28"/>
      <x v="32"/>
      <x v="343"/>
      <x v="577"/>
    </i>
    <i>
      <x v="29"/>
      <x v="32"/>
      <x v="344"/>
      <x v="574"/>
    </i>
    <i r="3">
      <x v="576"/>
    </i>
    <i>
      <x v="30"/>
      <x v="33"/>
      <x v="345"/>
      <x v="276"/>
    </i>
    <i>
      <x v="31"/>
      <x v="34"/>
      <x v="346"/>
      <x v="277"/>
    </i>
    <i r="2">
      <x v="347"/>
      <x v="433"/>
    </i>
    <i r="2">
      <x v="348"/>
      <x v="168"/>
    </i>
    <i r="2">
      <x v="349"/>
      <x v="278"/>
    </i>
    <i r="2">
      <x v="350"/>
      <x v="169"/>
    </i>
    <i r="2">
      <x v="351"/>
      <x v="279"/>
    </i>
    <i r="2">
      <x v="353"/>
      <x v="486"/>
    </i>
    <i>
      <x v="32"/>
      <x v="35"/>
      <x v="354"/>
      <x v="16"/>
    </i>
    <i>
      <x v="33"/>
      <x v="36"/>
      <x v="358"/>
      <x v="584"/>
    </i>
    <i r="2">
      <x v="359"/>
      <x v="579"/>
    </i>
    <i r="2">
      <x v="361"/>
      <x v="580"/>
    </i>
    <i r="2">
      <x v="362"/>
      <x v="581"/>
    </i>
    <i r="2">
      <x v="363"/>
      <x v="582"/>
    </i>
    <i r="2">
      <x v="364"/>
      <x v="583"/>
    </i>
    <i r="1">
      <x v="37"/>
      <x v="355"/>
      <x v="26"/>
    </i>
    <i r="3">
      <x v="36"/>
    </i>
    <i r="3">
      <x v="170"/>
    </i>
    <i r="3">
      <x v="171"/>
    </i>
    <i r="3">
      <x v="197"/>
    </i>
    <i r="3">
      <x v="280"/>
    </i>
    <i r="3">
      <x v="281"/>
    </i>
    <i r="3">
      <x v="282"/>
    </i>
    <i r="3">
      <x v="306"/>
    </i>
    <i r="3">
      <x v="364"/>
    </i>
    <i r="3">
      <x v="406"/>
    </i>
    <i r="3">
      <x v="434"/>
    </i>
    <i r="3">
      <x v="487"/>
    </i>
    <i r="3">
      <x v="506"/>
    </i>
    <i r="3">
      <x v="578"/>
    </i>
    <i r="2">
      <x v="357"/>
      <x v="365"/>
    </i>
    <i r="2">
      <x v="360"/>
      <x v="283"/>
    </i>
    <i>
      <x v="34"/>
      <x v="38"/>
      <x v="436"/>
      <x v="305"/>
    </i>
    <i>
      <x v="35"/>
      <x v="39"/>
      <x v="365"/>
      <x v="180"/>
    </i>
    <i r="2">
      <x v="407"/>
      <x v="201"/>
    </i>
    <i r="2">
      <x v="418"/>
      <x v="295"/>
    </i>
    <i r="2">
      <x v="419"/>
      <x v="296"/>
    </i>
    <i r="2">
      <x v="420"/>
      <x v="297"/>
    </i>
    <i r="2">
      <x v="422"/>
      <x v="299"/>
    </i>
    <i r="2">
      <x v="423"/>
      <x v="300"/>
    </i>
    <i>
      <x v="36"/>
      <x v="40"/>
      <x v="426"/>
      <x v="176"/>
    </i>
    <i r="2">
      <x v="427"/>
      <x v="177"/>
    </i>
    <i r="2">
      <x v="428"/>
      <x v="178"/>
    </i>
    <i r="2">
      <x v="429"/>
      <x v="179"/>
    </i>
    <i r="2">
      <x v="430"/>
      <x v="301"/>
    </i>
    <i r="2">
      <x v="431"/>
      <x v="302"/>
    </i>
    <i r="2">
      <x v="432"/>
      <x v="303"/>
    </i>
    <i r="2">
      <x v="433"/>
      <x v="304"/>
    </i>
    <i r="2">
      <x v="435"/>
      <x v="497"/>
    </i>
    <i>
      <x v="37"/>
      <x v="10"/>
      <x v="452"/>
      <x v="318"/>
    </i>
    <i r="2">
      <x v="460"/>
      <x v="17"/>
    </i>
    <i r="3">
      <x v="18"/>
    </i>
    <i r="3">
      <x v="19"/>
    </i>
    <i r="3">
      <x v="20"/>
    </i>
    <i r="2">
      <x v="470"/>
      <x v="381"/>
    </i>
    <i r="2">
      <x v="471"/>
      <x v="382"/>
    </i>
    <i r="1">
      <x v="14"/>
      <x v="461"/>
      <x v="383"/>
    </i>
    <i r="2">
      <x v="462"/>
      <x v="384"/>
    </i>
    <i r="2">
      <x v="463"/>
      <x v="385"/>
    </i>
    <i r="2">
      <x v="464"/>
      <x v="386"/>
    </i>
    <i r="2">
      <x v="465"/>
      <x v="387"/>
    </i>
    <i r="2">
      <x v="466"/>
      <x v="388"/>
    </i>
    <i r="2">
      <x v="467"/>
      <x v="389"/>
    </i>
    <i r="2">
      <x v="468"/>
      <x v="390"/>
    </i>
    <i r="2">
      <x v="469"/>
      <x v="391"/>
    </i>
    <i r="1">
      <x v="41"/>
      <x v="407"/>
      <x v="200"/>
    </i>
    <i r="2">
      <x v="408"/>
      <x v="173"/>
    </i>
    <i r="2">
      <x v="409"/>
      <x v="441"/>
    </i>
    <i r="2">
      <x v="410"/>
      <x v="174"/>
    </i>
    <i r="2">
      <x v="413"/>
      <x v="294"/>
    </i>
    <i r="2">
      <x v="416"/>
      <x v="495"/>
    </i>
    <i r="2">
      <x v="417"/>
      <x v="496"/>
    </i>
    <i r="2">
      <x v="437"/>
      <x v="587"/>
    </i>
    <i r="2">
      <x v="438"/>
      <x v="181"/>
    </i>
    <i r="2">
      <x v="439"/>
      <x v="182"/>
    </i>
    <i r="2">
      <x v="440"/>
      <x v="498"/>
    </i>
    <i r="2">
      <x v="442"/>
      <x v="443"/>
    </i>
    <i r="2">
      <x v="443"/>
      <x v="307"/>
    </i>
    <i r="2">
      <x v="445"/>
      <x v="309"/>
    </i>
    <i r="2">
      <x v="446"/>
      <x v="310"/>
    </i>
    <i r="2">
      <x v="448"/>
      <x v="311"/>
    </i>
    <i r="2">
      <x v="449"/>
      <x v="378"/>
    </i>
    <i r="2">
      <x v="450"/>
      <x v="312"/>
    </i>
    <i r="2">
      <x v="451"/>
      <x v="379"/>
    </i>
    <i r="1">
      <x v="42"/>
      <x v="365"/>
      <x v="172"/>
    </i>
    <i r="2">
      <x v="366"/>
      <x v="37"/>
    </i>
    <i r="3">
      <x v="508"/>
    </i>
    <i r="3">
      <x v="585"/>
    </i>
    <i r="2">
      <x v="367"/>
      <x v="198"/>
    </i>
    <i r="3">
      <x v="366"/>
    </i>
    <i r="2">
      <x v="368"/>
      <x v="27"/>
    </i>
    <i r="2">
      <x v="369"/>
      <x v="199"/>
    </i>
    <i r="2">
      <x v="372"/>
      <x v="284"/>
    </i>
    <i r="2">
      <x v="376"/>
      <x v="285"/>
    </i>
    <i r="2">
      <x v="378"/>
      <x v="286"/>
    </i>
    <i r="2">
      <x v="380"/>
      <x v="287"/>
    </i>
    <i r="2">
      <x v="381"/>
      <x v="288"/>
    </i>
    <i r="2">
      <x v="382"/>
      <x v="289"/>
    </i>
    <i r="2">
      <x v="385"/>
      <x v="290"/>
    </i>
    <i r="2">
      <x v="386"/>
      <x v="435"/>
    </i>
    <i r="2">
      <x v="389"/>
      <x v="292"/>
    </i>
    <i r="2">
      <x v="392"/>
      <x v="293"/>
    </i>
    <i r="2">
      <x v="397"/>
      <x v="489"/>
    </i>
    <i r="2">
      <x v="398"/>
      <x v="490"/>
    </i>
    <i r="2">
      <x v="399"/>
      <x v="436"/>
    </i>
    <i r="2">
      <x v="400"/>
      <x v="491"/>
    </i>
    <i r="2">
      <x v="401"/>
      <x v="492"/>
    </i>
    <i r="2">
      <x v="402"/>
      <x v="437"/>
    </i>
    <i r="2">
      <x v="403"/>
      <x v="493"/>
    </i>
    <i r="2">
      <x v="404"/>
      <x v="494"/>
    </i>
    <i r="2">
      <x v="405"/>
      <x v="438"/>
    </i>
    <i r="2">
      <x v="406"/>
      <x v="439"/>
    </i>
    <i r="2">
      <x v="453"/>
      <x v="313"/>
    </i>
    <i r="2">
      <x v="454"/>
      <x v="314"/>
    </i>
    <i r="2">
      <x v="455"/>
      <x v="315"/>
    </i>
    <i r="2">
      <x v="456"/>
      <x v="444"/>
    </i>
    <i r="3">
      <x v="445"/>
    </i>
    <i r="3">
      <x v="446"/>
    </i>
    <i r="3">
      <x v="449"/>
    </i>
    <i r="2">
      <x v="457"/>
      <x v="316"/>
    </i>
    <i r="2">
      <x v="474"/>
      <x v="319"/>
    </i>
    <i r="3">
      <x v="395"/>
    </i>
    <i r="3">
      <x v="452"/>
    </i>
    <i r="3">
      <x v="502"/>
    </i>
    <i r="3">
      <x v="510"/>
    </i>
    <i r="3">
      <x v="594"/>
    </i>
    <i r="1">
      <x v="43"/>
      <x v="459"/>
      <x v="588"/>
    </i>
    <i t="grand">
      <x/>
    </i>
  </rowItems>
  <colFields count="1">
    <field x="-2"/>
  </colFields>
  <colItems count="2">
    <i>
      <x/>
    </i>
    <i i="1">
      <x v="1"/>
    </i>
  </colItems>
  <pageFields count="2">
    <pageField fld="21" item="1" hier="-1"/>
    <pageField fld="25" item="2" hier="-1"/>
  </pageFields>
  <dataFields count="2">
    <dataField name="Som van Eindsaldo" fld="19" baseField="0" baseItem="0" numFmtId="4"/>
    <dataField name="Som van BeginSaldo" fld="17" baseField="0" baseItem="0" numFmtId="4"/>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1800-000000000000}" name="dtBalansActiva" cacheId="0" dataPosition="0" applyNumberFormats="0" applyBorderFormats="0" applyFontFormats="0" applyPatternFormats="0" applyAlignmentFormats="0" applyWidthHeightFormats="1" dataCaption="Gegevens" updatedVersion="4" showMemberPropertyTips="0" useAutoFormatting="1" itemPrintTitles="1" createdVersion="1" indent="0" compact="0" compactData="0" gridDropZones="1">
  <location ref="A4:F13" firstHeaderRow="1" firstDataRow="2" firstDataCol="4" rowPageCount="2" colPageCount="1"/>
  <pivotFields count="26">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sortType="ascending"/>
    <pivotField compact="0" outline="0" subtotalTop="0" showAll="0" includeNewItemsInFilter="1"/>
    <pivotField compact="0" outline="0" subtotalTop="0" showAll="0" includeNewItemsInFilter="1" sortType="ascending" defaultSubtotal="0"/>
    <pivotField compact="0" outline="0" subtotalTop="0" showAll="0" includeNewItemsInFilter="1"/>
    <pivotField compact="0" outline="0" subtotalTop="0" showAll="0" includeNewItemsInFilter="1"/>
    <pivotField axis="axisRow" compact="0" outline="0" subtotalTop="0" showAll="0" includeNewItemsInFilter="1" sortType="ascending" defaultSubtotal="0">
      <items count="475">
        <item h="1" x="415"/>
        <item h="1" x="416"/>
        <item h="1" x="24"/>
        <item h="1" x="423"/>
        <item h="1" x="25"/>
        <item h="1" x="424"/>
        <item h="1" x="26"/>
        <item h="1" x="425"/>
        <item h="1" x="426"/>
        <item h="1" x="27"/>
        <item h="1" x="28"/>
        <item h="1" x="427"/>
        <item h="1" x="428"/>
        <item h="1" x="29"/>
        <item h="1" x="30"/>
        <item h="1" x="429"/>
        <item h="1" x="31"/>
        <item h="1" x="32"/>
        <item h="1" x="430"/>
        <item h="1" x="431"/>
        <item h="1" x="33"/>
        <item h="1" x="432"/>
        <item h="1" x="34"/>
        <item h="1" x="433"/>
        <item h="1" x="35"/>
        <item h="1" x="434"/>
        <item h="1" x="36"/>
        <item h="1" x="435"/>
        <item h="1" x="37"/>
        <item h="1" x="417"/>
        <item h="1" x="418"/>
        <item h="1" x="419"/>
        <item h="1" x="420"/>
        <item h="1" x="421"/>
        <item h="1" x="422"/>
        <item h="1" x="459"/>
        <item h="1" x="130"/>
        <item h="1" x="38"/>
        <item h="1" x="375"/>
        <item h="1" x="436"/>
        <item h="1" x="437"/>
        <item h="1" x="438"/>
        <item h="1" x="439"/>
        <item h="1" x="440"/>
        <item h="1" x="39"/>
        <item h="1" x="441"/>
        <item h="1" x="40"/>
        <item h="1" x="41"/>
        <item h="1" x="42"/>
        <item h="1" x="43"/>
        <item h="1" x="44"/>
        <item h="1" x="45"/>
        <item h="1" x="46"/>
        <item h="1" x="47"/>
        <item h="1" x="48"/>
        <item h="1" x="49"/>
        <item h="1" x="50"/>
        <item h="1" x="51"/>
        <item h="1" x="52"/>
        <item h="1" x="53"/>
        <item h="1" x="54"/>
        <item h="1" x="159"/>
        <item h="1" x="160"/>
        <item h="1" x="55"/>
        <item h="1" x="56"/>
        <item h="1" x="57"/>
        <item h="1" x="58"/>
        <item h="1" x="59"/>
        <item h="1" x="60"/>
        <item h="1" x="61"/>
        <item h="1" x="62"/>
        <item h="1" x="63"/>
        <item h="1" x="64"/>
        <item h="1" x="65"/>
        <item h="1" x="66"/>
        <item h="1" x="67"/>
        <item h="1" x="442"/>
        <item h="1" x="222"/>
        <item h="1" x="223"/>
        <item h="1" x="131"/>
        <item h="1" x="132"/>
        <item h="1" x="133"/>
        <item h="1" x="95"/>
        <item h="1" x="68"/>
        <item h="1" x="69"/>
        <item h="1" x="70"/>
        <item h="1" x="71"/>
        <item h="1" x="72"/>
        <item h="1" x="73"/>
        <item h="1" x="74"/>
        <item h="1" x="75"/>
        <item h="1" x="76"/>
        <item h="1" x="77"/>
        <item h="1" x="78"/>
        <item h="1" x="79"/>
        <item h="1" x="80"/>
        <item h="1" x="81"/>
        <item h="1" x="376"/>
        <item h="1" x="82"/>
        <item h="1" x="83"/>
        <item h="1" x="84"/>
        <item h="1" x="85"/>
        <item h="1" x="86"/>
        <item h="1" x="87"/>
        <item h="1" x="88"/>
        <item h="1" x="89"/>
        <item h="1" x="90"/>
        <item h="1" x="91"/>
        <item h="1" x="92"/>
        <item h="1" x="93"/>
        <item h="1" x="94"/>
        <item h="1" x="377"/>
        <item h="1" x="161"/>
        <item h="1" x="162"/>
        <item h="1" x="163"/>
        <item h="1" x="164"/>
        <item h="1" x="165"/>
        <item h="1" x="166"/>
        <item h="1" x="167"/>
        <item h="1" x="168"/>
        <item h="1" x="134"/>
        <item h="1" x="447"/>
        <item h="1" x="1"/>
        <item h="1" x="0"/>
        <item h="1" x="173"/>
        <item h="1" x="10"/>
        <item h="1" x="266"/>
        <item x="169"/>
        <item x="170"/>
        <item h="1" x="267"/>
        <item h="1" x="268"/>
        <item h="1" x="269"/>
        <item h="1" x="270"/>
        <item h="1" x="271"/>
        <item h="1" x="272"/>
        <item h="1" x="273"/>
        <item h="1" x="274"/>
        <item h="1" x="275"/>
        <item h="1" x="276"/>
        <item h="1" x="277"/>
        <item h="1" x="278"/>
        <item h="1" x="279"/>
        <item h="1" x="378"/>
        <item h="1" x="280"/>
        <item h="1" x="281"/>
        <item h="1" x="282"/>
        <item h="1" x="283"/>
        <item h="1" x="284"/>
        <item h="1" x="285"/>
        <item h="1" x="286"/>
        <item h="1" x="287"/>
        <item h="1" x="288"/>
        <item h="1" x="289"/>
        <item h="1" x="290"/>
        <item h="1" x="291"/>
        <item h="1" x="292"/>
        <item h="1" x="293"/>
        <item h="1" x="294"/>
        <item h="1" x="295"/>
        <item h="1" x="296"/>
        <item h="1" x="297"/>
        <item h="1" x="298"/>
        <item h="1" x="299"/>
        <item h="1" x="300"/>
        <item x="171"/>
        <item h="1" x="151"/>
        <item h="1" x="443"/>
        <item h="1" x="96"/>
        <item h="1" x="172"/>
        <item h="1" x="379"/>
        <item h="1" x="445"/>
        <item h="1" x="446"/>
        <item h="1" x="380"/>
        <item h="1" x="444"/>
        <item h="1" x="382"/>
        <item h="1" x="174"/>
        <item h="1" x="98"/>
        <item h="1" x="175"/>
        <item h="1" x="99"/>
        <item h="1" x="176"/>
        <item h="1" x="100"/>
        <item h="1" x="101"/>
        <item h="1" x="102"/>
        <item h="1" x="103"/>
        <item h="1" x="177"/>
        <item h="1" x="178"/>
        <item h="1" x="179"/>
        <item h="1" x="180"/>
        <item h="1" x="181"/>
        <item h="1" x="182"/>
        <item h="1" x="183"/>
        <item h="1" x="184"/>
        <item h="1" x="185"/>
        <item h="1" x="186"/>
        <item h="1" x="187"/>
        <item h="1" x="188"/>
        <item h="1" x="189"/>
        <item h="1" x="190"/>
        <item h="1" x="191"/>
        <item h="1" x="192"/>
        <item h="1" x="193"/>
        <item h="1" x="194"/>
        <item h="1" x="195"/>
        <item h="1" x="97"/>
        <item h="1" x="381"/>
        <item x="460"/>
        <item x="224"/>
        <item x="305"/>
        <item x="225"/>
        <item x="461"/>
        <item h="1" x="196"/>
        <item h="1" x="2"/>
        <item h="1" x="383"/>
        <item h="1" x="4"/>
        <item h="1" x="5"/>
        <item h="1" x="6"/>
        <item h="1" x="3"/>
        <item h="1" x="197"/>
        <item h="1" x="104"/>
        <item h="1" x="152"/>
        <item h="1" x="384"/>
        <item h="1" x="301"/>
        <item h="1" x="334"/>
        <item h="1" x="354"/>
        <item h="1" x="448"/>
        <item h="1" x="105"/>
        <item h="1" x="449"/>
        <item h="1" x="450"/>
        <item h="1" x="198"/>
        <item h="1" x="302"/>
        <item h="1" x="335"/>
        <item h="1" x="303"/>
        <item h="1" x="199"/>
        <item h="1" x="336"/>
        <item h="1" x="200"/>
        <item h="1" x="201"/>
        <item h="1" x="337"/>
        <item h="1" x="202"/>
        <item h="1" x="338"/>
        <item h="1" x="203"/>
        <item h="1" x="204"/>
        <item h="1" x="205"/>
        <item h="1" x="385"/>
        <item h="1" x="386"/>
        <item h="1" x="387"/>
        <item h="1" x="388"/>
        <item h="1" x="339"/>
        <item h="1" x="355"/>
        <item h="1" x="356"/>
        <item h="1" x="106"/>
        <item h="1" x="17"/>
        <item h="1" x="206"/>
        <item h="1" x="153"/>
        <item h="1" x="207"/>
        <item h="1" x="389"/>
        <item h="1" x="357"/>
        <item h="1" x="390"/>
        <item h="1" x="391"/>
        <item h="1" x="358"/>
        <item h="1" x="359"/>
        <item h="1" x="208"/>
        <item h="1" x="209"/>
        <item h="1" x="392"/>
        <item h="1" x="210"/>
        <item h="1" x="211"/>
        <item h="1" x="212"/>
        <item h="1" x="213"/>
        <item h="1" x="16"/>
        <item h="1" x="158"/>
        <item h="1" x="353"/>
        <item h="1" x="263"/>
        <item h="1" x="149"/>
        <item h="1" x="473"/>
        <item h="1" x="472"/>
        <item h="1" x="474"/>
        <item h="1" x="331"/>
        <item h="1" x="23"/>
        <item h="1" x="413"/>
        <item h="1" x="451"/>
        <item h="1" x="107"/>
        <item h="1" x="108"/>
        <item h="1" x="11"/>
        <item h="1" x="12"/>
        <item h="1" x="13"/>
        <item h="1" x="18"/>
        <item h="1" x="109"/>
        <item h="1" x="110"/>
        <item h="1" x="111"/>
        <item h="1" x="112"/>
        <item h="1" x="113"/>
        <item h="1" x="114"/>
        <item h="1" x="115"/>
        <item h="1" x="116"/>
        <item h="1" x="117"/>
        <item h="1" x="118"/>
        <item h="1" x="119"/>
        <item h="1" x="120"/>
        <item h="1" x="121"/>
        <item h="1" x="154"/>
        <item h="1" x="214"/>
        <item h="1" x="215"/>
        <item h="1" x="216"/>
        <item h="1" x="217"/>
        <item h="1" x="304"/>
        <item h="1" x="360"/>
        <item h="1" x="361"/>
        <item h="1" x="362"/>
        <item h="1" x="393"/>
        <item h="1" x="394"/>
        <item h="1" x="395"/>
        <item h="1" x="396"/>
        <item h="1" x="414"/>
        <item h="1" x="452"/>
        <item h="1" x="453"/>
        <item h="1" x="454"/>
        <item h="1" x="455"/>
        <item h="1" x="456"/>
        <item h="1" x="457"/>
        <item h="1" x="458"/>
        <item h="1" x="19"/>
        <item h="1" x="20"/>
        <item h="1" x="21"/>
        <item h="1" x="122"/>
        <item h="1" x="123"/>
        <item h="1" x="124"/>
        <item h="1" x="125"/>
        <item h="1" x="126"/>
        <item h="1" x="127"/>
        <item h="1" x="128"/>
        <item h="1" x="129"/>
        <item h="1" x="218"/>
        <item h="1" x="219"/>
        <item h="1" x="220"/>
        <item h="1" x="221"/>
        <item h="1" x="340"/>
        <item h="1" x="363"/>
        <item h="1" x="397"/>
        <item h="1" x="398"/>
        <item h="1" x="399"/>
        <item h="1" x="400"/>
        <item h="1" x="401"/>
        <item h="1" x="135"/>
        <item h="1" x="462"/>
        <item h="1" x="464"/>
        <item h="1" x="463"/>
        <item h="1" x="226"/>
        <item h="1" x="227"/>
        <item h="1" x="364"/>
        <item h="1" x="136"/>
        <item h="1" x="228"/>
        <item h="1" x="137"/>
        <item h="1" x="229"/>
        <item h="1" x="341"/>
        <item h="1" x="402"/>
        <item h="1" x="8"/>
        <item h="1" x="14"/>
        <item h="1" x="7"/>
        <item h="1" x="306"/>
        <item h="1" x="470"/>
        <item h="1" x="465"/>
        <item h="1" x="230"/>
        <item h="1" x="466"/>
        <item h="1" x="467"/>
        <item h="1" x="468"/>
        <item h="1" x="469"/>
        <item h="1" x="138"/>
        <item h="1" x="22"/>
        <item h="1" x="155"/>
        <item h="1" x="15"/>
        <item h="1" x="156"/>
        <item h="1" x="307"/>
        <item h="1" x="308"/>
        <item h="1" x="231"/>
        <item h="1" x="342"/>
        <item h="1" x="309"/>
        <item h="1" x="343"/>
        <item h="1" x="232"/>
        <item h="1" x="310"/>
        <item h="1" x="233"/>
        <item h="1" x="344"/>
        <item h="1" x="234"/>
        <item h="1" x="235"/>
        <item h="1" x="236"/>
        <item h="1" x="311"/>
        <item h="1" x="345"/>
        <item h="1" x="237"/>
        <item h="1" x="365"/>
        <item h="1" x="238"/>
        <item h="1" x="312"/>
        <item h="1" x="239"/>
        <item h="1" x="346"/>
        <item h="1" x="313"/>
        <item h="1" x="240"/>
        <item h="1" x="314"/>
        <item h="1" x="315"/>
        <item h="1" x="316"/>
        <item h="1" x="317"/>
        <item h="1" x="403"/>
        <item h="1" x="404"/>
        <item h="1" x="366"/>
        <item h="1" x="405"/>
        <item h="1" x="406"/>
        <item h="1" x="367"/>
        <item h="1" x="407"/>
        <item h="1" x="408"/>
        <item h="1" x="368"/>
        <item h="1" x="369"/>
        <item h="1" x="157"/>
        <item h="1" x="139"/>
        <item h="1" x="370"/>
        <item h="1" x="140"/>
        <item h="1" x="371"/>
        <item h="1" x="347"/>
        <item h="1" x="241"/>
        <item h="1" x="348"/>
        <item h="1" x="141"/>
        <item h="1" x="409"/>
        <item h="1" x="410"/>
        <item h="1" x="242"/>
        <item h="1" x="243"/>
        <item h="1" x="244"/>
        <item h="1" x="245"/>
        <item h="1" x="246"/>
        <item h="1" x="247"/>
        <item h="1" x="349"/>
        <item h="1" x="350"/>
        <item h="1" x="142"/>
        <item h="1" x="143"/>
        <item h="1" x="144"/>
        <item h="1" x="145"/>
        <item h="1" x="248"/>
        <item h="1" x="249"/>
        <item h="1" x="250"/>
        <item h="1" x="251"/>
        <item h="1" x="351"/>
        <item h="1" x="411"/>
        <item h="1" x="252"/>
        <item h="1" x="471"/>
        <item h="1" x="146"/>
        <item h="1" x="147"/>
        <item h="1" x="412"/>
        <item h="1" x="148"/>
        <item h="1" x="372"/>
        <item h="1" x="253"/>
        <item h="1" x="254"/>
        <item h="1" x="255"/>
        <item h="1" x="256"/>
        <item h="1" x="352"/>
        <item h="1" x="257"/>
        <item h="1" x="318"/>
        <item h="1" x="258"/>
        <item h="1" x="319"/>
        <item h="1" x="264"/>
        <item h="1" x="259"/>
        <item h="1" x="260"/>
        <item h="1" x="261"/>
        <item h="1" x="373"/>
        <item h="1" x="262"/>
        <item h="1" x="374"/>
        <item h="1" x="150"/>
        <item h="1" x="9"/>
        <item h="1" x="322"/>
        <item h="1" x="323"/>
        <item h="1" x="324"/>
        <item h="1" x="325"/>
        <item h="1" x="326"/>
        <item h="1" x="327"/>
        <item h="1" x="328"/>
        <item h="1" x="329"/>
        <item h="1" x="330"/>
        <item h="1" x="320"/>
        <item h="1" x="321"/>
        <item h="1" x="332"/>
        <item h="1" x="333"/>
        <item h="1" x="265"/>
      </items>
    </pivotField>
    <pivotField compact="0" outline="0" subtotalTop="0" showAll="0" includeNewItemsInFilter="1"/>
    <pivotField axis="axisRow" compact="0" outline="0" subtotalTop="0" showAll="0" includeNewItemsInFilter="1" sortType="ascending" defaultSubtotal="0">
      <items count="59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dataField="1" compact="0" outline="0" subtotalTop="0" showAll="0" includeNewItemsInFilter="1"/>
    <pivotField axis="axisRow" compact="0" outline="0" subtotalTop="0" showAll="0" includeNewItemsInFilter="1" sortType="ascending" defaultSubtotal="0">
      <items count="44">
        <item x="12"/>
        <item x="40"/>
        <item x="13"/>
        <item x="14"/>
        <item x="41"/>
        <item x="15"/>
        <item x="16"/>
        <item x="17"/>
        <item x="18"/>
        <item x="29"/>
        <item x="4"/>
        <item x="1"/>
        <item x="0"/>
        <item x="37"/>
        <item x="36"/>
        <item x="30"/>
        <item x="2"/>
        <item x="5"/>
        <item x="19"/>
        <item x="31"/>
        <item x="32"/>
        <item x="9"/>
        <item x="27"/>
        <item x="10"/>
        <item x="33"/>
        <item x="20"/>
        <item x="6"/>
        <item x="42"/>
        <item x="11"/>
        <item x="38"/>
        <item x="21"/>
        <item x="39"/>
        <item x="22"/>
        <item x="34"/>
        <item x="23"/>
        <item x="3"/>
        <item x="43"/>
        <item x="7"/>
        <item x="35"/>
        <item x="26"/>
        <item x="25"/>
        <item x="24"/>
        <item x="8"/>
        <item x="28"/>
      </items>
    </pivotField>
    <pivotField axis="axisPage" compact="0" outline="0" subtotalTop="0" showAll="0" includeNewItemsInFilter="1" sortType="ascending">
      <items count="3">
        <item x="1"/>
        <item x="0"/>
        <item t="default"/>
      </items>
    </pivotField>
    <pivotField compact="0" outline="0" subtotalTop="0" showAll="0" includeNewItemsInFilter="1"/>
    <pivotField compact="0" outline="0" subtotalTop="0" showAll="0" includeNewItemsInFilter="1" defaultSubtotal="0"/>
    <pivotField axis="axisRow" compact="0" outline="0" subtotalTop="0" showAll="0" includeNewItemsInFilter="1" sortType="ascending" defaultSubtotal="0">
      <items count="39">
        <item x="9"/>
        <item x="29"/>
        <item x="10"/>
        <item x="30"/>
        <item x="31"/>
        <item x="32"/>
        <item x="33"/>
        <item x="34"/>
        <item x="11"/>
        <item x="12"/>
        <item x="35"/>
        <item x="13"/>
        <item x="14"/>
        <item x="15"/>
        <item x="22"/>
        <item x="28"/>
        <item x="0"/>
        <item x="2"/>
        <item x="16"/>
        <item x="1"/>
        <item x="23"/>
        <item x="24"/>
        <item x="7"/>
        <item x="17"/>
        <item x="5"/>
        <item x="36"/>
        <item x="8"/>
        <item x="18"/>
        <item x="38"/>
        <item x="37"/>
        <item x="26"/>
        <item x="19"/>
        <item x="3"/>
        <item x="6"/>
        <item x="27"/>
        <item x="21"/>
        <item x="20"/>
        <item x="4"/>
        <item x="25"/>
      </items>
    </pivotField>
    <pivotField axis="axisPage" compact="0" outline="0" subtotalTop="0" multipleItemSelectionAllowed="1" showAll="0" includeNewItemsInFilter="1" defaultSubtotal="0">
      <items count="4">
        <item h="1" x="2"/>
        <item x="0"/>
        <item x="1"/>
        <item x="3"/>
      </items>
    </pivotField>
  </pivotFields>
  <rowFields count="4">
    <field x="24"/>
    <field x="20"/>
    <field x="9"/>
    <field x="11"/>
  </rowFields>
  <rowItems count="8">
    <i>
      <x v="17"/>
      <x v="14"/>
      <x v="207"/>
      <x v="363"/>
    </i>
    <i r="1">
      <x v="15"/>
      <x v="128"/>
      <x v="219"/>
    </i>
    <i r="2">
      <x v="164"/>
      <x v="220"/>
    </i>
    <i r="2">
      <x v="206"/>
      <x v="274"/>
    </i>
    <i r="2">
      <x v="208"/>
      <x v="275"/>
    </i>
    <i r="1">
      <x v="16"/>
      <x v="205"/>
      <x v="570"/>
    </i>
    <i r="2">
      <x v="209"/>
      <x v="571"/>
    </i>
    <i t="grand">
      <x/>
    </i>
  </rowItems>
  <colFields count="1">
    <field x="-2"/>
  </colFields>
  <colItems count="2">
    <i>
      <x/>
    </i>
    <i i="1">
      <x v="1"/>
    </i>
  </colItems>
  <pageFields count="2">
    <pageField fld="21" item="1" hier="-1"/>
    <pageField fld="25" hier="-1"/>
  </pageFields>
  <dataFields count="2">
    <dataField name="Som van Eindsaldo" fld="19" baseField="0" baseItem="0" numFmtId="4"/>
    <dataField name="Som van BeginSaldo" fld="17" baseField="0" baseItem="0" numFmtId="4"/>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1:N53" totalsRowShown="0" headerRowDxfId="25" dataDxfId="24">
  <autoFilter ref="A1:N53" xr:uid="{00000000-0009-0000-0100-000001000000}"/>
  <tableColumns count="14">
    <tableColumn id="1" xr3:uid="{00000000-0010-0000-0000-000001000000}" name="Balanspost" dataDxfId="23"/>
    <tableColumn id="2" xr3:uid="{00000000-0010-0000-0000-000002000000}" name="DOL nr" dataDxfId="22"/>
    <tableColumn id="3" xr3:uid="{00000000-0010-0000-0000-000003000000}" name="Onderwerp" dataDxfId="21"/>
    <tableColumn id="4" xr3:uid="{00000000-0010-0000-0000-000004000000}" name="Dienst" dataDxfId="20"/>
    <tableColumn id="5" xr3:uid="{00000000-0010-0000-0000-000005000000}" name="interim aanwezig ja/nee" dataDxfId="19"/>
    <tableColumn id="6" xr3:uid="{00000000-0010-0000-0000-000006000000}" name="Kernteamlid" dataDxfId="18"/>
    <tableColumn id="7" xr3:uid="{00000000-0010-0000-0000-000007000000}" name="Status volgens Kernteam interim (maak keuze)" dataDxfId="17"/>
    <tableColumn id="9" xr3:uid="{00000000-0010-0000-0000-000009000000}" name="Indien van toepassing: volgt hieruit een boeking dwaarvan we bij de JR willen vaststellen dat deze is doorgevoerd?" dataDxfId="16"/>
    <tableColumn id="10" xr3:uid="{00000000-0010-0000-0000-00000A000000}" name="Gereed voor Deloitte om tussentijds mee te lezen?" dataDxfId="15"/>
    <tableColumn id="12" xr3:uid="{00000000-0010-0000-0000-00000C000000}" name="Reactie Deloitte interim" dataDxfId="14"/>
    <tableColumn id="13" xr3:uid="{00000000-0010-0000-0000-00000D000000}" name="Status volgens Kernteam jaarrekening" dataDxfId="13"/>
    <tableColumn id="11" xr3:uid="{00000000-0010-0000-0000-00000B000000}" name="Gereed voor finale aanlevering Deloitte?" dataDxfId="12"/>
    <tableColumn id="8" xr3:uid="{00000000-0010-0000-0000-000008000000}" name="Reactie kernteam op review comments Deloitte februari 2018" dataDxfId="11"/>
    <tableColumn id="14" xr3:uid="{00000000-0010-0000-0000-00000E000000}" name="Gereed voor heraanlevering Deloitte?" dataDxfId="10"/>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E1Data" displayName="TabelE1Data" ref="A1:Q41" totalsRowShown="0">
  <autoFilter ref="A1:Q41" xr:uid="{00000000-0009-0000-0100-000002000000}"/>
  <tableColumns count="17">
    <tableColumn id="1" xr3:uid="{00000000-0010-0000-0100-000001000000}" name="Boekjaar"/>
    <tableColumn id="2" xr3:uid="{00000000-0010-0000-0100-000002000000}" name="ReserveCode" dataDxfId="9"/>
    <tableColumn id="3" xr3:uid="{00000000-0010-0000-0100-000003000000}" name="domein"/>
    <tableColumn id="4" xr3:uid="{00000000-0010-0000-0100-000004000000}" name="ReserveOms" dataDxfId="8"/>
    <tableColumn id="5" xr3:uid="{00000000-0010-0000-0100-000005000000}" name="Saldo 01-01" dataDxfId="7"/>
    <tableColumn id="6" xr3:uid="{00000000-0010-0000-0100-000006000000}" name="Resultaatbestemming"/>
    <tableColumn id="7" xr3:uid="{00000000-0010-0000-0100-000007000000}" name="Storting Rente"/>
    <tableColumn id="8" xr3:uid="{00000000-0010-0000-0100-000008000000}" name="Storting Overig" dataDxfId="6"/>
    <tableColumn id="9" xr3:uid="{00000000-0010-0000-0100-000009000000}" name="Onttrekking Afschrijving"/>
    <tableColumn id="10" xr3:uid="{00000000-0010-0000-0100-00000A000000}" name="Onttrekking Overig" dataDxfId="5"/>
    <tableColumn id="11" xr3:uid="{00000000-0010-0000-0100-00000B000000}" name="Resultaat"/>
    <tableColumn id="12" xr3:uid="{00000000-0010-0000-0100-00000C000000}" name="Saldo 31-12" dataDxfId="4"/>
    <tableColumn id="13" xr3:uid="{00000000-0010-0000-0100-00000D000000}" name="Saldo Kapitaaldienst"/>
    <tableColumn id="14" xr3:uid="{00000000-0010-0000-0100-00000E000000}" name="Saldo Soll Balans" dataDxfId="3"/>
    <tableColumn id="15" xr3:uid="{00000000-0010-0000-0100-00000F000000}" name="Saldo Ist Balans" dataDxfId="2"/>
    <tableColumn id="16" xr3:uid="{00000000-0010-0000-0100-000010000000}" name="Controle" dataDxfId="1"/>
    <tableColumn id="17" xr3:uid="{00000000-0010-0000-0100-000011000000}" name="srt reserve" dataDxfId="0"/>
  </tableColumns>
  <tableStyleInfo name="TableStyleLight1"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71" dT="2021-07-13T14:59:11.89" personId="{62ECF872-6E36-44A6-8DE5-3C5E6373D52E}" id="{57D957DE-5F79-4B28-B9AF-91E68ECE0F70}">
    <text>deadline kan alleen gerealiseerd worden als conceptjrk gereed is of zonder snipjes aanleveren</text>
  </threadedComment>
  <threadedComment ref="G396" dT="2021-07-15T14:21:54.00" personId="{62ECF872-6E36-44A6-8DE5-3C5E6373D52E}" id="{AE4C0621-F78E-4D48-8FDF-F4B86EDEBA54}">
    <text>nog bespreken met Johan</text>
  </threadedComment>
  <threadedComment ref="G435" dT="2021-07-15T14:27:50.33" personId="{62ECF872-6E36-44A6-8DE5-3C5E6373D52E}" id="{123153D3-CD9A-40B0-A163-63594750CE75}">
    <text>nog bepreken FA of C&amp;A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4.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ivotTable" Target="../pivotTables/pivotTable5.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ivotTable" Target="../pivotTables/pivotTable6.xm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ivotTable" Target="../pivotTables/pivotTable7.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ivotTable" Target="../pivotTables/pivotTable9.xml"/><Relationship Id="rId1" Type="http://schemas.openxmlformats.org/officeDocument/2006/relationships/pivotTable" Target="../pivotTables/pivotTable8.xml"/></Relationships>
</file>

<file path=xl/worksheets/_rels/sheet1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theme="8" tint="0.39997558519241921"/>
  </sheetPr>
  <dimension ref="A1:L355"/>
  <sheetViews>
    <sheetView showGridLines="0" zoomScaleNormal="100" workbookViewId="0">
      <pane xSplit="10" ySplit="4" topLeftCell="K5" activePane="bottomRight" state="frozen"/>
      <selection activeCell="B69" sqref="B69"/>
      <selection pane="topRight" activeCell="B69" sqref="B69"/>
      <selection pane="bottomLeft" activeCell="B69" sqref="B69"/>
      <selection pane="bottomRight" activeCell="F96" sqref="F96"/>
    </sheetView>
  </sheetViews>
  <sheetFormatPr defaultColWidth="9.140625" defaultRowHeight="12" outlineLevelRow="1" x14ac:dyDescent="0.2"/>
  <cols>
    <col min="1" max="1" width="89.85546875" style="346" customWidth="1"/>
    <col min="2" max="2" width="14.5703125" style="346" customWidth="1"/>
    <col min="3" max="3" width="21.140625" style="346" customWidth="1"/>
    <col min="4" max="4" width="22.7109375" style="346" customWidth="1"/>
    <col min="5" max="5" width="8" style="346" customWidth="1"/>
    <col min="6" max="6" width="13.28515625" style="347" customWidth="1"/>
    <col min="7" max="7" width="14.7109375" style="347" customWidth="1"/>
    <col min="8" max="8" width="6.7109375" style="348" customWidth="1"/>
    <col min="9" max="11" width="14" style="347" hidden="1" customWidth="1"/>
    <col min="12" max="12" width="17.140625" style="347" hidden="1" customWidth="1"/>
    <col min="13" max="13" width="9.140625" style="349" customWidth="1"/>
    <col min="14" max="16384" width="9.140625" style="349"/>
  </cols>
  <sheetData>
    <row r="1" spans="1:12" ht="15.75" x14ac:dyDescent="0.2">
      <c r="A1" s="433" t="str">
        <f>F3</f>
        <v>Planning jaarrekening 2021</v>
      </c>
      <c r="H1" s="348" t="s">
        <v>3732</v>
      </c>
    </row>
    <row r="2" spans="1:12" x14ac:dyDescent="0.2">
      <c r="A2" s="349"/>
      <c r="D2" s="330"/>
      <c r="E2" s="330"/>
      <c r="F2" s="350"/>
      <c r="G2" s="350"/>
      <c r="H2" s="348" t="s">
        <v>3731</v>
      </c>
      <c r="I2" s="350"/>
      <c r="J2" s="350"/>
      <c r="K2" s="350"/>
      <c r="L2" s="350"/>
    </row>
    <row r="3" spans="1:12" x14ac:dyDescent="0.2">
      <c r="A3" s="331"/>
      <c r="D3" s="330"/>
      <c r="E3" s="330"/>
      <c r="F3" s="438" t="s">
        <v>3776</v>
      </c>
      <c r="G3" s="438"/>
      <c r="I3" s="438" t="s">
        <v>3775</v>
      </c>
      <c r="J3" s="438"/>
      <c r="K3" s="438" t="s">
        <v>697</v>
      </c>
      <c r="L3" s="438"/>
    </row>
    <row r="4" spans="1:12" x14ac:dyDescent="0.2">
      <c r="A4" s="354" t="s">
        <v>1432</v>
      </c>
      <c r="B4" s="354" t="s">
        <v>1690</v>
      </c>
      <c r="C4" s="354" t="s">
        <v>2023</v>
      </c>
      <c r="D4" s="355" t="s">
        <v>3798</v>
      </c>
      <c r="E4" s="355" t="s">
        <v>1650</v>
      </c>
      <c r="F4" s="354" t="s">
        <v>692</v>
      </c>
      <c r="G4" s="354" t="s">
        <v>693</v>
      </c>
      <c r="H4" s="356" t="s">
        <v>3419</v>
      </c>
      <c r="I4" s="354" t="s">
        <v>692</v>
      </c>
      <c r="J4" s="354" t="s">
        <v>693</v>
      </c>
      <c r="K4" s="354" t="s">
        <v>692</v>
      </c>
      <c r="L4" s="354" t="s">
        <v>2057</v>
      </c>
    </row>
    <row r="5" spans="1:12" s="351" customFormat="1" hidden="1" x14ac:dyDescent="0.2">
      <c r="A5" s="357" t="s">
        <v>3589</v>
      </c>
      <c r="B5" s="358"/>
      <c r="C5" s="358"/>
      <c r="D5" s="358"/>
      <c r="E5" s="358"/>
      <c r="F5" s="358"/>
      <c r="G5" s="358"/>
      <c r="H5" s="359"/>
      <c r="I5" s="358"/>
      <c r="J5" s="358"/>
      <c r="K5" s="358"/>
      <c r="L5" s="358"/>
    </row>
    <row r="6" spans="1:12" s="352" customFormat="1" hidden="1" outlineLevel="1" x14ac:dyDescent="0.2">
      <c r="A6" s="360" t="s">
        <v>3421</v>
      </c>
      <c r="B6" s="361"/>
      <c r="C6" s="362"/>
      <c r="D6" s="361"/>
      <c r="E6" s="361"/>
      <c r="F6" s="363"/>
      <c r="G6" s="363"/>
      <c r="H6" s="364"/>
      <c r="I6" s="363"/>
      <c r="J6" s="363"/>
      <c r="K6" s="365"/>
      <c r="L6" s="365"/>
    </row>
    <row r="7" spans="1:12" s="352" customFormat="1" hidden="1" outlineLevel="1" x14ac:dyDescent="0.2">
      <c r="A7" s="366" t="s">
        <v>3447</v>
      </c>
      <c r="B7" s="367" t="s">
        <v>1662</v>
      </c>
      <c r="C7" s="364" t="s">
        <v>3577</v>
      </c>
      <c r="D7" s="367"/>
      <c r="E7" s="367"/>
      <c r="F7" s="368">
        <v>44480</v>
      </c>
      <c r="G7" s="368">
        <f>F7</f>
        <v>44480</v>
      </c>
      <c r="H7" s="364"/>
      <c r="I7" s="368">
        <v>44103</v>
      </c>
      <c r="J7" s="368">
        <f>I7</f>
        <v>44103</v>
      </c>
      <c r="K7" s="369"/>
      <c r="L7" s="369"/>
    </row>
    <row r="8" spans="1:12" s="352" customFormat="1" hidden="1" outlineLevel="1" x14ac:dyDescent="0.2">
      <c r="A8" s="366" t="s">
        <v>3788</v>
      </c>
      <c r="B8" s="367" t="s">
        <v>3656</v>
      </c>
      <c r="C8" s="367"/>
      <c r="D8" s="367"/>
      <c r="E8" s="367"/>
      <c r="F8" s="368">
        <v>44480</v>
      </c>
      <c r="G8" s="368"/>
      <c r="H8" s="370" t="s">
        <v>3726</v>
      </c>
      <c r="I8" s="368"/>
      <c r="J8" s="368">
        <v>44105</v>
      </c>
      <c r="K8" s="369"/>
      <c r="L8" s="369"/>
    </row>
    <row r="9" spans="1:12" s="352" customFormat="1" hidden="1" outlineLevel="1" x14ac:dyDescent="0.2">
      <c r="A9" s="366" t="s">
        <v>3720</v>
      </c>
      <c r="B9" s="367" t="s">
        <v>3656</v>
      </c>
      <c r="C9" s="367"/>
      <c r="D9" s="367"/>
      <c r="E9" s="367"/>
      <c r="F9" s="368"/>
      <c r="G9" s="368">
        <v>44480</v>
      </c>
      <c r="H9" s="370" t="s">
        <v>3726</v>
      </c>
      <c r="I9" s="368"/>
      <c r="J9" s="368">
        <v>44105</v>
      </c>
      <c r="K9" s="369"/>
      <c r="L9" s="369"/>
    </row>
    <row r="10" spans="1:12" hidden="1" outlineLevel="1" x14ac:dyDescent="0.2">
      <c r="A10" s="364" t="s">
        <v>3737</v>
      </c>
      <c r="B10" s="364" t="s">
        <v>1838</v>
      </c>
      <c r="C10" s="364" t="s">
        <v>2016</v>
      </c>
      <c r="D10" s="364" t="s">
        <v>1767</v>
      </c>
      <c r="E10" s="364"/>
      <c r="F10" s="368">
        <f>G9</f>
        <v>44480</v>
      </c>
      <c r="G10" s="371">
        <f>F10+11</f>
        <v>44491</v>
      </c>
      <c r="H10" s="364"/>
      <c r="I10" s="372">
        <v>44172</v>
      </c>
      <c r="J10" s="371">
        <f>I10+4</f>
        <v>44176</v>
      </c>
      <c r="K10" s="373"/>
      <c r="L10" s="373"/>
    </row>
    <row r="11" spans="1:12" hidden="1" outlineLevel="1" x14ac:dyDescent="0.2">
      <c r="A11" s="364" t="s">
        <v>3737</v>
      </c>
      <c r="B11" s="364" t="s">
        <v>1662</v>
      </c>
      <c r="C11" s="364" t="s">
        <v>3742</v>
      </c>
      <c r="D11" s="364" t="s">
        <v>1767</v>
      </c>
      <c r="E11" s="364"/>
      <c r="F11" s="372">
        <f>G10+3</f>
        <v>44494</v>
      </c>
      <c r="G11" s="371">
        <f>F11+11</f>
        <v>44505</v>
      </c>
      <c r="H11" s="364"/>
      <c r="I11" s="372"/>
      <c r="J11" s="371"/>
      <c r="K11" s="373"/>
      <c r="L11" s="373"/>
    </row>
    <row r="12" spans="1:12" s="352" customFormat="1" ht="27" hidden="1" customHeight="1" outlineLevel="1" x14ac:dyDescent="0.2">
      <c r="A12" s="380" t="s">
        <v>3824</v>
      </c>
      <c r="B12" s="374" t="s">
        <v>3821</v>
      </c>
      <c r="C12" s="375"/>
      <c r="D12" s="364"/>
      <c r="E12" s="374"/>
      <c r="F12" s="368">
        <v>44480</v>
      </c>
      <c r="G12" s="368">
        <f>F12</f>
        <v>44480</v>
      </c>
      <c r="H12" s="364"/>
      <c r="I12" s="368">
        <v>44106</v>
      </c>
      <c r="J12" s="368">
        <f>I12</f>
        <v>44106</v>
      </c>
      <c r="K12" s="376"/>
      <c r="L12" s="376"/>
    </row>
    <row r="13" spans="1:12" s="352" customFormat="1" hidden="1" outlineLevel="1" x14ac:dyDescent="0.2">
      <c r="A13" s="366" t="s">
        <v>3822</v>
      </c>
      <c r="B13" s="367" t="s">
        <v>1658</v>
      </c>
      <c r="C13" s="365"/>
      <c r="D13" s="367"/>
      <c r="E13" s="367"/>
      <c r="F13" s="377">
        <f>G12+1</f>
        <v>44481</v>
      </c>
      <c r="G13" s="378">
        <f>F13+17</f>
        <v>44498</v>
      </c>
      <c r="H13" s="364"/>
      <c r="I13" s="377">
        <f>J12+3</f>
        <v>44109</v>
      </c>
      <c r="J13" s="378">
        <v>44127</v>
      </c>
      <c r="K13" s="369"/>
      <c r="L13" s="379"/>
    </row>
    <row r="14" spans="1:12" s="352" customFormat="1" hidden="1" outlineLevel="1" x14ac:dyDescent="0.2">
      <c r="A14" s="366" t="s">
        <v>3823</v>
      </c>
      <c r="B14" s="367" t="s">
        <v>1658</v>
      </c>
      <c r="C14" s="365"/>
      <c r="D14" s="367"/>
      <c r="E14" s="367"/>
      <c r="F14" s="377">
        <v>44480</v>
      </c>
      <c r="G14" s="378">
        <f>F14+18</f>
        <v>44498</v>
      </c>
      <c r="H14" s="364"/>
      <c r="I14" s="377">
        <f>J12+3</f>
        <v>44109</v>
      </c>
      <c r="J14" s="378">
        <v>44127</v>
      </c>
      <c r="K14" s="369"/>
      <c r="L14" s="379"/>
    </row>
    <row r="15" spans="1:12" s="352" customFormat="1" ht="24" hidden="1" outlineLevel="1" x14ac:dyDescent="0.2">
      <c r="A15" s="380" t="s">
        <v>3789</v>
      </c>
      <c r="B15" s="367" t="s">
        <v>1658</v>
      </c>
      <c r="C15" s="365"/>
      <c r="D15" s="367"/>
      <c r="E15" s="367"/>
      <c r="F15" s="377">
        <v>44480</v>
      </c>
      <c r="G15" s="378">
        <v>44501</v>
      </c>
      <c r="H15" s="364"/>
      <c r="I15" s="377">
        <f>J12+3</f>
        <v>44109</v>
      </c>
      <c r="J15" s="378">
        <v>44127</v>
      </c>
      <c r="K15" s="369"/>
      <c r="L15" s="379"/>
    </row>
    <row r="16" spans="1:12" s="352" customFormat="1" hidden="1" outlineLevel="1" x14ac:dyDescent="0.2">
      <c r="A16" s="381" t="s">
        <v>3674</v>
      </c>
      <c r="B16" s="367"/>
      <c r="C16" s="367"/>
      <c r="D16" s="367"/>
      <c r="E16" s="367"/>
      <c r="F16" s="377"/>
      <c r="G16" s="377"/>
      <c r="H16" s="364"/>
      <c r="I16" s="377"/>
      <c r="J16" s="377"/>
      <c r="K16" s="369"/>
      <c r="L16" s="369"/>
    </row>
    <row r="17" spans="1:12" s="352" customFormat="1" hidden="1" outlineLevel="1" x14ac:dyDescent="0.2">
      <c r="A17" s="382" t="s">
        <v>3623</v>
      </c>
      <c r="B17" s="367" t="s">
        <v>1662</v>
      </c>
      <c r="C17" s="367" t="s">
        <v>3618</v>
      </c>
      <c r="D17" s="367"/>
      <c r="E17" s="367"/>
      <c r="F17" s="377"/>
      <c r="G17" s="377">
        <v>44491</v>
      </c>
      <c r="H17" s="364"/>
      <c r="I17" s="377"/>
      <c r="J17" s="377">
        <v>44127</v>
      </c>
      <c r="K17" s="369"/>
      <c r="L17" s="369"/>
    </row>
    <row r="18" spans="1:12" s="352" customFormat="1" hidden="1" outlineLevel="1" x14ac:dyDescent="0.2">
      <c r="A18" s="366" t="s">
        <v>3417</v>
      </c>
      <c r="B18" s="367" t="s">
        <v>1662</v>
      </c>
      <c r="C18" s="365"/>
      <c r="D18" s="367"/>
      <c r="E18" s="367"/>
      <c r="F18" s="377">
        <f>G13+3</f>
        <v>44501</v>
      </c>
      <c r="G18" s="377">
        <f>F18+11</f>
        <v>44512</v>
      </c>
      <c r="H18" s="364"/>
      <c r="I18" s="377">
        <f>J13+3</f>
        <v>44130</v>
      </c>
      <c r="J18" s="377">
        <f t="shared" ref="J18:J28" si="0">I18+11</f>
        <v>44141</v>
      </c>
      <c r="K18" s="369"/>
      <c r="L18" s="369"/>
    </row>
    <row r="19" spans="1:12" s="352" customFormat="1" hidden="1" outlineLevel="1" x14ac:dyDescent="0.2">
      <c r="A19" s="366" t="s">
        <v>3418</v>
      </c>
      <c r="B19" s="367" t="s">
        <v>1662</v>
      </c>
      <c r="C19" s="365"/>
      <c r="D19" s="367"/>
      <c r="E19" s="367"/>
      <c r="F19" s="377">
        <f>G14+3</f>
        <v>44501</v>
      </c>
      <c r="G19" s="377">
        <f>F19+11</f>
        <v>44512</v>
      </c>
      <c r="H19" s="364"/>
      <c r="I19" s="377">
        <f>J14+3</f>
        <v>44130</v>
      </c>
      <c r="J19" s="377">
        <f t="shared" si="0"/>
        <v>44141</v>
      </c>
      <c r="K19" s="369"/>
      <c r="L19" s="369"/>
    </row>
    <row r="20" spans="1:12" s="352" customFormat="1" hidden="1" outlineLevel="1" x14ac:dyDescent="0.2">
      <c r="A20" s="366" t="s">
        <v>3416</v>
      </c>
      <c r="B20" s="367" t="s">
        <v>1662</v>
      </c>
      <c r="C20" s="364" t="s">
        <v>2019</v>
      </c>
      <c r="D20" s="364"/>
      <c r="E20" s="367"/>
      <c r="F20" s="377">
        <f>G15+1</f>
        <v>44502</v>
      </c>
      <c r="G20" s="377">
        <f>F20+10</f>
        <v>44512</v>
      </c>
      <c r="H20" s="364"/>
      <c r="I20" s="377">
        <f>J15+3</f>
        <v>44130</v>
      </c>
      <c r="J20" s="377">
        <f t="shared" si="0"/>
        <v>44141</v>
      </c>
      <c r="K20" s="369"/>
      <c r="L20" s="369"/>
    </row>
    <row r="21" spans="1:12" s="352" customFormat="1" hidden="1" outlineLevel="1" x14ac:dyDescent="0.2">
      <c r="A21" s="383" t="s">
        <v>3713</v>
      </c>
      <c r="B21" s="367" t="s">
        <v>1662</v>
      </c>
      <c r="C21" s="365"/>
      <c r="D21" s="367"/>
      <c r="E21" s="367"/>
      <c r="F21" s="377">
        <v>44487</v>
      </c>
      <c r="G21" s="377">
        <f t="shared" ref="G21:G28" si="1">F21+11</f>
        <v>44498</v>
      </c>
      <c r="H21" s="364"/>
      <c r="I21" s="377">
        <v>44123</v>
      </c>
      <c r="J21" s="377">
        <f t="shared" si="0"/>
        <v>44134</v>
      </c>
      <c r="K21" s="369"/>
      <c r="L21" s="369"/>
    </row>
    <row r="22" spans="1:12" s="352" customFormat="1" hidden="1" outlineLevel="1" x14ac:dyDescent="0.2">
      <c r="A22" s="384" t="s">
        <v>3441</v>
      </c>
      <c r="B22" s="367" t="s">
        <v>1662</v>
      </c>
      <c r="C22" s="364" t="s">
        <v>3564</v>
      </c>
      <c r="D22" s="367"/>
      <c r="E22" s="367"/>
      <c r="F22" s="377">
        <v>44487</v>
      </c>
      <c r="G22" s="377">
        <f t="shared" si="1"/>
        <v>44498</v>
      </c>
      <c r="H22" s="364"/>
      <c r="I22" s="377">
        <v>44123</v>
      </c>
      <c r="J22" s="377">
        <f t="shared" si="0"/>
        <v>44134</v>
      </c>
      <c r="K22" s="369"/>
      <c r="L22" s="369"/>
    </row>
    <row r="23" spans="1:12" s="352" customFormat="1" hidden="1" outlineLevel="1" x14ac:dyDescent="0.2">
      <c r="A23" s="384" t="s">
        <v>3617</v>
      </c>
      <c r="B23" s="367" t="s">
        <v>1662</v>
      </c>
      <c r="C23" s="367" t="s">
        <v>3618</v>
      </c>
      <c r="D23" s="367"/>
      <c r="E23" s="367"/>
      <c r="F23" s="377">
        <v>44487</v>
      </c>
      <c r="G23" s="377">
        <f t="shared" si="1"/>
        <v>44498</v>
      </c>
      <c r="H23" s="364"/>
      <c r="I23" s="377">
        <v>44123</v>
      </c>
      <c r="J23" s="377">
        <f t="shared" si="0"/>
        <v>44134</v>
      </c>
      <c r="K23" s="369"/>
      <c r="L23" s="369"/>
    </row>
    <row r="24" spans="1:12" s="352" customFormat="1" hidden="1" outlineLevel="1" x14ac:dyDescent="0.2">
      <c r="A24" s="384" t="s">
        <v>3442</v>
      </c>
      <c r="B24" s="367" t="s">
        <v>1662</v>
      </c>
      <c r="C24" s="364" t="s">
        <v>3681</v>
      </c>
      <c r="D24" s="367"/>
      <c r="E24" s="367"/>
      <c r="F24" s="377">
        <v>44487</v>
      </c>
      <c r="G24" s="377">
        <f t="shared" si="1"/>
        <v>44498</v>
      </c>
      <c r="H24" s="364"/>
      <c r="I24" s="377">
        <v>44123</v>
      </c>
      <c r="J24" s="377">
        <f t="shared" si="0"/>
        <v>44134</v>
      </c>
      <c r="K24" s="369"/>
      <c r="L24" s="369"/>
    </row>
    <row r="25" spans="1:12" s="352" customFormat="1" hidden="1" outlineLevel="1" x14ac:dyDescent="0.2">
      <c r="A25" s="384" t="s">
        <v>3443</v>
      </c>
      <c r="B25" s="367" t="s">
        <v>1662</v>
      </c>
      <c r="C25" s="367" t="s">
        <v>2018</v>
      </c>
      <c r="D25" s="367"/>
      <c r="E25" s="367"/>
      <c r="F25" s="377">
        <v>44487</v>
      </c>
      <c r="G25" s="377">
        <f t="shared" si="1"/>
        <v>44498</v>
      </c>
      <c r="H25" s="364"/>
      <c r="I25" s="377">
        <v>44123</v>
      </c>
      <c r="J25" s="377">
        <f t="shared" si="0"/>
        <v>44134</v>
      </c>
      <c r="K25" s="369"/>
      <c r="L25" s="369"/>
    </row>
    <row r="26" spans="1:12" s="352" customFormat="1" hidden="1" outlineLevel="1" x14ac:dyDescent="0.2">
      <c r="A26" s="384" t="s">
        <v>3444</v>
      </c>
      <c r="B26" s="367" t="s">
        <v>1662</v>
      </c>
      <c r="C26" s="364" t="s">
        <v>3682</v>
      </c>
      <c r="D26" s="367"/>
      <c r="E26" s="367"/>
      <c r="F26" s="377">
        <v>44487</v>
      </c>
      <c r="G26" s="377">
        <f t="shared" si="1"/>
        <v>44498</v>
      </c>
      <c r="H26" s="364"/>
      <c r="I26" s="377">
        <v>44123</v>
      </c>
      <c r="J26" s="377">
        <f t="shared" si="0"/>
        <v>44134</v>
      </c>
      <c r="K26" s="369"/>
      <c r="L26" s="369"/>
    </row>
    <row r="27" spans="1:12" s="352" customFormat="1" hidden="1" outlineLevel="1" x14ac:dyDescent="0.2">
      <c r="A27" s="384" t="s">
        <v>3445</v>
      </c>
      <c r="B27" s="367" t="s">
        <v>1662</v>
      </c>
      <c r="C27" s="367" t="s">
        <v>2015</v>
      </c>
      <c r="D27" s="367"/>
      <c r="E27" s="367"/>
      <c r="F27" s="377">
        <v>44487</v>
      </c>
      <c r="G27" s="377">
        <f t="shared" si="1"/>
        <v>44498</v>
      </c>
      <c r="H27" s="364"/>
      <c r="I27" s="377">
        <v>44123</v>
      </c>
      <c r="J27" s="377">
        <f t="shared" si="0"/>
        <v>44134</v>
      </c>
      <c r="K27" s="369"/>
      <c r="L27" s="369"/>
    </row>
    <row r="28" spans="1:12" s="352" customFormat="1" hidden="1" outlineLevel="1" x14ac:dyDescent="0.2">
      <c r="A28" s="384" t="s">
        <v>3446</v>
      </c>
      <c r="B28" s="367" t="s">
        <v>1662</v>
      </c>
      <c r="C28" s="367" t="s">
        <v>2015</v>
      </c>
      <c r="D28" s="367"/>
      <c r="E28" s="367"/>
      <c r="F28" s="377">
        <v>44487</v>
      </c>
      <c r="G28" s="377">
        <f t="shared" si="1"/>
        <v>44498</v>
      </c>
      <c r="H28" s="364"/>
      <c r="I28" s="377">
        <v>44123</v>
      </c>
      <c r="J28" s="377">
        <f t="shared" si="0"/>
        <v>44134</v>
      </c>
      <c r="K28" s="369"/>
      <c r="L28" s="369"/>
    </row>
    <row r="29" spans="1:12" s="352" customFormat="1" hidden="1" outlineLevel="1" x14ac:dyDescent="0.2">
      <c r="A29" s="366" t="s">
        <v>3675</v>
      </c>
      <c r="B29" s="367" t="s">
        <v>1662</v>
      </c>
      <c r="C29" s="364" t="s">
        <v>3577</v>
      </c>
      <c r="D29" s="367"/>
      <c r="E29" s="367"/>
      <c r="F29" s="378">
        <f>G7+1</f>
        <v>44481</v>
      </c>
      <c r="G29" s="368">
        <v>44512</v>
      </c>
      <c r="H29" s="364"/>
      <c r="I29" s="378">
        <f>J7+1</f>
        <v>44104</v>
      </c>
      <c r="J29" s="368">
        <v>44148</v>
      </c>
      <c r="K29" s="369"/>
      <c r="L29" s="369"/>
    </row>
    <row r="30" spans="1:12" s="352" customFormat="1" ht="13.5" hidden="1" customHeight="1" outlineLevel="1" x14ac:dyDescent="0.2">
      <c r="A30" s="366" t="s">
        <v>3790</v>
      </c>
      <c r="B30" s="367" t="s">
        <v>1662</v>
      </c>
      <c r="C30" s="364" t="s">
        <v>3577</v>
      </c>
      <c r="D30" s="367"/>
      <c r="E30" s="367"/>
      <c r="F30" s="368">
        <f>G29+3</f>
        <v>44515</v>
      </c>
      <c r="G30" s="368">
        <f>F30</f>
        <v>44515</v>
      </c>
      <c r="H30" s="364"/>
      <c r="I30" s="368">
        <f>J29</f>
        <v>44148</v>
      </c>
      <c r="J30" s="368">
        <f>I30</f>
        <v>44148</v>
      </c>
      <c r="K30" s="369"/>
      <c r="L30" s="369"/>
    </row>
    <row r="31" spans="1:12" s="352" customFormat="1" hidden="1" outlineLevel="1" x14ac:dyDescent="0.2">
      <c r="A31" s="366" t="s">
        <v>3778</v>
      </c>
      <c r="B31" s="367" t="s">
        <v>1662</v>
      </c>
      <c r="C31" s="367" t="s">
        <v>3540</v>
      </c>
      <c r="D31" s="364"/>
      <c r="E31" s="367"/>
      <c r="F31" s="377">
        <f>G20+3</f>
        <v>44515</v>
      </c>
      <c r="G31" s="377">
        <f>F31+11</f>
        <v>44526</v>
      </c>
      <c r="H31" s="364"/>
      <c r="I31" s="377">
        <f>J20+3</f>
        <v>44144</v>
      </c>
      <c r="J31" s="377">
        <f>I31+18</f>
        <v>44162</v>
      </c>
      <c r="K31" s="369"/>
      <c r="L31" s="369"/>
    </row>
    <row r="32" spans="1:12" s="352" customFormat="1" hidden="1" outlineLevel="1" x14ac:dyDescent="0.2">
      <c r="A32" s="366" t="s">
        <v>3440</v>
      </c>
      <c r="B32" s="367" t="s">
        <v>1662</v>
      </c>
      <c r="C32" s="367" t="s">
        <v>3754</v>
      </c>
      <c r="D32" s="367"/>
      <c r="E32" s="367"/>
      <c r="F32" s="377">
        <f>F31</f>
        <v>44515</v>
      </c>
      <c r="G32" s="377">
        <f>F32+11</f>
        <v>44526</v>
      </c>
      <c r="H32" s="364"/>
      <c r="I32" s="377">
        <f>J18+3</f>
        <v>44144</v>
      </c>
      <c r="J32" s="377">
        <f>I32+18</f>
        <v>44162</v>
      </c>
      <c r="K32" s="369"/>
      <c r="L32" s="369"/>
    </row>
    <row r="33" spans="1:12" s="352" customFormat="1" hidden="1" outlineLevel="1" x14ac:dyDescent="0.2">
      <c r="A33" s="360" t="s">
        <v>3582</v>
      </c>
      <c r="B33" s="360"/>
      <c r="C33" s="360"/>
      <c r="D33" s="360"/>
      <c r="E33" s="360"/>
      <c r="F33" s="360"/>
      <c r="G33" s="360"/>
      <c r="H33" s="364"/>
      <c r="I33" s="360"/>
      <c r="J33" s="360"/>
      <c r="K33" s="369"/>
      <c r="L33" s="369"/>
    </row>
    <row r="34" spans="1:12" s="352" customFormat="1" hidden="1" outlineLevel="1" x14ac:dyDescent="0.2">
      <c r="A34" s="366" t="s">
        <v>3734</v>
      </c>
      <c r="B34" s="367" t="s">
        <v>3714</v>
      </c>
      <c r="C34" s="367" t="s">
        <v>3755</v>
      </c>
      <c r="D34" s="367"/>
      <c r="E34" s="367"/>
      <c r="F34" s="377">
        <f>F31</f>
        <v>44515</v>
      </c>
      <c r="G34" s="377">
        <f>F34+11</f>
        <v>44526</v>
      </c>
      <c r="H34" s="364"/>
      <c r="I34" s="377">
        <f>J19+3</f>
        <v>44144</v>
      </c>
      <c r="J34" s="377">
        <f>I34+18</f>
        <v>44162</v>
      </c>
      <c r="K34" s="369"/>
      <c r="L34" s="369"/>
    </row>
    <row r="35" spans="1:12" s="352" customFormat="1" hidden="1" outlineLevel="1" x14ac:dyDescent="0.2">
      <c r="A35" s="385"/>
      <c r="B35" s="367"/>
      <c r="C35" s="367"/>
      <c r="D35" s="367"/>
      <c r="E35" s="367"/>
      <c r="F35" s="369"/>
      <c r="G35" s="369"/>
      <c r="H35" s="364"/>
      <c r="I35" s="369"/>
      <c r="J35" s="369"/>
      <c r="K35" s="369"/>
      <c r="L35" s="369"/>
    </row>
    <row r="36" spans="1:12" s="352" customFormat="1" hidden="1" outlineLevel="1" x14ac:dyDescent="0.2">
      <c r="A36" s="360" t="s">
        <v>3420</v>
      </c>
      <c r="B36" s="386"/>
      <c r="C36" s="387"/>
      <c r="D36" s="387"/>
      <c r="E36" s="387"/>
      <c r="F36" s="387"/>
      <c r="G36" s="387"/>
      <c r="H36" s="364"/>
      <c r="I36" s="387"/>
      <c r="J36" s="387"/>
      <c r="K36" s="365"/>
      <c r="L36" s="365"/>
    </row>
    <row r="37" spans="1:12" s="352" customFormat="1" hidden="1" outlineLevel="1" x14ac:dyDescent="0.2">
      <c r="A37" s="366" t="s">
        <v>3603</v>
      </c>
      <c r="B37" s="367" t="s">
        <v>1662</v>
      </c>
      <c r="C37" s="367" t="s">
        <v>1867</v>
      </c>
      <c r="D37" s="367" t="s">
        <v>2115</v>
      </c>
      <c r="E37" s="367"/>
      <c r="F37" s="377">
        <v>44487</v>
      </c>
      <c r="G37" s="378">
        <f>F37+25</f>
        <v>44512</v>
      </c>
      <c r="H37" s="364"/>
      <c r="I37" s="377">
        <v>44109</v>
      </c>
      <c r="J37" s="378">
        <f>I37+18</f>
        <v>44127</v>
      </c>
      <c r="K37" s="369"/>
      <c r="L37" s="379"/>
    </row>
    <row r="38" spans="1:12" s="352" customFormat="1" hidden="1" outlineLevel="1" x14ac:dyDescent="0.2">
      <c r="A38" s="366" t="s">
        <v>3604</v>
      </c>
      <c r="B38" s="367" t="s">
        <v>1658</v>
      </c>
      <c r="C38" s="367"/>
      <c r="D38" s="367" t="s">
        <v>2115</v>
      </c>
      <c r="E38" s="367"/>
      <c r="F38" s="377">
        <f>G37+3</f>
        <v>44515</v>
      </c>
      <c r="G38" s="378">
        <v>44540</v>
      </c>
      <c r="H38" s="364"/>
      <c r="I38" s="377">
        <f>J37+3</f>
        <v>44130</v>
      </c>
      <c r="J38" s="378">
        <v>44162</v>
      </c>
      <c r="K38" s="369"/>
      <c r="L38" s="369"/>
    </row>
    <row r="39" spans="1:12" s="352" customFormat="1" hidden="1" outlineLevel="1" x14ac:dyDescent="0.2">
      <c r="A39" s="360" t="s">
        <v>3694</v>
      </c>
      <c r="B39" s="386"/>
      <c r="C39" s="387"/>
      <c r="D39" s="386"/>
      <c r="E39" s="386"/>
      <c r="F39" s="363"/>
      <c r="G39" s="363"/>
      <c r="H39" s="364"/>
      <c r="I39" s="368">
        <v>44158</v>
      </c>
      <c r="J39" s="369">
        <v>41257</v>
      </c>
      <c r="K39" s="376"/>
      <c r="L39" s="376"/>
    </row>
    <row r="40" spans="1:12" s="352" customFormat="1" hidden="1" outlineLevel="1" x14ac:dyDescent="0.2">
      <c r="A40" s="388" t="s">
        <v>3676</v>
      </c>
      <c r="B40" s="389" t="s">
        <v>1662</v>
      </c>
      <c r="C40" s="389" t="s">
        <v>1840</v>
      </c>
      <c r="D40" s="389" t="s">
        <v>1815</v>
      </c>
      <c r="E40" s="389"/>
      <c r="F40" s="368">
        <v>44531</v>
      </c>
      <c r="G40" s="378">
        <f t="shared" ref="G40:G48" si="2">F40+9</f>
        <v>44540</v>
      </c>
      <c r="H40" s="364"/>
      <c r="I40" s="368">
        <v>44158</v>
      </c>
      <c r="J40" s="378">
        <v>44172</v>
      </c>
      <c r="K40" s="376"/>
      <c r="L40" s="376"/>
    </row>
    <row r="41" spans="1:12" s="352" customFormat="1" hidden="1" outlineLevel="1" x14ac:dyDescent="0.2">
      <c r="A41" s="388" t="s">
        <v>3591</v>
      </c>
      <c r="B41" s="389" t="s">
        <v>1662</v>
      </c>
      <c r="C41" s="389" t="s">
        <v>1840</v>
      </c>
      <c r="D41" s="389" t="s">
        <v>1815</v>
      </c>
      <c r="E41" s="389"/>
      <c r="F41" s="368">
        <v>44531</v>
      </c>
      <c r="G41" s="378">
        <f t="shared" si="2"/>
        <v>44540</v>
      </c>
      <c r="H41" s="364"/>
      <c r="I41" s="368">
        <v>44158</v>
      </c>
      <c r="J41" s="378">
        <v>44172</v>
      </c>
      <c r="K41" s="376"/>
      <c r="L41" s="379"/>
    </row>
    <row r="42" spans="1:12" s="352" customFormat="1" ht="24" hidden="1" outlineLevel="1" x14ac:dyDescent="0.2">
      <c r="A42" s="390" t="s">
        <v>3733</v>
      </c>
      <c r="B42" s="389" t="s">
        <v>1662</v>
      </c>
      <c r="C42" s="364" t="s">
        <v>2018</v>
      </c>
      <c r="D42" s="389" t="s">
        <v>1815</v>
      </c>
      <c r="E42" s="389"/>
      <c r="F42" s="368">
        <v>44531</v>
      </c>
      <c r="G42" s="378">
        <f t="shared" si="2"/>
        <v>44540</v>
      </c>
      <c r="H42" s="364"/>
      <c r="I42" s="368">
        <v>44158</v>
      </c>
      <c r="J42" s="378">
        <v>44172</v>
      </c>
      <c r="K42" s="376"/>
      <c r="L42" s="379"/>
    </row>
    <row r="43" spans="1:12" s="352" customFormat="1" hidden="1" outlineLevel="1" x14ac:dyDescent="0.2">
      <c r="A43" s="390" t="s">
        <v>3592</v>
      </c>
      <c r="B43" s="389" t="s">
        <v>1662</v>
      </c>
      <c r="C43" s="389" t="s">
        <v>1840</v>
      </c>
      <c r="D43" s="389" t="s">
        <v>1815</v>
      </c>
      <c r="E43" s="389"/>
      <c r="F43" s="368">
        <v>44531</v>
      </c>
      <c r="G43" s="378">
        <f t="shared" si="2"/>
        <v>44540</v>
      </c>
      <c r="H43" s="364"/>
      <c r="I43" s="368">
        <v>44158</v>
      </c>
      <c r="J43" s="378">
        <v>44172</v>
      </c>
      <c r="K43" s="376"/>
      <c r="L43" s="379"/>
    </row>
    <row r="44" spans="1:12" s="352" customFormat="1" hidden="1" outlineLevel="1" x14ac:dyDescent="0.2">
      <c r="A44" s="390" t="s">
        <v>3593</v>
      </c>
      <c r="B44" s="389" t="s">
        <v>1662</v>
      </c>
      <c r="C44" s="389" t="s">
        <v>2018</v>
      </c>
      <c r="D44" s="389" t="s">
        <v>1815</v>
      </c>
      <c r="E44" s="389"/>
      <c r="F44" s="368">
        <v>44531</v>
      </c>
      <c r="G44" s="378">
        <f t="shared" si="2"/>
        <v>44540</v>
      </c>
      <c r="H44" s="364"/>
      <c r="I44" s="368">
        <v>44158</v>
      </c>
      <c r="J44" s="378">
        <v>44172</v>
      </c>
      <c r="K44" s="376"/>
      <c r="L44" s="379"/>
    </row>
    <row r="45" spans="1:12" s="352" customFormat="1" ht="12.95" hidden="1" customHeight="1" outlineLevel="1" x14ac:dyDescent="0.2">
      <c r="A45" s="390" t="s">
        <v>3594</v>
      </c>
      <c r="B45" s="389" t="s">
        <v>1662</v>
      </c>
      <c r="C45" s="389" t="s">
        <v>2015</v>
      </c>
      <c r="D45" s="389" t="s">
        <v>1815</v>
      </c>
      <c r="E45" s="389"/>
      <c r="F45" s="368">
        <v>44531</v>
      </c>
      <c r="G45" s="378">
        <f t="shared" si="2"/>
        <v>44540</v>
      </c>
      <c r="H45" s="364"/>
      <c r="I45" s="368">
        <v>44158</v>
      </c>
      <c r="J45" s="378">
        <v>44172</v>
      </c>
      <c r="K45" s="376"/>
      <c r="L45" s="379"/>
    </row>
    <row r="46" spans="1:12" s="352" customFormat="1" ht="16.7" hidden="1" customHeight="1" outlineLevel="1" x14ac:dyDescent="0.2">
      <c r="A46" s="390" t="s">
        <v>3595</v>
      </c>
      <c r="B46" s="389" t="s">
        <v>3403</v>
      </c>
      <c r="C46" s="389" t="s">
        <v>3756</v>
      </c>
      <c r="D46" s="389" t="s">
        <v>1815</v>
      </c>
      <c r="E46" s="389"/>
      <c r="F46" s="368">
        <v>44531</v>
      </c>
      <c r="G46" s="378">
        <f t="shared" si="2"/>
        <v>44540</v>
      </c>
      <c r="H46" s="364"/>
      <c r="I46" s="368">
        <v>44158</v>
      </c>
      <c r="J46" s="378">
        <v>44172</v>
      </c>
      <c r="K46" s="376"/>
      <c r="L46" s="379"/>
    </row>
    <row r="47" spans="1:12" s="352" customFormat="1" hidden="1" outlineLevel="1" x14ac:dyDescent="0.2">
      <c r="A47" s="390" t="s">
        <v>3596</v>
      </c>
      <c r="B47" s="389" t="s">
        <v>1662</v>
      </c>
      <c r="C47" s="389" t="s">
        <v>3756</v>
      </c>
      <c r="D47" s="389" t="s">
        <v>1815</v>
      </c>
      <c r="E47" s="389"/>
      <c r="F47" s="368">
        <v>44531</v>
      </c>
      <c r="G47" s="378">
        <f t="shared" si="2"/>
        <v>44540</v>
      </c>
      <c r="H47" s="364"/>
      <c r="I47" s="368">
        <v>44158</v>
      </c>
      <c r="J47" s="378">
        <v>44172</v>
      </c>
      <c r="K47" s="376"/>
      <c r="L47" s="379"/>
    </row>
    <row r="48" spans="1:12" s="352" customFormat="1" ht="16.5" hidden="1" customHeight="1" outlineLevel="1" x14ac:dyDescent="0.2">
      <c r="A48" s="390" t="s">
        <v>3743</v>
      </c>
      <c r="B48" s="389" t="s">
        <v>1662</v>
      </c>
      <c r="C48" s="389" t="s">
        <v>2015</v>
      </c>
      <c r="D48" s="389" t="s">
        <v>1815</v>
      </c>
      <c r="E48" s="389"/>
      <c r="F48" s="368">
        <v>44531</v>
      </c>
      <c r="G48" s="378">
        <f t="shared" si="2"/>
        <v>44540</v>
      </c>
      <c r="H48" s="364"/>
      <c r="I48" s="368">
        <v>44158</v>
      </c>
      <c r="J48" s="378">
        <v>44172</v>
      </c>
      <c r="K48" s="376"/>
      <c r="L48" s="379"/>
    </row>
    <row r="49" spans="1:12" s="352" customFormat="1" ht="36" hidden="1" outlineLevel="1" x14ac:dyDescent="0.2">
      <c r="A49" s="390" t="s">
        <v>3764</v>
      </c>
      <c r="B49" s="389" t="s">
        <v>1662</v>
      </c>
      <c r="C49" s="389" t="s">
        <v>680</v>
      </c>
      <c r="D49" s="389" t="s">
        <v>1815</v>
      </c>
      <c r="E49" s="389"/>
      <c r="F49" s="368"/>
      <c r="G49" s="378"/>
      <c r="H49" s="364"/>
      <c r="I49" s="368">
        <v>44158</v>
      </c>
      <c r="J49" s="378">
        <v>44158</v>
      </c>
      <c r="K49" s="376"/>
      <c r="L49" s="379"/>
    </row>
    <row r="50" spans="1:12" s="352" customFormat="1" ht="24" hidden="1" outlineLevel="1" x14ac:dyDescent="0.2">
      <c r="A50" s="391" t="s">
        <v>3677</v>
      </c>
      <c r="B50" s="389" t="s">
        <v>1662</v>
      </c>
      <c r="C50" s="389" t="s">
        <v>680</v>
      </c>
      <c r="D50" s="389" t="s">
        <v>1815</v>
      </c>
      <c r="E50" s="389"/>
      <c r="F50" s="368"/>
      <c r="G50" s="378"/>
      <c r="H50" s="364"/>
      <c r="I50" s="368">
        <v>44158</v>
      </c>
      <c r="J50" s="378">
        <v>44172</v>
      </c>
      <c r="K50" s="379"/>
      <c r="L50" s="379"/>
    </row>
    <row r="51" spans="1:12" s="352" customFormat="1" ht="36" hidden="1" outlineLevel="1" x14ac:dyDescent="0.2">
      <c r="A51" s="390" t="s">
        <v>3678</v>
      </c>
      <c r="B51" s="389" t="s">
        <v>1662</v>
      </c>
      <c r="C51" s="389" t="s">
        <v>680</v>
      </c>
      <c r="D51" s="389" t="s">
        <v>1815</v>
      </c>
      <c r="E51" s="389"/>
      <c r="F51" s="368"/>
      <c r="G51" s="378"/>
      <c r="H51" s="364"/>
      <c r="I51" s="368">
        <v>44158</v>
      </c>
      <c r="J51" s="378">
        <v>44172</v>
      </c>
      <c r="K51" s="376"/>
      <c r="L51" s="379"/>
    </row>
    <row r="52" spans="1:12" s="352" customFormat="1" hidden="1" outlineLevel="1" x14ac:dyDescent="0.2">
      <c r="A52" s="392"/>
      <c r="B52" s="389"/>
      <c r="C52" s="389"/>
      <c r="D52" s="389"/>
      <c r="E52" s="389"/>
      <c r="F52" s="368"/>
      <c r="G52" s="378"/>
      <c r="H52" s="364"/>
      <c r="I52" s="368"/>
      <c r="J52" s="378"/>
      <c r="K52" s="376"/>
      <c r="L52" s="379"/>
    </row>
    <row r="53" spans="1:12" s="352" customFormat="1" hidden="1" outlineLevel="1" x14ac:dyDescent="0.2">
      <c r="A53" s="392" t="s">
        <v>3744</v>
      </c>
      <c r="B53" s="389" t="s">
        <v>3736</v>
      </c>
      <c r="C53" s="389" t="s">
        <v>3757</v>
      </c>
      <c r="D53" s="389"/>
      <c r="E53" s="389"/>
      <c r="F53" s="368">
        <v>44515</v>
      </c>
      <c r="G53" s="378">
        <f>F53+15</f>
        <v>44530</v>
      </c>
      <c r="H53" s="364"/>
      <c r="I53" s="368"/>
      <c r="J53" s="378"/>
      <c r="K53" s="376"/>
      <c r="L53" s="379"/>
    </row>
    <row r="54" spans="1:12" s="352" customFormat="1" hidden="1" outlineLevel="1" x14ac:dyDescent="0.2">
      <c r="A54" s="360" t="s">
        <v>3698</v>
      </c>
      <c r="B54" s="386"/>
      <c r="C54" s="387"/>
      <c r="D54" s="387"/>
      <c r="E54" s="387"/>
      <c r="F54" s="387"/>
      <c r="G54" s="387"/>
      <c r="H54" s="364"/>
      <c r="I54" s="387"/>
      <c r="J54" s="387"/>
      <c r="K54" s="365"/>
      <c r="L54" s="365"/>
    </row>
    <row r="55" spans="1:12" s="352" customFormat="1" hidden="1" outlineLevel="1" x14ac:dyDescent="0.2">
      <c r="A55" s="393" t="s">
        <v>3597</v>
      </c>
      <c r="B55" s="367" t="s">
        <v>1662</v>
      </c>
      <c r="C55" s="394" t="s">
        <v>1886</v>
      </c>
      <c r="D55" s="367" t="s">
        <v>1818</v>
      </c>
      <c r="E55" s="367"/>
      <c r="F55" s="368">
        <v>44531</v>
      </c>
      <c r="G55" s="378">
        <f>F55+9</f>
        <v>44540</v>
      </c>
      <c r="H55" s="364"/>
      <c r="I55" s="368">
        <v>44137</v>
      </c>
      <c r="J55" s="368">
        <f>I55</f>
        <v>44137</v>
      </c>
      <c r="K55" s="376"/>
      <c r="L55" s="379"/>
    </row>
    <row r="56" spans="1:12" s="352" customFormat="1" hidden="1" outlineLevel="1" x14ac:dyDescent="0.2">
      <c r="A56" s="393" t="s">
        <v>3598</v>
      </c>
      <c r="B56" s="367" t="s">
        <v>1662</v>
      </c>
      <c r="C56" s="394" t="s">
        <v>1886</v>
      </c>
      <c r="D56" s="367" t="s">
        <v>1818</v>
      </c>
      <c r="E56" s="367"/>
      <c r="F56" s="368">
        <v>44531</v>
      </c>
      <c r="G56" s="378">
        <f>F56+9</f>
        <v>44540</v>
      </c>
      <c r="H56" s="364"/>
      <c r="I56" s="368">
        <v>44137</v>
      </c>
      <c r="J56" s="378">
        <f>I56+18</f>
        <v>44155</v>
      </c>
      <c r="K56" s="376"/>
      <c r="L56" s="379"/>
    </row>
    <row r="57" spans="1:12" s="352" customFormat="1" hidden="1" outlineLevel="1" x14ac:dyDescent="0.2">
      <c r="A57" s="393" t="s">
        <v>3599</v>
      </c>
      <c r="B57" s="367" t="s">
        <v>1658</v>
      </c>
      <c r="C57" s="394" t="s">
        <v>1886</v>
      </c>
      <c r="D57" s="367" t="s">
        <v>1818</v>
      </c>
      <c r="E57" s="367"/>
      <c r="F57" s="368">
        <v>44531</v>
      </c>
      <c r="G57" s="378">
        <f>F57+9</f>
        <v>44540</v>
      </c>
      <c r="H57" s="364"/>
      <c r="I57" s="368">
        <v>44137</v>
      </c>
      <c r="J57" s="378">
        <f>I57+18</f>
        <v>44155</v>
      </c>
      <c r="K57" s="376"/>
      <c r="L57" s="379"/>
    </row>
    <row r="58" spans="1:12" s="352" customFormat="1" hidden="1" outlineLevel="1" x14ac:dyDescent="0.2">
      <c r="A58" s="360" t="s">
        <v>3699</v>
      </c>
      <c r="B58" s="386"/>
      <c r="C58" s="387"/>
      <c r="D58" s="386"/>
      <c r="E58" s="386"/>
      <c r="F58" s="363"/>
      <c r="G58" s="395"/>
      <c r="H58" s="364"/>
      <c r="I58" s="363"/>
      <c r="J58" s="395"/>
      <c r="K58" s="376"/>
      <c r="L58" s="379"/>
    </row>
    <row r="59" spans="1:12" s="352" customFormat="1" hidden="1" outlineLevel="1" x14ac:dyDescent="0.2">
      <c r="A59" s="396" t="s">
        <v>3735</v>
      </c>
      <c r="B59" s="367"/>
      <c r="C59" s="365"/>
      <c r="D59" s="367"/>
      <c r="E59" s="367"/>
      <c r="F59" s="376"/>
      <c r="G59" s="379"/>
      <c r="H59" s="364"/>
      <c r="I59" s="376"/>
      <c r="J59" s="379"/>
      <c r="K59" s="376"/>
      <c r="L59" s="379"/>
    </row>
    <row r="60" spans="1:12" s="352" customFormat="1" hidden="1" outlineLevel="1" x14ac:dyDescent="0.2">
      <c r="A60" s="366" t="s">
        <v>3600</v>
      </c>
      <c r="B60" s="367" t="s">
        <v>1662</v>
      </c>
      <c r="C60" s="394" t="s">
        <v>1886</v>
      </c>
      <c r="D60" s="367" t="s">
        <v>3302</v>
      </c>
      <c r="E60" s="367"/>
      <c r="F60" s="368">
        <v>44531</v>
      </c>
      <c r="G60" s="378">
        <f>F60</f>
        <v>44531</v>
      </c>
      <c r="H60" s="364"/>
      <c r="I60" s="368">
        <v>44137</v>
      </c>
      <c r="J60" s="368">
        <f>I60</f>
        <v>44137</v>
      </c>
      <c r="K60" s="379"/>
      <c r="L60" s="379"/>
    </row>
    <row r="61" spans="1:12" s="352" customFormat="1" hidden="1" outlineLevel="1" x14ac:dyDescent="0.2">
      <c r="A61" s="366" t="s">
        <v>3601</v>
      </c>
      <c r="B61" s="367" t="s">
        <v>1662</v>
      </c>
      <c r="C61" s="394" t="s">
        <v>1886</v>
      </c>
      <c r="D61" s="367" t="s">
        <v>3302</v>
      </c>
      <c r="E61" s="367"/>
      <c r="F61" s="368">
        <v>44531</v>
      </c>
      <c r="G61" s="378">
        <f>F61+9</f>
        <v>44540</v>
      </c>
      <c r="H61" s="364"/>
      <c r="I61" s="368">
        <v>44137</v>
      </c>
      <c r="J61" s="378">
        <f>I61+18</f>
        <v>44155</v>
      </c>
      <c r="K61" s="379"/>
      <c r="L61" s="379"/>
    </row>
    <row r="62" spans="1:12" s="352" customFormat="1" hidden="1" outlineLevel="1" x14ac:dyDescent="0.2">
      <c r="A62" s="366" t="s">
        <v>3602</v>
      </c>
      <c r="B62" s="367" t="s">
        <v>1658</v>
      </c>
      <c r="C62" s="394" t="s">
        <v>1886</v>
      </c>
      <c r="D62" s="367" t="s">
        <v>3302</v>
      </c>
      <c r="E62" s="367"/>
      <c r="F62" s="368">
        <v>44531</v>
      </c>
      <c r="G62" s="378">
        <f>F62+9</f>
        <v>44540</v>
      </c>
      <c r="H62" s="364"/>
      <c r="I62" s="368">
        <v>44137</v>
      </c>
      <c r="J62" s="378">
        <f>I62+18</f>
        <v>44155</v>
      </c>
      <c r="K62" s="379"/>
      <c r="L62" s="379"/>
    </row>
    <row r="63" spans="1:12" s="352" customFormat="1" hidden="1" outlineLevel="1" x14ac:dyDescent="0.2">
      <c r="A63" s="360" t="s">
        <v>3769</v>
      </c>
      <c r="B63" s="386"/>
      <c r="C63" s="386"/>
      <c r="D63" s="386"/>
      <c r="E63" s="386"/>
      <c r="F63" s="363"/>
      <c r="G63" s="395"/>
      <c r="H63" s="397"/>
      <c r="I63" s="363"/>
      <c r="J63" s="395"/>
      <c r="K63" s="376"/>
      <c r="L63" s="379"/>
    </row>
    <row r="64" spans="1:12" s="352" customFormat="1" ht="48" hidden="1" outlineLevel="1" x14ac:dyDescent="0.2">
      <c r="A64" s="390" t="s">
        <v>3768</v>
      </c>
      <c r="B64" s="389" t="s">
        <v>1662</v>
      </c>
      <c r="C64" s="389"/>
      <c r="D64" s="389"/>
      <c r="E64" s="389"/>
      <c r="F64" s="368">
        <v>44543</v>
      </c>
      <c r="G64" s="378">
        <f>F64+11</f>
        <v>44554</v>
      </c>
      <c r="H64" s="364"/>
      <c r="I64" s="368"/>
      <c r="J64" s="378"/>
      <c r="K64" s="376"/>
      <c r="L64" s="379"/>
    </row>
    <row r="65" spans="1:12" s="352" customFormat="1" hidden="1" outlineLevel="1" x14ac:dyDescent="0.2">
      <c r="A65" s="390" t="s">
        <v>3773</v>
      </c>
      <c r="B65" s="389" t="s">
        <v>1662</v>
      </c>
      <c r="C65" s="389" t="s">
        <v>3625</v>
      </c>
      <c r="D65" s="389" t="s">
        <v>3772</v>
      </c>
      <c r="E65" s="389"/>
      <c r="F65" s="368">
        <v>44543</v>
      </c>
      <c r="G65" s="378">
        <f>F65</f>
        <v>44543</v>
      </c>
      <c r="H65" s="364"/>
      <c r="I65" s="368"/>
      <c r="J65" s="378"/>
      <c r="K65" s="376"/>
      <c r="L65" s="379"/>
    </row>
    <row r="66" spans="1:12" s="352" customFormat="1" ht="24" hidden="1" outlineLevel="1" x14ac:dyDescent="0.2">
      <c r="A66" s="390" t="s">
        <v>3770</v>
      </c>
      <c r="B66" s="389" t="s">
        <v>3771</v>
      </c>
      <c r="C66" s="389"/>
      <c r="D66" s="389" t="s">
        <v>3772</v>
      </c>
      <c r="E66" s="389"/>
      <c r="F66" s="368">
        <f>G65</f>
        <v>44543</v>
      </c>
      <c r="G66" s="378">
        <f>F66+4</f>
        <v>44547</v>
      </c>
      <c r="H66" s="364"/>
      <c r="I66" s="368"/>
      <c r="J66" s="378"/>
      <c r="K66" s="376"/>
      <c r="L66" s="379"/>
    </row>
    <row r="67" spans="1:12" s="352" customFormat="1" hidden="1" outlineLevel="1" x14ac:dyDescent="0.2">
      <c r="A67" s="398" t="s">
        <v>3658</v>
      </c>
      <c r="B67" s="386" t="s">
        <v>1662</v>
      </c>
      <c r="C67" s="387"/>
      <c r="D67" s="386"/>
      <c r="E67" s="386"/>
      <c r="F67" s="399"/>
      <c r="G67" s="399">
        <f>G62+5</f>
        <v>44545</v>
      </c>
      <c r="H67" s="370" t="s">
        <v>3726</v>
      </c>
      <c r="I67" s="400"/>
      <c r="J67" s="400"/>
      <c r="K67" s="369"/>
      <c r="L67" s="369"/>
    </row>
    <row r="68" spans="1:12" s="351" customFormat="1" hidden="1" collapsed="1" x14ac:dyDescent="0.2">
      <c r="A68" s="357" t="s">
        <v>3588</v>
      </c>
      <c r="B68" s="358"/>
      <c r="C68" s="358"/>
      <c r="D68" s="358"/>
      <c r="E68" s="358"/>
      <c r="F68" s="358"/>
      <c r="G68" s="358"/>
      <c r="H68" s="364"/>
      <c r="I68" s="358"/>
      <c r="J68" s="358"/>
      <c r="K68" s="401"/>
      <c r="L68" s="401"/>
    </row>
    <row r="69" spans="1:12" ht="13.5" hidden="1" customHeight="1" outlineLevel="1" x14ac:dyDescent="0.2">
      <c r="A69" s="404" t="s">
        <v>3745</v>
      </c>
      <c r="B69" s="367" t="s">
        <v>1662</v>
      </c>
      <c r="C69" s="364" t="s">
        <v>1767</v>
      </c>
      <c r="D69" s="364" t="s">
        <v>2009</v>
      </c>
      <c r="E69" s="364"/>
      <c r="F69" s="372"/>
      <c r="G69" s="371">
        <v>44526</v>
      </c>
      <c r="H69" s="364"/>
      <c r="I69" s="372"/>
      <c r="J69" s="371"/>
      <c r="K69" s="373"/>
      <c r="L69" s="373"/>
    </row>
    <row r="70" spans="1:12" ht="15.75" hidden="1" customHeight="1" outlineLevel="1" x14ac:dyDescent="0.2">
      <c r="A70" s="404" t="s">
        <v>3679</v>
      </c>
      <c r="B70" s="367" t="s">
        <v>1662</v>
      </c>
      <c r="C70" s="364" t="s">
        <v>3540</v>
      </c>
      <c r="D70" s="364" t="s">
        <v>2009</v>
      </c>
      <c r="E70" s="364"/>
      <c r="F70" s="372"/>
      <c r="G70" s="371">
        <v>44529</v>
      </c>
      <c r="H70" s="364"/>
      <c r="I70" s="372"/>
      <c r="J70" s="371">
        <v>44151</v>
      </c>
      <c r="K70" s="373"/>
      <c r="L70" s="373"/>
    </row>
    <row r="71" spans="1:12" ht="16.5" hidden="1" customHeight="1" outlineLevel="1" x14ac:dyDescent="0.2">
      <c r="A71" s="404" t="s">
        <v>3507</v>
      </c>
      <c r="B71" s="367" t="s">
        <v>1662</v>
      </c>
      <c r="C71" s="364" t="s">
        <v>3540</v>
      </c>
      <c r="D71" s="364" t="s">
        <v>2009</v>
      </c>
      <c r="E71" s="364"/>
      <c r="F71" s="372">
        <v>44529</v>
      </c>
      <c r="G71" s="371">
        <f>F71+1</f>
        <v>44530</v>
      </c>
      <c r="H71" s="364"/>
      <c r="I71" s="372">
        <v>44161</v>
      </c>
      <c r="J71" s="371">
        <f>I71+1</f>
        <v>44162</v>
      </c>
      <c r="K71" s="373"/>
      <c r="L71" s="373"/>
    </row>
    <row r="72" spans="1:12" ht="13.5" hidden="1" customHeight="1" outlineLevel="1" x14ac:dyDescent="0.2">
      <c r="A72" s="404" t="s">
        <v>1802</v>
      </c>
      <c r="B72" s="364" t="s">
        <v>1658</v>
      </c>
      <c r="C72" s="367" t="s">
        <v>3506</v>
      </c>
      <c r="D72" s="364" t="s">
        <v>2009</v>
      </c>
      <c r="E72" s="364"/>
      <c r="F72" s="372">
        <f>G71+1</f>
        <v>44531</v>
      </c>
      <c r="G72" s="371">
        <f>F72+8</f>
        <v>44539</v>
      </c>
      <c r="H72" s="364"/>
      <c r="I72" s="372">
        <f>J71+3</f>
        <v>44165</v>
      </c>
      <c r="J72" s="371">
        <f t="shared" ref="J72:J77" si="3">I72+4</f>
        <v>44169</v>
      </c>
      <c r="K72" s="402"/>
      <c r="L72" s="402"/>
    </row>
    <row r="73" spans="1:12" hidden="1" outlineLevel="1" x14ac:dyDescent="0.2">
      <c r="A73" s="364" t="s">
        <v>3715</v>
      </c>
      <c r="B73" s="364" t="s">
        <v>1658</v>
      </c>
      <c r="C73" s="367" t="s">
        <v>1658</v>
      </c>
      <c r="D73" s="364" t="s">
        <v>2010</v>
      </c>
      <c r="E73" s="364"/>
      <c r="F73" s="372">
        <v>44531</v>
      </c>
      <c r="G73" s="371">
        <f>F73+8</f>
        <v>44539</v>
      </c>
      <c r="H73" s="364"/>
      <c r="I73" s="372">
        <v>44172</v>
      </c>
      <c r="J73" s="371">
        <f t="shared" si="3"/>
        <v>44176</v>
      </c>
      <c r="K73" s="373"/>
      <c r="L73" s="373"/>
    </row>
    <row r="74" spans="1:12" hidden="1" outlineLevel="1" x14ac:dyDescent="0.2">
      <c r="A74" s="364" t="s">
        <v>3393</v>
      </c>
      <c r="B74" s="364" t="s">
        <v>1658</v>
      </c>
      <c r="C74" s="367" t="s">
        <v>1658</v>
      </c>
      <c r="D74" s="364" t="s">
        <v>1763</v>
      </c>
      <c r="E74" s="364"/>
      <c r="F74" s="372">
        <v>44531</v>
      </c>
      <c r="G74" s="371">
        <f>F74+8</f>
        <v>44539</v>
      </c>
      <c r="H74" s="364"/>
      <c r="I74" s="372">
        <f>I76</f>
        <v>44172</v>
      </c>
      <c r="J74" s="371">
        <f t="shared" si="3"/>
        <v>44176</v>
      </c>
      <c r="K74" s="373"/>
      <c r="L74" s="373"/>
    </row>
    <row r="75" spans="1:12" outlineLevel="1" x14ac:dyDescent="0.2">
      <c r="A75" s="364" t="s">
        <v>3835</v>
      </c>
      <c r="B75" s="364" t="s">
        <v>1658</v>
      </c>
      <c r="C75" s="364" t="s">
        <v>3564</v>
      </c>
      <c r="D75" s="364" t="s">
        <v>3791</v>
      </c>
      <c r="E75" s="364"/>
      <c r="F75" s="372">
        <v>44531</v>
      </c>
      <c r="G75" s="371">
        <f>F75+9</f>
        <v>44540</v>
      </c>
      <c r="H75" s="364"/>
      <c r="I75" s="372">
        <v>44172</v>
      </c>
      <c r="J75" s="371">
        <f t="shared" si="3"/>
        <v>44176</v>
      </c>
      <c r="K75" s="402"/>
      <c r="L75" s="373"/>
    </row>
    <row r="76" spans="1:12" ht="16.5" hidden="1" customHeight="1" outlineLevel="1" x14ac:dyDescent="0.2">
      <c r="A76" s="404" t="s">
        <v>1803</v>
      </c>
      <c r="B76" s="367" t="s">
        <v>1662</v>
      </c>
      <c r="C76" s="364" t="s">
        <v>2019</v>
      </c>
      <c r="D76" s="364" t="s">
        <v>2009</v>
      </c>
      <c r="E76" s="364"/>
      <c r="F76" s="372">
        <f>G72+1</f>
        <v>44540</v>
      </c>
      <c r="G76" s="371">
        <f>F76+7</f>
        <v>44547</v>
      </c>
      <c r="H76" s="364"/>
      <c r="I76" s="372">
        <f>J72+3</f>
        <v>44172</v>
      </c>
      <c r="J76" s="371">
        <f>I76+4</f>
        <v>44176</v>
      </c>
      <c r="K76" s="402"/>
      <c r="L76" s="373"/>
    </row>
    <row r="77" spans="1:12" hidden="1" outlineLevel="1" x14ac:dyDescent="0.2">
      <c r="A77" s="364" t="s">
        <v>3737</v>
      </c>
      <c r="B77" s="364" t="s">
        <v>1838</v>
      </c>
      <c r="C77" s="364" t="s">
        <v>2016</v>
      </c>
      <c r="D77" s="364" t="s">
        <v>1767</v>
      </c>
      <c r="E77" s="364"/>
      <c r="F77" s="372">
        <v>44543</v>
      </c>
      <c r="G77" s="371">
        <f>F77+4</f>
        <v>44547</v>
      </c>
      <c r="H77" s="364"/>
      <c r="I77" s="372">
        <v>44172</v>
      </c>
      <c r="J77" s="371">
        <f t="shared" si="3"/>
        <v>44176</v>
      </c>
      <c r="K77" s="373"/>
      <c r="L77" s="373"/>
    </row>
    <row r="78" spans="1:12" hidden="1" outlineLevel="1" x14ac:dyDescent="0.2">
      <c r="A78" s="364" t="s">
        <v>3737</v>
      </c>
      <c r="B78" s="364" t="s">
        <v>1662</v>
      </c>
      <c r="C78" s="364" t="s">
        <v>3742</v>
      </c>
      <c r="D78" s="364" t="s">
        <v>1767</v>
      </c>
      <c r="E78" s="364"/>
      <c r="F78" s="372">
        <f>G77+3</f>
        <v>44550</v>
      </c>
      <c r="G78" s="371">
        <f>F78+4</f>
        <v>44554</v>
      </c>
      <c r="H78" s="364"/>
      <c r="I78" s="372"/>
      <c r="J78" s="371"/>
      <c r="K78" s="373"/>
      <c r="L78" s="373"/>
    </row>
    <row r="79" spans="1:12" ht="25.5" hidden="1" customHeight="1" outlineLevel="1" x14ac:dyDescent="0.2">
      <c r="A79" s="432" t="s">
        <v>3827</v>
      </c>
      <c r="B79" s="364" t="s">
        <v>1658</v>
      </c>
      <c r="C79" s="364"/>
      <c r="D79" s="364" t="s">
        <v>2009</v>
      </c>
      <c r="E79" s="364"/>
      <c r="F79" s="372"/>
      <c r="G79" s="371">
        <v>44554</v>
      </c>
      <c r="H79" s="364"/>
      <c r="I79" s="372"/>
      <c r="J79" s="371"/>
      <c r="K79" s="373"/>
      <c r="L79" s="373"/>
    </row>
    <row r="80" spans="1:12" ht="12" hidden="1" customHeight="1" outlineLevel="1" x14ac:dyDescent="0.2">
      <c r="A80" s="364" t="s">
        <v>3820</v>
      </c>
      <c r="B80" s="364" t="s">
        <v>1662</v>
      </c>
      <c r="C80" s="364"/>
      <c r="D80" s="364" t="s">
        <v>2009</v>
      </c>
      <c r="E80" s="364"/>
      <c r="F80" s="372">
        <f>G79+3</f>
        <v>44557</v>
      </c>
      <c r="G80" s="371">
        <f>F80+4</f>
        <v>44561</v>
      </c>
      <c r="H80" s="364"/>
      <c r="I80" s="372"/>
      <c r="J80" s="371"/>
      <c r="K80" s="373"/>
      <c r="L80" s="373"/>
    </row>
    <row r="81" spans="1:12" ht="14.25" hidden="1" customHeight="1" outlineLevel="1" x14ac:dyDescent="0.2">
      <c r="A81" s="403" t="s">
        <v>3621</v>
      </c>
      <c r="B81" s="404" t="s">
        <v>3746</v>
      </c>
      <c r="C81" s="364" t="s">
        <v>3620</v>
      </c>
      <c r="D81" s="364" t="s">
        <v>1650</v>
      </c>
      <c r="E81" s="364" t="s">
        <v>1650</v>
      </c>
      <c r="F81" s="372"/>
      <c r="G81" s="371">
        <v>44543</v>
      </c>
      <c r="H81" s="364"/>
      <c r="I81" s="372"/>
      <c r="J81" s="371">
        <v>44179</v>
      </c>
      <c r="K81" s="402"/>
      <c r="L81" s="373"/>
    </row>
    <row r="82" spans="1:12" ht="14.25" hidden="1" customHeight="1" outlineLevel="1" x14ac:dyDescent="0.2">
      <c r="A82" s="405" t="s">
        <v>3654</v>
      </c>
      <c r="B82" s="404" t="s">
        <v>3656</v>
      </c>
      <c r="C82" s="364"/>
      <c r="D82" s="364"/>
      <c r="E82" s="364"/>
      <c r="F82" s="372"/>
      <c r="G82" s="371" t="s">
        <v>3655</v>
      </c>
      <c r="H82" s="370" t="s">
        <v>3726</v>
      </c>
      <c r="I82" s="372"/>
      <c r="J82" s="371" t="s">
        <v>3655</v>
      </c>
      <c r="K82" s="402"/>
      <c r="L82" s="373"/>
    </row>
    <row r="83" spans="1:12" hidden="1" outlineLevel="1" x14ac:dyDescent="0.2">
      <c r="A83" s="364" t="s">
        <v>3700</v>
      </c>
      <c r="B83" s="367" t="s">
        <v>1662</v>
      </c>
      <c r="C83" s="364" t="s">
        <v>2019</v>
      </c>
      <c r="D83" s="364" t="s">
        <v>2010</v>
      </c>
      <c r="E83" s="364"/>
      <c r="F83" s="372">
        <f>G73+1</f>
        <v>44540</v>
      </c>
      <c r="G83" s="371">
        <f>F83+7</f>
        <v>44547</v>
      </c>
      <c r="H83" s="364"/>
      <c r="I83" s="372">
        <f>J73+3</f>
        <v>44179</v>
      </c>
      <c r="J83" s="371">
        <f>I83+4</f>
        <v>44183</v>
      </c>
      <c r="K83" s="402"/>
      <c r="L83" s="373"/>
    </row>
    <row r="84" spans="1:12" hidden="1" outlineLevel="1" x14ac:dyDescent="0.2">
      <c r="A84" s="364" t="s">
        <v>3394</v>
      </c>
      <c r="B84" s="367" t="s">
        <v>1662</v>
      </c>
      <c r="C84" s="364" t="s">
        <v>1852</v>
      </c>
      <c r="D84" s="364" t="s">
        <v>1763</v>
      </c>
      <c r="E84" s="364"/>
      <c r="F84" s="372">
        <f>G74+1</f>
        <v>44540</v>
      </c>
      <c r="G84" s="371">
        <f>F84+7</f>
        <v>44547</v>
      </c>
      <c r="H84" s="364"/>
      <c r="I84" s="372">
        <f>J74+3</f>
        <v>44179</v>
      </c>
      <c r="J84" s="371">
        <f>I84+4</f>
        <v>44183</v>
      </c>
      <c r="K84" s="402"/>
      <c r="L84" s="373"/>
    </row>
    <row r="85" spans="1:12" outlineLevel="1" x14ac:dyDescent="0.2">
      <c r="A85" s="364" t="s">
        <v>3397</v>
      </c>
      <c r="B85" s="367" t="s">
        <v>1662</v>
      </c>
      <c r="C85" s="364" t="s">
        <v>3564</v>
      </c>
      <c r="D85" s="364" t="s">
        <v>3791</v>
      </c>
      <c r="E85" s="364"/>
      <c r="F85" s="372">
        <v>44543</v>
      </c>
      <c r="G85" s="371">
        <f>F85+2</f>
        <v>44545</v>
      </c>
      <c r="H85" s="364"/>
      <c r="I85" s="372">
        <v>44179</v>
      </c>
      <c r="J85" s="371">
        <f>I85+2</f>
        <v>44181</v>
      </c>
      <c r="K85" s="373"/>
      <c r="L85" s="373"/>
    </row>
    <row r="86" spans="1:12" outlineLevel="1" x14ac:dyDescent="0.2">
      <c r="A86" s="364" t="s">
        <v>3398</v>
      </c>
      <c r="B86" s="367" t="s">
        <v>1662</v>
      </c>
      <c r="C86" s="364" t="s">
        <v>3564</v>
      </c>
      <c r="D86" s="364" t="s">
        <v>3791</v>
      </c>
      <c r="E86" s="364"/>
      <c r="F86" s="372">
        <f>G85+1</f>
        <v>44546</v>
      </c>
      <c r="G86" s="371">
        <f>F86+1</f>
        <v>44547</v>
      </c>
      <c r="H86" s="364"/>
      <c r="I86" s="372">
        <f>J85+1</f>
        <v>44182</v>
      </c>
      <c r="J86" s="371">
        <f>I86+1</f>
        <v>44183</v>
      </c>
      <c r="K86" s="402"/>
      <c r="L86" s="373"/>
    </row>
    <row r="87" spans="1:12" hidden="1" outlineLevel="1" x14ac:dyDescent="0.2">
      <c r="A87" s="364" t="s">
        <v>3695</v>
      </c>
      <c r="B87" s="364" t="s">
        <v>1662</v>
      </c>
      <c r="C87" s="364" t="s">
        <v>2014</v>
      </c>
      <c r="D87" s="367" t="s">
        <v>1660</v>
      </c>
      <c r="E87" s="367"/>
      <c r="F87" s="372">
        <v>44558</v>
      </c>
      <c r="G87" s="371">
        <f>F87</f>
        <v>44558</v>
      </c>
      <c r="H87" s="364"/>
      <c r="I87" s="372">
        <v>44194</v>
      </c>
      <c r="J87" s="371">
        <f>I87</f>
        <v>44194</v>
      </c>
      <c r="K87" s="402"/>
      <c r="L87" s="373"/>
    </row>
    <row r="88" spans="1:12" hidden="1" outlineLevel="1" x14ac:dyDescent="0.2">
      <c r="A88" s="364" t="s">
        <v>3609</v>
      </c>
      <c r="B88" s="364" t="s">
        <v>1658</v>
      </c>
      <c r="C88" s="364" t="s">
        <v>1658</v>
      </c>
      <c r="D88" s="367" t="s">
        <v>3610</v>
      </c>
      <c r="E88" s="367"/>
      <c r="F88" s="372">
        <v>44501</v>
      </c>
      <c r="G88" s="371">
        <v>44575</v>
      </c>
      <c r="H88" s="364"/>
      <c r="I88" s="372">
        <v>44137</v>
      </c>
      <c r="J88" s="371">
        <v>44196</v>
      </c>
      <c r="K88" s="402"/>
      <c r="L88" s="373"/>
    </row>
    <row r="89" spans="1:12" ht="11.25" hidden="1" customHeight="1" outlineLevel="1" x14ac:dyDescent="0.2">
      <c r="A89" s="364" t="s">
        <v>3680</v>
      </c>
      <c r="B89" s="367" t="s">
        <v>1662</v>
      </c>
      <c r="C89" s="364" t="s">
        <v>3540</v>
      </c>
      <c r="D89" s="364" t="s">
        <v>2010</v>
      </c>
      <c r="E89" s="364"/>
      <c r="F89" s="372">
        <v>44564</v>
      </c>
      <c r="G89" s="371">
        <f>F89</f>
        <v>44564</v>
      </c>
      <c r="H89" s="364"/>
      <c r="I89" s="372">
        <f>I97</f>
        <v>44200</v>
      </c>
      <c r="J89" s="371">
        <f>I89</f>
        <v>44200</v>
      </c>
      <c r="K89" s="406"/>
      <c r="L89" s="373"/>
    </row>
    <row r="90" spans="1:12" outlineLevel="1" x14ac:dyDescent="0.2">
      <c r="A90" s="364" t="s">
        <v>3703</v>
      </c>
      <c r="B90" s="364" t="s">
        <v>1658</v>
      </c>
      <c r="C90" s="364" t="s">
        <v>1658</v>
      </c>
      <c r="D90" s="364" t="s">
        <v>3791</v>
      </c>
      <c r="E90" s="364" t="s">
        <v>1650</v>
      </c>
      <c r="F90" s="372">
        <f>G84+3</f>
        <v>44550</v>
      </c>
      <c r="G90" s="371">
        <v>44564</v>
      </c>
      <c r="H90" s="364"/>
      <c r="I90" s="372">
        <v>44183</v>
      </c>
      <c r="J90" s="371">
        <v>44204</v>
      </c>
      <c r="K90" s="402"/>
      <c r="L90" s="373"/>
    </row>
    <row r="91" spans="1:12" s="352" customFormat="1" hidden="1" outlineLevel="1" x14ac:dyDescent="0.2">
      <c r="A91" s="364" t="s">
        <v>3721</v>
      </c>
      <c r="B91" s="364" t="s">
        <v>1666</v>
      </c>
      <c r="C91" s="364"/>
      <c r="D91" s="364" t="s">
        <v>1764</v>
      </c>
      <c r="E91" s="364"/>
      <c r="F91" s="372"/>
      <c r="G91" s="371">
        <v>44564</v>
      </c>
      <c r="H91" s="370" t="s">
        <v>3726</v>
      </c>
      <c r="I91" s="372"/>
      <c r="J91" s="371"/>
      <c r="K91" s="402"/>
      <c r="L91" s="373"/>
    </row>
    <row r="92" spans="1:12" s="352" customFormat="1" hidden="1" outlineLevel="1" x14ac:dyDescent="0.2">
      <c r="A92" s="364" t="s">
        <v>3722</v>
      </c>
      <c r="B92" s="364" t="s">
        <v>3656</v>
      </c>
      <c r="C92" s="364"/>
      <c r="D92" s="364"/>
      <c r="E92" s="364"/>
      <c r="F92" s="372"/>
      <c r="G92" s="371" t="s">
        <v>3723</v>
      </c>
      <c r="H92" s="370" t="s">
        <v>3726</v>
      </c>
      <c r="I92" s="372"/>
      <c r="J92" s="371"/>
      <c r="K92" s="402"/>
      <c r="L92" s="373"/>
    </row>
    <row r="93" spans="1:12" outlineLevel="1" x14ac:dyDescent="0.2">
      <c r="A93" s="364" t="s">
        <v>3701</v>
      </c>
      <c r="B93" s="367" t="s">
        <v>1662</v>
      </c>
      <c r="C93" s="364" t="s">
        <v>3564</v>
      </c>
      <c r="D93" s="364" t="s">
        <v>3791</v>
      </c>
      <c r="E93" s="364" t="s">
        <v>1650</v>
      </c>
      <c r="F93" s="372"/>
      <c r="G93" s="371">
        <f>G90+1</f>
        <v>44565</v>
      </c>
      <c r="H93" s="364"/>
      <c r="I93" s="372"/>
      <c r="J93" s="371"/>
      <c r="K93" s="402"/>
      <c r="L93" s="373"/>
    </row>
    <row r="94" spans="1:12" outlineLevel="1" x14ac:dyDescent="0.2">
      <c r="A94" s="364" t="s">
        <v>3690</v>
      </c>
      <c r="B94" s="364" t="s">
        <v>1658</v>
      </c>
      <c r="C94" s="364" t="s">
        <v>1658</v>
      </c>
      <c r="D94" s="364" t="s">
        <v>3791</v>
      </c>
      <c r="E94" s="364"/>
      <c r="F94" s="372">
        <f>G86+3</f>
        <v>44550</v>
      </c>
      <c r="G94" s="371">
        <f>F94+18</f>
        <v>44568</v>
      </c>
      <c r="H94" s="364"/>
      <c r="I94" s="372">
        <v>44183</v>
      </c>
      <c r="J94" s="371">
        <v>44204</v>
      </c>
      <c r="K94" s="402"/>
      <c r="L94" s="373"/>
    </row>
    <row r="95" spans="1:12" outlineLevel="1" x14ac:dyDescent="0.2">
      <c r="A95" s="364" t="s">
        <v>3702</v>
      </c>
      <c r="B95" s="367" t="s">
        <v>1662</v>
      </c>
      <c r="C95" s="364" t="s">
        <v>3564</v>
      </c>
      <c r="D95" s="364" t="s">
        <v>3791</v>
      </c>
      <c r="E95" s="364"/>
      <c r="F95" s="372">
        <f>G94+3</f>
        <v>44571</v>
      </c>
      <c r="G95" s="371">
        <f>F95+1</f>
        <v>44572</v>
      </c>
      <c r="H95" s="364"/>
      <c r="I95" s="372"/>
      <c r="J95" s="371"/>
      <c r="K95" s="402"/>
      <c r="L95" s="373"/>
    </row>
    <row r="96" spans="1:12" outlineLevel="1" x14ac:dyDescent="0.2">
      <c r="A96" s="364" t="s">
        <v>3836</v>
      </c>
      <c r="B96" s="367" t="s">
        <v>1662</v>
      </c>
      <c r="C96" s="364" t="s">
        <v>3564</v>
      </c>
      <c r="D96" s="364" t="s">
        <v>3791</v>
      </c>
      <c r="E96" s="364"/>
      <c r="F96" s="372">
        <v>44571</v>
      </c>
      <c r="G96" s="371">
        <f>F96</f>
        <v>44571</v>
      </c>
      <c r="H96" s="364"/>
      <c r="I96" s="372"/>
      <c r="J96" s="371"/>
      <c r="K96" s="402"/>
      <c r="L96" s="373"/>
    </row>
    <row r="97" spans="1:12" hidden="1" outlineLevel="1" x14ac:dyDescent="0.2">
      <c r="A97" s="367" t="s">
        <v>3395</v>
      </c>
      <c r="B97" s="367" t="s">
        <v>1662</v>
      </c>
      <c r="C97" s="364" t="s">
        <v>2014</v>
      </c>
      <c r="D97" s="367" t="s">
        <v>1660</v>
      </c>
      <c r="E97" s="367"/>
      <c r="F97" s="372">
        <v>44564</v>
      </c>
      <c r="G97" s="371">
        <f>F97+4</f>
        <v>44568</v>
      </c>
      <c r="H97" s="364"/>
      <c r="I97" s="372">
        <v>44200</v>
      </c>
      <c r="J97" s="371">
        <f>I97+4</f>
        <v>44204</v>
      </c>
      <c r="K97" s="402"/>
      <c r="L97" s="373"/>
    </row>
    <row r="98" spans="1:12" hidden="1" outlineLevel="1" x14ac:dyDescent="0.2">
      <c r="A98" s="364" t="s">
        <v>1768</v>
      </c>
      <c r="B98" s="364" t="s">
        <v>1769</v>
      </c>
      <c r="C98" s="364" t="s">
        <v>2017</v>
      </c>
      <c r="D98" s="364" t="s">
        <v>1770</v>
      </c>
      <c r="E98" s="364"/>
      <c r="F98" s="372">
        <v>44564</v>
      </c>
      <c r="G98" s="371">
        <f>F98+4</f>
        <v>44568</v>
      </c>
      <c r="H98" s="364"/>
      <c r="I98" s="372">
        <f>I89</f>
        <v>44200</v>
      </c>
      <c r="J98" s="371">
        <f>I98+4</f>
        <v>44204</v>
      </c>
      <c r="K98" s="371"/>
      <c r="L98" s="373"/>
    </row>
    <row r="99" spans="1:12" hidden="1" outlineLevel="1" x14ac:dyDescent="0.2">
      <c r="A99" s="364" t="s">
        <v>3570</v>
      </c>
      <c r="B99" s="364" t="s">
        <v>1772</v>
      </c>
      <c r="C99" s="364" t="s">
        <v>3564</v>
      </c>
      <c r="D99" s="364" t="s">
        <v>1770</v>
      </c>
      <c r="E99" s="364"/>
      <c r="F99" s="372">
        <v>44564</v>
      </c>
      <c r="G99" s="371">
        <f>F99+4</f>
        <v>44568</v>
      </c>
      <c r="H99" s="364"/>
      <c r="I99" s="372">
        <f>I98</f>
        <v>44200</v>
      </c>
      <c r="J99" s="371">
        <f>I99+4</f>
        <v>44204</v>
      </c>
      <c r="K99" s="371"/>
      <c r="L99" s="373"/>
    </row>
    <row r="100" spans="1:12" hidden="1" outlineLevel="1" x14ac:dyDescent="0.2">
      <c r="A100" s="364" t="s">
        <v>3571</v>
      </c>
      <c r="B100" s="364" t="s">
        <v>1776</v>
      </c>
      <c r="C100" s="364" t="s">
        <v>3682</v>
      </c>
      <c r="D100" s="364" t="s">
        <v>1770</v>
      </c>
      <c r="E100" s="364"/>
      <c r="F100" s="372">
        <f>F99</f>
        <v>44564</v>
      </c>
      <c r="G100" s="371">
        <f>F100+4</f>
        <v>44568</v>
      </c>
      <c r="H100" s="364"/>
      <c r="I100" s="372">
        <f>I99</f>
        <v>44200</v>
      </c>
      <c r="J100" s="371">
        <f>I100+4</f>
        <v>44204</v>
      </c>
      <c r="K100" s="371"/>
      <c r="L100" s="373"/>
    </row>
    <row r="101" spans="1:12" hidden="1" outlineLevel="1" x14ac:dyDescent="0.2">
      <c r="A101" s="364" t="s">
        <v>3780</v>
      </c>
      <c r="B101" s="364" t="s">
        <v>1773</v>
      </c>
      <c r="C101" s="364" t="s">
        <v>3785</v>
      </c>
      <c r="D101" s="364" t="s">
        <v>1770</v>
      </c>
      <c r="E101" s="364"/>
      <c r="F101" s="372">
        <v>44578</v>
      </c>
      <c r="G101" s="371">
        <f>F101</f>
        <v>44578</v>
      </c>
      <c r="H101" s="364"/>
      <c r="I101" s="372">
        <f>I100</f>
        <v>44200</v>
      </c>
      <c r="J101" s="371">
        <f>I101+4</f>
        <v>44204</v>
      </c>
      <c r="K101" s="371"/>
      <c r="L101" s="373"/>
    </row>
    <row r="102" spans="1:12" ht="12" hidden="1" customHeight="1" outlineLevel="1" x14ac:dyDescent="0.2">
      <c r="A102" s="364" t="s">
        <v>3784</v>
      </c>
      <c r="B102" s="364" t="s">
        <v>3786</v>
      </c>
      <c r="C102" s="407" t="s">
        <v>3787</v>
      </c>
      <c r="D102" s="364" t="s">
        <v>1770</v>
      </c>
      <c r="E102" s="364"/>
      <c r="F102" s="372">
        <v>44581</v>
      </c>
      <c r="G102" s="371">
        <f>F102+1</f>
        <v>44582</v>
      </c>
      <c r="H102" s="364"/>
      <c r="I102" s="372"/>
      <c r="J102" s="371"/>
      <c r="K102" s="371"/>
      <c r="L102" s="373"/>
    </row>
    <row r="103" spans="1:12" hidden="1" outlineLevel="1" x14ac:dyDescent="0.2">
      <c r="A103" s="364" t="s">
        <v>3572</v>
      </c>
      <c r="B103" s="364" t="s">
        <v>3622</v>
      </c>
      <c r="C103" s="364" t="s">
        <v>1883</v>
      </c>
      <c r="D103" s="364" t="s">
        <v>1770</v>
      </c>
      <c r="E103" s="364"/>
      <c r="F103" s="372">
        <v>44564</v>
      </c>
      <c r="G103" s="371">
        <f>F103+4</f>
        <v>44568</v>
      </c>
      <c r="H103" s="364"/>
      <c r="I103" s="372">
        <f>I101</f>
        <v>44200</v>
      </c>
      <c r="J103" s="371">
        <f>I103+4</f>
        <v>44204</v>
      </c>
      <c r="K103" s="371"/>
      <c r="L103" s="373"/>
    </row>
    <row r="104" spans="1:12" ht="12" hidden="1" customHeight="1" outlineLevel="1" x14ac:dyDescent="0.2">
      <c r="A104" s="364" t="s">
        <v>3568</v>
      </c>
      <c r="B104" s="367" t="s">
        <v>1662</v>
      </c>
      <c r="C104" s="364" t="s">
        <v>2021</v>
      </c>
      <c r="D104" s="364" t="s">
        <v>3792</v>
      </c>
      <c r="E104" s="364"/>
      <c r="F104" s="372">
        <v>44564</v>
      </c>
      <c r="G104" s="371">
        <f>F104+9</f>
        <v>44573</v>
      </c>
      <c r="H104" s="364"/>
      <c r="I104" s="372">
        <v>44200</v>
      </c>
      <c r="J104" s="371">
        <v>44207</v>
      </c>
      <c r="K104" s="371"/>
      <c r="L104" s="373"/>
    </row>
    <row r="105" spans="1:12" ht="12" hidden="1" customHeight="1" outlineLevel="1" x14ac:dyDescent="0.2">
      <c r="A105" s="364" t="s">
        <v>3696</v>
      </c>
      <c r="B105" s="367" t="s">
        <v>1662</v>
      </c>
      <c r="C105" s="364" t="s">
        <v>2021</v>
      </c>
      <c r="D105" s="364" t="s">
        <v>3792</v>
      </c>
      <c r="E105" s="364"/>
      <c r="F105" s="372"/>
      <c r="G105" s="371">
        <f>F104+4</f>
        <v>44568</v>
      </c>
      <c r="H105" s="364"/>
      <c r="I105" s="372"/>
      <c r="J105" s="371"/>
      <c r="K105" s="371"/>
      <c r="L105" s="373"/>
    </row>
    <row r="106" spans="1:12" hidden="1" outlineLevel="1" x14ac:dyDescent="0.2">
      <c r="A106" s="364" t="s">
        <v>3573</v>
      </c>
      <c r="B106" s="367" t="s">
        <v>3506</v>
      </c>
      <c r="C106" s="367" t="s">
        <v>3569</v>
      </c>
      <c r="D106" s="364" t="s">
        <v>2010</v>
      </c>
      <c r="E106" s="364" t="s">
        <v>1650</v>
      </c>
      <c r="F106" s="372">
        <v>44564</v>
      </c>
      <c r="G106" s="371">
        <f>F106+9</f>
        <v>44573</v>
      </c>
      <c r="H106" s="364"/>
      <c r="I106" s="372">
        <v>44200</v>
      </c>
      <c r="J106" s="371">
        <f>I106+9</f>
        <v>44209</v>
      </c>
      <c r="K106" s="371"/>
      <c r="L106" s="373"/>
    </row>
    <row r="107" spans="1:12" hidden="1" outlineLevel="1" x14ac:dyDescent="0.2">
      <c r="A107" s="364" t="s">
        <v>1758</v>
      </c>
      <c r="B107" s="404" t="s">
        <v>3506</v>
      </c>
      <c r="C107" s="367" t="s">
        <v>3569</v>
      </c>
      <c r="D107" s="364" t="s">
        <v>3793</v>
      </c>
      <c r="E107" s="364"/>
      <c r="F107" s="372">
        <v>44564</v>
      </c>
      <c r="G107" s="371">
        <f>F107+9</f>
        <v>44573</v>
      </c>
      <c r="H107" s="364"/>
      <c r="I107" s="372">
        <f>I106</f>
        <v>44200</v>
      </c>
      <c r="J107" s="371">
        <f>J106</f>
        <v>44209</v>
      </c>
      <c r="K107" s="371"/>
      <c r="L107" s="373"/>
    </row>
    <row r="108" spans="1:12" hidden="1" outlineLevel="1" x14ac:dyDescent="0.2">
      <c r="A108" s="364" t="s">
        <v>3717</v>
      </c>
      <c r="B108" s="367" t="s">
        <v>1662</v>
      </c>
      <c r="C108" s="364" t="s">
        <v>1852</v>
      </c>
      <c r="D108" s="364" t="s">
        <v>2010</v>
      </c>
      <c r="E108" s="364" t="s">
        <v>1650</v>
      </c>
      <c r="F108" s="372">
        <f>G106+1</f>
        <v>44574</v>
      </c>
      <c r="G108" s="371">
        <f>F108</f>
        <v>44574</v>
      </c>
      <c r="H108" s="364"/>
      <c r="I108" s="372">
        <f>J106+1</f>
        <v>44210</v>
      </c>
      <c r="J108" s="371">
        <f>I108</f>
        <v>44210</v>
      </c>
      <c r="K108" s="402"/>
      <c r="L108" s="373"/>
    </row>
    <row r="109" spans="1:12" hidden="1" outlineLevel="1" x14ac:dyDescent="0.2">
      <c r="A109" s="364" t="s">
        <v>3576</v>
      </c>
      <c r="B109" s="367" t="s">
        <v>1662</v>
      </c>
      <c r="C109" s="364" t="s">
        <v>1852</v>
      </c>
      <c r="D109" s="364" t="s">
        <v>3793</v>
      </c>
      <c r="E109" s="364"/>
      <c r="F109" s="372">
        <f>G107+1</f>
        <v>44574</v>
      </c>
      <c r="G109" s="371">
        <f>F109</f>
        <v>44574</v>
      </c>
      <c r="H109" s="364"/>
      <c r="I109" s="372">
        <f>J107+1</f>
        <v>44210</v>
      </c>
      <c r="J109" s="371">
        <f>I109</f>
        <v>44210</v>
      </c>
      <c r="K109" s="402"/>
      <c r="L109" s="373"/>
    </row>
    <row r="110" spans="1:12" ht="14.25" hidden="1" customHeight="1" outlineLevel="1" x14ac:dyDescent="0.2">
      <c r="A110" s="364" t="s">
        <v>3586</v>
      </c>
      <c r="B110" s="364" t="s">
        <v>1662</v>
      </c>
      <c r="C110" s="364" t="s">
        <v>2015</v>
      </c>
      <c r="D110" s="364" t="s">
        <v>2009</v>
      </c>
      <c r="E110" s="364" t="s">
        <v>1650</v>
      </c>
      <c r="F110" s="372">
        <f>G109</f>
        <v>44574</v>
      </c>
      <c r="G110" s="371">
        <f>F110</f>
        <v>44574</v>
      </c>
      <c r="H110" s="364"/>
      <c r="I110" s="372">
        <f>I112</f>
        <v>44210</v>
      </c>
      <c r="J110" s="371">
        <f>I110</f>
        <v>44210</v>
      </c>
      <c r="K110" s="402"/>
      <c r="L110" s="373"/>
    </row>
    <row r="111" spans="1:12" hidden="1" outlineLevel="1" x14ac:dyDescent="0.2">
      <c r="A111" s="426" t="s">
        <v>3716</v>
      </c>
      <c r="B111" s="427" t="s">
        <v>1662</v>
      </c>
      <c r="C111" s="428" t="s">
        <v>2021</v>
      </c>
      <c r="D111" s="428" t="s">
        <v>1659</v>
      </c>
      <c r="E111" s="428"/>
      <c r="F111" s="429"/>
      <c r="G111" s="431">
        <f>G110</f>
        <v>44574</v>
      </c>
      <c r="H111" s="428"/>
      <c r="I111" s="429"/>
      <c r="J111" s="431">
        <f>J109</f>
        <v>44210</v>
      </c>
      <c r="K111" s="402"/>
      <c r="L111" s="412"/>
    </row>
    <row r="112" spans="1:12" ht="12.95" hidden="1" customHeight="1" outlineLevel="1" x14ac:dyDescent="0.2">
      <c r="A112" s="364" t="s">
        <v>3708</v>
      </c>
      <c r="B112" s="367" t="s">
        <v>1662</v>
      </c>
      <c r="C112" s="364" t="s">
        <v>3540</v>
      </c>
      <c r="D112" s="364" t="s">
        <v>1766</v>
      </c>
      <c r="E112" s="364"/>
      <c r="F112" s="372">
        <f>G109+1</f>
        <v>44575</v>
      </c>
      <c r="G112" s="371">
        <f>F112</f>
        <v>44575</v>
      </c>
      <c r="H112" s="364"/>
      <c r="I112" s="372">
        <v>44210</v>
      </c>
      <c r="J112" s="371">
        <f>I112</f>
        <v>44210</v>
      </c>
      <c r="K112" s="371"/>
      <c r="L112" s="373"/>
    </row>
    <row r="113" spans="1:12" ht="11.25" hidden="1" customHeight="1" outlineLevel="1" x14ac:dyDescent="0.2">
      <c r="A113" s="370" t="s">
        <v>3710</v>
      </c>
      <c r="B113" s="404" t="s">
        <v>1658</v>
      </c>
      <c r="C113" s="367" t="s">
        <v>1658</v>
      </c>
      <c r="D113" s="364" t="s">
        <v>1763</v>
      </c>
      <c r="E113" s="364" t="s">
        <v>1650</v>
      </c>
      <c r="F113" s="372">
        <f>F89</f>
        <v>44564</v>
      </c>
      <c r="G113" s="371">
        <v>44575</v>
      </c>
      <c r="H113" s="364"/>
      <c r="I113" s="372">
        <f>I89</f>
        <v>44200</v>
      </c>
      <c r="J113" s="371">
        <f>J128</f>
        <v>44215</v>
      </c>
      <c r="K113" s="373"/>
      <c r="L113" s="373"/>
    </row>
    <row r="114" spans="1:12" hidden="1" outlineLevel="1" x14ac:dyDescent="0.2">
      <c r="A114" s="364" t="s">
        <v>3396</v>
      </c>
      <c r="B114" s="367" t="s">
        <v>1662</v>
      </c>
      <c r="C114" s="364" t="s">
        <v>2015</v>
      </c>
      <c r="D114" s="364" t="s">
        <v>1763</v>
      </c>
      <c r="E114" s="364" t="s">
        <v>1650</v>
      </c>
      <c r="F114" s="372">
        <f>G113</f>
        <v>44575</v>
      </c>
      <c r="G114" s="371">
        <f>F114</f>
        <v>44575</v>
      </c>
      <c r="H114" s="364"/>
      <c r="I114" s="372">
        <f>MAX(J113+1,J97+1)</f>
        <v>44216</v>
      </c>
      <c r="J114" s="371">
        <f>I114</f>
        <v>44216</v>
      </c>
      <c r="K114" s="402"/>
      <c r="L114" s="373"/>
    </row>
    <row r="115" spans="1:12" s="352" customFormat="1" hidden="1" outlineLevel="1" x14ac:dyDescent="0.2">
      <c r="A115" s="364" t="s">
        <v>3711</v>
      </c>
      <c r="B115" s="367" t="s">
        <v>1662</v>
      </c>
      <c r="C115" s="364" t="s">
        <v>2015</v>
      </c>
      <c r="D115" s="364" t="s">
        <v>1650</v>
      </c>
      <c r="E115" s="364" t="s">
        <v>1650</v>
      </c>
      <c r="F115" s="372">
        <f>G114+3</f>
        <v>44578</v>
      </c>
      <c r="G115" s="371">
        <f>F115</f>
        <v>44578</v>
      </c>
      <c r="H115" s="364"/>
      <c r="I115" s="372"/>
      <c r="J115" s="413"/>
      <c r="K115" s="402"/>
      <c r="L115" s="412"/>
    </row>
    <row r="116" spans="1:12" hidden="1" outlineLevel="1" x14ac:dyDescent="0.2">
      <c r="A116" s="426" t="s">
        <v>3574</v>
      </c>
      <c r="B116" s="428" t="s">
        <v>3250</v>
      </c>
      <c r="C116" s="428" t="s">
        <v>3738</v>
      </c>
      <c r="D116" s="428" t="s">
        <v>1659</v>
      </c>
      <c r="E116" s="428"/>
      <c r="F116" s="429">
        <f>G111+1</f>
        <v>44575</v>
      </c>
      <c r="G116" s="430">
        <f>F116</f>
        <v>44575</v>
      </c>
      <c r="H116" s="428"/>
      <c r="I116" s="429">
        <f>J109+1</f>
        <v>44211</v>
      </c>
      <c r="J116" s="430">
        <f>I116</f>
        <v>44211</v>
      </c>
      <c r="K116" s="373"/>
      <c r="L116" s="373"/>
    </row>
    <row r="117" spans="1:12" hidden="1" outlineLevel="1" x14ac:dyDescent="0.2">
      <c r="A117" s="364" t="s">
        <v>1771</v>
      </c>
      <c r="B117" s="367" t="s">
        <v>1662</v>
      </c>
      <c r="C117" s="364" t="s">
        <v>3739</v>
      </c>
      <c r="D117" s="364" t="s">
        <v>1770</v>
      </c>
      <c r="E117" s="364"/>
      <c r="F117" s="372">
        <f>G98+3</f>
        <v>44571</v>
      </c>
      <c r="G117" s="371">
        <f t="shared" ref="G117:G123" si="4">F117+4</f>
        <v>44575</v>
      </c>
      <c r="H117" s="364"/>
      <c r="I117" s="372">
        <f>J98+3</f>
        <v>44207</v>
      </c>
      <c r="J117" s="371">
        <f>I117+4</f>
        <v>44211</v>
      </c>
      <c r="K117" s="402"/>
      <c r="L117" s="373"/>
    </row>
    <row r="118" spans="1:12" ht="12.95" hidden="1" customHeight="1" outlineLevel="1" x14ac:dyDescent="0.2">
      <c r="A118" s="364" t="s">
        <v>3533</v>
      </c>
      <c r="B118" s="367" t="s">
        <v>1662</v>
      </c>
      <c r="C118" s="364" t="s">
        <v>3564</v>
      </c>
      <c r="D118" s="364" t="s">
        <v>1770</v>
      </c>
      <c r="E118" s="364"/>
      <c r="F118" s="372">
        <f>G99+3</f>
        <v>44571</v>
      </c>
      <c r="G118" s="371">
        <f t="shared" si="4"/>
        <v>44575</v>
      </c>
      <c r="H118" s="364"/>
      <c r="I118" s="372">
        <f>J99+3</f>
        <v>44207</v>
      </c>
      <c r="J118" s="371">
        <f>I118+4</f>
        <v>44211</v>
      </c>
      <c r="K118" s="402"/>
      <c r="L118" s="373"/>
    </row>
    <row r="119" spans="1:12" ht="12.95" hidden="1" customHeight="1" outlineLevel="1" x14ac:dyDescent="0.2">
      <c r="A119" s="364" t="s">
        <v>3532</v>
      </c>
      <c r="B119" s="367" t="s">
        <v>1662</v>
      </c>
      <c r="C119" s="364" t="s">
        <v>3564</v>
      </c>
      <c r="D119" s="364" t="s">
        <v>1770</v>
      </c>
      <c r="E119" s="364"/>
      <c r="F119" s="372">
        <f>G100+3</f>
        <v>44571</v>
      </c>
      <c r="G119" s="371">
        <f t="shared" si="4"/>
        <v>44575</v>
      </c>
      <c r="H119" s="364"/>
      <c r="I119" s="372">
        <f>J100+3</f>
        <v>44207</v>
      </c>
      <c r="J119" s="371">
        <f>I119+4</f>
        <v>44211</v>
      </c>
      <c r="K119" s="402"/>
      <c r="L119" s="373"/>
    </row>
    <row r="120" spans="1:12" ht="14.1" hidden="1" customHeight="1" outlineLevel="1" x14ac:dyDescent="0.2">
      <c r="A120" s="364" t="s">
        <v>3781</v>
      </c>
      <c r="B120" s="367" t="s">
        <v>1662</v>
      </c>
      <c r="C120" s="364" t="s">
        <v>3681</v>
      </c>
      <c r="D120" s="364" t="s">
        <v>1770</v>
      </c>
      <c r="E120" s="364"/>
      <c r="F120" s="372">
        <f>G101</f>
        <v>44578</v>
      </c>
      <c r="G120" s="371">
        <f t="shared" si="4"/>
        <v>44582</v>
      </c>
      <c r="H120" s="364"/>
      <c r="I120" s="372">
        <f>J101+3</f>
        <v>44207</v>
      </c>
      <c r="J120" s="371">
        <f>I120+4</f>
        <v>44211</v>
      </c>
      <c r="K120" s="402"/>
      <c r="L120" s="373"/>
    </row>
    <row r="121" spans="1:12" ht="14.1" hidden="1" customHeight="1" outlineLevel="1" x14ac:dyDescent="0.2">
      <c r="A121" s="364" t="s">
        <v>3782</v>
      </c>
      <c r="B121" s="367" t="s">
        <v>1662</v>
      </c>
      <c r="C121" s="364" t="s">
        <v>3681</v>
      </c>
      <c r="D121" s="364" t="s">
        <v>1770</v>
      </c>
      <c r="E121" s="364"/>
      <c r="F121" s="372">
        <f>G102+3</f>
        <v>44585</v>
      </c>
      <c r="G121" s="371">
        <f t="shared" si="4"/>
        <v>44589</v>
      </c>
      <c r="H121" s="364"/>
      <c r="I121" s="372"/>
      <c r="J121" s="371"/>
      <c r="K121" s="402"/>
      <c r="L121" s="373"/>
    </row>
    <row r="122" spans="1:12" ht="14.1" hidden="1" customHeight="1" outlineLevel="1" x14ac:dyDescent="0.2">
      <c r="A122" s="364" t="s">
        <v>3783</v>
      </c>
      <c r="B122" s="367" t="s">
        <v>1662</v>
      </c>
      <c r="C122" s="364" t="s">
        <v>3681</v>
      </c>
      <c r="D122" s="364" t="s">
        <v>1770</v>
      </c>
      <c r="E122" s="364"/>
      <c r="F122" s="372">
        <f>G121+3</f>
        <v>44592</v>
      </c>
      <c r="G122" s="371">
        <f t="shared" si="4"/>
        <v>44596</v>
      </c>
      <c r="H122" s="364"/>
      <c r="I122" s="372"/>
      <c r="J122" s="371"/>
      <c r="K122" s="402"/>
      <c r="L122" s="373"/>
    </row>
    <row r="123" spans="1:12" hidden="1" outlineLevel="1" x14ac:dyDescent="0.2">
      <c r="A123" s="364" t="s">
        <v>1777</v>
      </c>
      <c r="B123" s="367" t="s">
        <v>1662</v>
      </c>
      <c r="C123" s="364" t="s">
        <v>3739</v>
      </c>
      <c r="D123" s="364" t="s">
        <v>1770</v>
      </c>
      <c r="E123" s="364"/>
      <c r="F123" s="372">
        <f>G103+3</f>
        <v>44571</v>
      </c>
      <c r="G123" s="371">
        <f t="shared" si="4"/>
        <v>44575</v>
      </c>
      <c r="H123" s="364"/>
      <c r="I123" s="372">
        <f>J103+3</f>
        <v>44207</v>
      </c>
      <c r="J123" s="371">
        <f>I123+4</f>
        <v>44211</v>
      </c>
      <c r="K123" s="402"/>
      <c r="L123" s="373"/>
    </row>
    <row r="124" spans="1:12" hidden="1" outlineLevel="1" x14ac:dyDescent="0.2">
      <c r="A124" s="426" t="s">
        <v>3575</v>
      </c>
      <c r="B124" s="427" t="s">
        <v>1662</v>
      </c>
      <c r="C124" s="428" t="s">
        <v>2021</v>
      </c>
      <c r="D124" s="428" t="s">
        <v>1659</v>
      </c>
      <c r="E124" s="428"/>
      <c r="F124" s="429">
        <v>44578</v>
      </c>
      <c r="G124" s="430">
        <f>F124</f>
        <v>44578</v>
      </c>
      <c r="H124" s="428"/>
      <c r="I124" s="429">
        <v>44214</v>
      </c>
      <c r="J124" s="430">
        <f>I124</f>
        <v>44214</v>
      </c>
      <c r="K124" s="371"/>
      <c r="L124" s="373"/>
    </row>
    <row r="125" spans="1:12" s="352" customFormat="1" hidden="1" outlineLevel="1" x14ac:dyDescent="0.2">
      <c r="A125" s="364" t="s">
        <v>3683</v>
      </c>
      <c r="B125" s="367" t="s">
        <v>1662</v>
      </c>
      <c r="C125" s="364" t="s">
        <v>3577</v>
      </c>
      <c r="D125" s="364" t="s">
        <v>2010</v>
      </c>
      <c r="E125" s="364"/>
      <c r="F125" s="372"/>
      <c r="G125" s="371">
        <v>44579</v>
      </c>
      <c r="H125" s="364"/>
      <c r="I125" s="372"/>
      <c r="J125" s="371">
        <v>44215</v>
      </c>
      <c r="K125" s="402"/>
      <c r="L125" s="373"/>
    </row>
    <row r="126" spans="1:12" ht="24" hidden="1" outlineLevel="1" x14ac:dyDescent="0.2">
      <c r="A126" s="364" t="s">
        <v>3704</v>
      </c>
      <c r="B126" s="404" t="s">
        <v>1658</v>
      </c>
      <c r="C126" s="367" t="s">
        <v>1658</v>
      </c>
      <c r="D126" s="364" t="s">
        <v>2010</v>
      </c>
      <c r="E126" s="364"/>
      <c r="F126" s="372">
        <f>F97</f>
        <v>44564</v>
      </c>
      <c r="G126" s="371">
        <f>G108+5</f>
        <v>44579</v>
      </c>
      <c r="H126" s="364"/>
      <c r="I126" s="372">
        <f>I97</f>
        <v>44200</v>
      </c>
      <c r="J126" s="371">
        <f>J108+5</f>
        <v>44215</v>
      </c>
      <c r="K126" s="371"/>
      <c r="L126" s="373"/>
    </row>
    <row r="127" spans="1:12" hidden="1" outlineLevel="1" x14ac:dyDescent="0.2">
      <c r="A127" s="364" t="s">
        <v>1774</v>
      </c>
      <c r="B127" s="404" t="s">
        <v>3506</v>
      </c>
      <c r="C127" s="364" t="s">
        <v>2015</v>
      </c>
      <c r="D127" s="364" t="s">
        <v>1766</v>
      </c>
      <c r="E127" s="364" t="s">
        <v>1650</v>
      </c>
      <c r="F127" s="372">
        <f>G110+1</f>
        <v>44575</v>
      </c>
      <c r="G127" s="371">
        <f>F127+5</f>
        <v>44580</v>
      </c>
      <c r="H127" s="364"/>
      <c r="I127" s="372">
        <f>J110+1</f>
        <v>44211</v>
      </c>
      <c r="J127" s="371">
        <f>I127+4</f>
        <v>44215</v>
      </c>
      <c r="K127" s="402"/>
      <c r="L127" s="373"/>
    </row>
    <row r="128" spans="1:12" hidden="1" outlineLevel="1" x14ac:dyDescent="0.2">
      <c r="A128" s="364" t="s">
        <v>3709</v>
      </c>
      <c r="B128" s="364" t="s">
        <v>1658</v>
      </c>
      <c r="C128" s="367" t="s">
        <v>1658</v>
      </c>
      <c r="D128" s="364" t="s">
        <v>1763</v>
      </c>
      <c r="E128" s="364"/>
      <c r="F128" s="372">
        <f>G112+3</f>
        <v>44578</v>
      </c>
      <c r="G128" s="371">
        <f>F128+4</f>
        <v>44582</v>
      </c>
      <c r="H128" s="364"/>
      <c r="I128" s="372">
        <f>J108+1</f>
        <v>44211</v>
      </c>
      <c r="J128" s="371">
        <f>I128+4</f>
        <v>44215</v>
      </c>
      <c r="K128" s="371"/>
      <c r="L128" s="373"/>
    </row>
    <row r="129" spans="1:12" hidden="1" outlineLevel="1" x14ac:dyDescent="0.2">
      <c r="A129" s="364" t="s">
        <v>3691</v>
      </c>
      <c r="B129" s="367" t="s">
        <v>1662</v>
      </c>
      <c r="C129" s="364" t="s">
        <v>3577</v>
      </c>
      <c r="D129" s="364" t="s">
        <v>1766</v>
      </c>
      <c r="E129" s="364" t="s">
        <v>1650</v>
      </c>
      <c r="F129" s="372">
        <f>G127+1</f>
        <v>44581</v>
      </c>
      <c r="G129" s="371">
        <f>F129</f>
        <v>44581</v>
      </c>
      <c r="H129" s="364"/>
      <c r="I129" s="372">
        <f>J127+1</f>
        <v>44216</v>
      </c>
      <c r="J129" s="371">
        <f>I129</f>
        <v>44216</v>
      </c>
      <c r="K129" s="402"/>
      <c r="L129" s="373"/>
    </row>
    <row r="130" spans="1:12" s="352" customFormat="1" hidden="1" outlineLevel="1" x14ac:dyDescent="0.2">
      <c r="A130" s="364" t="s">
        <v>3628</v>
      </c>
      <c r="B130" s="367" t="s">
        <v>1662</v>
      </c>
      <c r="C130" s="364" t="s">
        <v>2018</v>
      </c>
      <c r="D130" s="364" t="s">
        <v>3629</v>
      </c>
      <c r="E130" s="364"/>
      <c r="F130" s="372"/>
      <c r="G130" s="371">
        <v>44580</v>
      </c>
      <c r="H130" s="364"/>
      <c r="I130" s="372"/>
      <c r="J130" s="371">
        <v>44216</v>
      </c>
      <c r="K130" s="402"/>
      <c r="L130" s="373"/>
    </row>
    <row r="131" spans="1:12" s="352" customFormat="1" hidden="1" outlineLevel="1" x14ac:dyDescent="0.2">
      <c r="A131" s="364" t="s">
        <v>3585</v>
      </c>
      <c r="B131" s="367" t="s">
        <v>1662</v>
      </c>
      <c r="C131" s="364" t="s">
        <v>1840</v>
      </c>
      <c r="D131" s="364"/>
      <c r="E131" s="364"/>
      <c r="F131" s="372" t="s">
        <v>3590</v>
      </c>
      <c r="G131" s="371">
        <v>44217</v>
      </c>
      <c r="H131" s="364"/>
      <c r="I131" s="372" t="s">
        <v>3590</v>
      </c>
      <c r="J131" s="371">
        <v>44217</v>
      </c>
      <c r="K131" s="402"/>
      <c r="L131" s="373"/>
    </row>
    <row r="132" spans="1:12" hidden="1" outlineLevel="1" x14ac:dyDescent="0.2">
      <c r="A132" s="364" t="s">
        <v>3705</v>
      </c>
      <c r="B132" s="367" t="s">
        <v>1662</v>
      </c>
      <c r="C132" s="364" t="s">
        <v>2019</v>
      </c>
      <c r="D132" s="364" t="s">
        <v>2010</v>
      </c>
      <c r="E132" s="364"/>
      <c r="F132" s="372">
        <v>44580</v>
      </c>
      <c r="G132" s="371">
        <f>F132+2</f>
        <v>44582</v>
      </c>
      <c r="H132" s="364"/>
      <c r="I132" s="372">
        <f>J126+1</f>
        <v>44216</v>
      </c>
      <c r="J132" s="371">
        <f>I132+2</f>
        <v>44218</v>
      </c>
      <c r="K132" s="402"/>
      <c r="L132" s="373"/>
    </row>
    <row r="133" spans="1:12" hidden="1" outlineLevel="1" x14ac:dyDescent="0.2">
      <c r="A133" s="364" t="s">
        <v>3391</v>
      </c>
      <c r="B133" s="404" t="s">
        <v>3506</v>
      </c>
      <c r="C133" s="367" t="s">
        <v>1658</v>
      </c>
      <c r="D133" s="364" t="s">
        <v>1663</v>
      </c>
      <c r="E133" s="364"/>
      <c r="F133" s="372">
        <f>F97</f>
        <v>44564</v>
      </c>
      <c r="G133" s="371">
        <f>F133+18</f>
        <v>44582</v>
      </c>
      <c r="H133" s="364"/>
      <c r="I133" s="372">
        <f>I97</f>
        <v>44200</v>
      </c>
      <c r="J133" s="371">
        <f>J134</f>
        <v>44218</v>
      </c>
      <c r="K133" s="373"/>
      <c r="L133" s="373"/>
    </row>
    <row r="134" spans="1:12" hidden="1" outlineLevel="1" x14ac:dyDescent="0.2">
      <c r="A134" s="364" t="s">
        <v>3706</v>
      </c>
      <c r="B134" s="404" t="s">
        <v>3506</v>
      </c>
      <c r="C134" s="367" t="s">
        <v>1658</v>
      </c>
      <c r="D134" s="364" t="s">
        <v>1766</v>
      </c>
      <c r="E134" s="364"/>
      <c r="F134" s="372">
        <f>G112+3</f>
        <v>44578</v>
      </c>
      <c r="G134" s="371">
        <f>F134+4</f>
        <v>44582</v>
      </c>
      <c r="H134" s="364"/>
      <c r="I134" s="372">
        <v>44214</v>
      </c>
      <c r="J134" s="371">
        <f>I134+4</f>
        <v>44218</v>
      </c>
      <c r="K134" s="402"/>
      <c r="L134" s="373"/>
    </row>
    <row r="135" spans="1:12" ht="11.25" hidden="1" customHeight="1" outlineLevel="1" x14ac:dyDescent="0.2">
      <c r="A135" s="364" t="s">
        <v>1762</v>
      </c>
      <c r="B135" s="367" t="s">
        <v>1662</v>
      </c>
      <c r="C135" s="364" t="s">
        <v>1852</v>
      </c>
      <c r="D135" s="364" t="s">
        <v>1763</v>
      </c>
      <c r="E135" s="364"/>
      <c r="F135" s="372">
        <f>G128+3</f>
        <v>44585</v>
      </c>
      <c r="G135" s="371">
        <f>F135</f>
        <v>44585</v>
      </c>
      <c r="H135" s="364"/>
      <c r="I135" s="372">
        <f>J128+1</f>
        <v>44216</v>
      </c>
      <c r="J135" s="371">
        <f>I135</f>
        <v>44216</v>
      </c>
      <c r="K135" s="402"/>
      <c r="L135" s="373"/>
    </row>
    <row r="136" spans="1:12" ht="12" hidden="1" customHeight="1" outlineLevel="1" x14ac:dyDescent="0.2">
      <c r="A136" s="364" t="s">
        <v>3392</v>
      </c>
      <c r="B136" s="364" t="s">
        <v>3800</v>
      </c>
      <c r="C136" s="364" t="s">
        <v>3802</v>
      </c>
      <c r="D136" s="364" t="s">
        <v>3799</v>
      </c>
      <c r="E136" s="364"/>
      <c r="F136" s="372">
        <f>G134+3</f>
        <v>44585</v>
      </c>
      <c r="G136" s="371">
        <f>F136</f>
        <v>44585</v>
      </c>
      <c r="H136" s="364"/>
      <c r="I136" s="372">
        <f>J134+3</f>
        <v>44221</v>
      </c>
      <c r="J136" s="371">
        <f>I136</f>
        <v>44221</v>
      </c>
      <c r="K136" s="402"/>
      <c r="L136" s="402"/>
    </row>
    <row r="137" spans="1:12" hidden="1" outlineLevel="1" x14ac:dyDescent="0.2">
      <c r="A137" s="364" t="s">
        <v>3712</v>
      </c>
      <c r="B137" s="367" t="s">
        <v>1662</v>
      </c>
      <c r="C137" s="364" t="s">
        <v>2015</v>
      </c>
      <c r="D137" s="364" t="s">
        <v>1650</v>
      </c>
      <c r="E137" s="364" t="s">
        <v>1650</v>
      </c>
      <c r="F137" s="372">
        <f>G129+1</f>
        <v>44582</v>
      </c>
      <c r="G137" s="413">
        <f>F137+5</f>
        <v>44587</v>
      </c>
      <c r="H137" s="364"/>
      <c r="I137" s="372">
        <f>J129+1</f>
        <v>44217</v>
      </c>
      <c r="J137" s="371">
        <f>I137+5</f>
        <v>44222</v>
      </c>
      <c r="K137" s="402"/>
      <c r="L137" s="371"/>
    </row>
    <row r="138" spans="1:12" s="352" customFormat="1" ht="14.25" hidden="1" customHeight="1" outlineLevel="1" x14ac:dyDescent="0.2">
      <c r="A138" s="364" t="s">
        <v>3718</v>
      </c>
      <c r="B138" s="367" t="s">
        <v>1662</v>
      </c>
      <c r="C138" s="364" t="s">
        <v>3719</v>
      </c>
      <c r="D138" s="364"/>
      <c r="E138" s="364"/>
      <c r="F138" s="372"/>
      <c r="G138" s="371">
        <v>44587</v>
      </c>
      <c r="H138" s="364"/>
      <c r="I138" s="372"/>
      <c r="J138" s="371"/>
      <c r="K138" s="402"/>
      <c r="L138" s="402"/>
    </row>
    <row r="139" spans="1:12" ht="13.5" hidden="1" customHeight="1" outlineLevel="1" x14ac:dyDescent="0.2">
      <c r="A139" s="364" t="s">
        <v>3584</v>
      </c>
      <c r="B139" s="364" t="s">
        <v>1662</v>
      </c>
      <c r="C139" s="364" t="s">
        <v>3577</v>
      </c>
      <c r="D139" s="364" t="s">
        <v>1766</v>
      </c>
      <c r="E139" s="364"/>
      <c r="F139" s="372">
        <f>+G136+1</f>
        <v>44586</v>
      </c>
      <c r="G139" s="371">
        <f>F139+3</f>
        <v>44589</v>
      </c>
      <c r="H139" s="364"/>
      <c r="I139" s="372">
        <f>+J136+1</f>
        <v>44222</v>
      </c>
      <c r="J139" s="371">
        <f>I139+3</f>
        <v>44225</v>
      </c>
      <c r="K139" s="402"/>
      <c r="L139" s="402"/>
    </row>
    <row r="140" spans="1:12" hidden="1" outlineLevel="1" x14ac:dyDescent="0.2">
      <c r="A140" s="364" t="s">
        <v>3256</v>
      </c>
      <c r="B140" s="367" t="s">
        <v>1662</v>
      </c>
      <c r="C140" s="367" t="s">
        <v>3754</v>
      </c>
      <c r="D140" s="364" t="s">
        <v>1663</v>
      </c>
      <c r="E140" s="364"/>
      <c r="F140" s="372">
        <f>G133+3</f>
        <v>44585</v>
      </c>
      <c r="G140" s="371">
        <f>F140+4</f>
        <v>44589</v>
      </c>
      <c r="H140" s="364"/>
      <c r="I140" s="372">
        <f>J133+3</f>
        <v>44221</v>
      </c>
      <c r="J140" s="371">
        <f>I140+4</f>
        <v>44225</v>
      </c>
      <c r="K140" s="402"/>
      <c r="L140" s="402"/>
    </row>
    <row r="141" spans="1:12" s="352" customFormat="1" hidden="1" outlineLevel="1" x14ac:dyDescent="0.2">
      <c r="A141" s="364" t="s">
        <v>3587</v>
      </c>
      <c r="B141" s="367" t="s">
        <v>1662</v>
      </c>
      <c r="C141" s="364" t="s">
        <v>1840</v>
      </c>
      <c r="D141" s="364"/>
      <c r="E141" s="364"/>
      <c r="F141" s="372">
        <v>44564</v>
      </c>
      <c r="G141" s="371">
        <f>G140</f>
        <v>44589</v>
      </c>
      <c r="H141" s="364"/>
      <c r="I141" s="372">
        <f>I106</f>
        <v>44200</v>
      </c>
      <c r="J141" s="371">
        <v>44225</v>
      </c>
      <c r="K141" s="402"/>
      <c r="L141" s="402"/>
    </row>
    <row r="142" spans="1:12" hidden="1" outlineLevel="1" x14ac:dyDescent="0.2">
      <c r="A142" s="364" t="s">
        <v>3697</v>
      </c>
      <c r="B142" s="367" t="s">
        <v>1662</v>
      </c>
      <c r="C142" s="364" t="s">
        <v>1840</v>
      </c>
      <c r="D142" s="364"/>
      <c r="E142" s="364"/>
      <c r="F142" s="372">
        <f>F107</f>
        <v>44564</v>
      </c>
      <c r="G142" s="371">
        <f>G140</f>
        <v>44589</v>
      </c>
      <c r="H142" s="364"/>
      <c r="I142" s="372">
        <f>I107</f>
        <v>44200</v>
      </c>
      <c r="J142" s="371">
        <v>44225</v>
      </c>
      <c r="K142" s="402"/>
      <c r="L142" s="402"/>
    </row>
    <row r="143" spans="1:12" hidden="1" outlineLevel="1" x14ac:dyDescent="0.2">
      <c r="A143" s="364" t="s">
        <v>3801</v>
      </c>
      <c r="B143" s="364" t="s">
        <v>3800</v>
      </c>
      <c r="C143" s="364" t="s">
        <v>3802</v>
      </c>
      <c r="D143" s="364" t="s">
        <v>3799</v>
      </c>
      <c r="E143" s="364"/>
      <c r="F143" s="372">
        <f>G139+3</f>
        <v>44592</v>
      </c>
      <c r="G143" s="371">
        <f>F143</f>
        <v>44592</v>
      </c>
      <c r="H143" s="364"/>
      <c r="I143" s="372">
        <f>J139+3</f>
        <v>44228</v>
      </c>
      <c r="J143" s="371">
        <f>I143</f>
        <v>44228</v>
      </c>
      <c r="K143" s="402"/>
      <c r="L143" s="402"/>
    </row>
    <row r="144" spans="1:12" ht="12" hidden="1" customHeight="1" outlineLevel="1" x14ac:dyDescent="0.2">
      <c r="A144" s="364" t="s">
        <v>3748</v>
      </c>
      <c r="B144" s="364" t="s">
        <v>1658</v>
      </c>
      <c r="C144" s="364" t="s">
        <v>3624</v>
      </c>
      <c r="D144" s="364" t="s">
        <v>1760</v>
      </c>
      <c r="E144" s="364"/>
      <c r="F144" s="372"/>
      <c r="G144" s="371">
        <v>44593</v>
      </c>
      <c r="H144" s="364"/>
      <c r="I144" s="372"/>
      <c r="J144" s="371">
        <v>44229</v>
      </c>
      <c r="K144" s="402"/>
      <c r="L144" s="402"/>
    </row>
    <row r="145" spans="1:12" ht="36" hidden="1" outlineLevel="1" x14ac:dyDescent="0.2">
      <c r="A145" s="364" t="s">
        <v>3796</v>
      </c>
      <c r="B145" s="364" t="s">
        <v>3506</v>
      </c>
      <c r="C145" s="364" t="s">
        <v>3506</v>
      </c>
      <c r="D145" s="364" t="s">
        <v>3797</v>
      </c>
      <c r="E145" s="364"/>
      <c r="F145" s="372">
        <f>G140+3</f>
        <v>44592</v>
      </c>
      <c r="G145" s="371">
        <f>F145+1</f>
        <v>44593</v>
      </c>
      <c r="H145" s="364"/>
      <c r="I145" s="372">
        <f>J139+3</f>
        <v>44228</v>
      </c>
      <c r="J145" s="371">
        <f>I145+1</f>
        <v>44229</v>
      </c>
      <c r="K145" s="402"/>
      <c r="L145" s="371"/>
    </row>
    <row r="146" spans="1:12" ht="12.2" hidden="1" customHeight="1" outlineLevel="1" x14ac:dyDescent="0.2">
      <c r="A146" s="364" t="s">
        <v>3627</v>
      </c>
      <c r="B146" s="364" t="s">
        <v>1660</v>
      </c>
      <c r="C146" s="364" t="s">
        <v>2014</v>
      </c>
      <c r="D146" s="364" t="s">
        <v>1660</v>
      </c>
      <c r="E146" s="364"/>
      <c r="F146" s="372">
        <v>44564</v>
      </c>
      <c r="G146" s="371">
        <f>G140+5</f>
        <v>44594</v>
      </c>
      <c r="H146" s="364"/>
      <c r="I146" s="372">
        <f>I97</f>
        <v>44200</v>
      </c>
      <c r="J146" s="371">
        <f>J140+5</f>
        <v>44230</v>
      </c>
      <c r="K146" s="402"/>
      <c r="L146" s="373"/>
    </row>
    <row r="147" spans="1:12" s="352" customFormat="1" ht="12.2" hidden="1" customHeight="1" outlineLevel="1" x14ac:dyDescent="0.2">
      <c r="A147" s="408" t="s">
        <v>3435</v>
      </c>
      <c r="B147" s="409"/>
      <c r="C147" s="409"/>
      <c r="D147" s="409"/>
      <c r="E147" s="409"/>
      <c r="F147" s="410" t="s">
        <v>3590</v>
      </c>
      <c r="G147" s="411">
        <f>G146</f>
        <v>44594</v>
      </c>
      <c r="H147" s="364"/>
      <c r="I147" s="410" t="s">
        <v>3590</v>
      </c>
      <c r="J147" s="411">
        <f>J146</f>
        <v>44230</v>
      </c>
      <c r="K147" s="402"/>
      <c r="L147" s="373"/>
    </row>
    <row r="148" spans="1:12" ht="12.2" hidden="1" customHeight="1" outlineLevel="1" x14ac:dyDescent="0.2">
      <c r="A148" s="364" t="s">
        <v>3578</v>
      </c>
      <c r="B148" s="364" t="s">
        <v>1658</v>
      </c>
      <c r="C148" s="364" t="s">
        <v>1658</v>
      </c>
      <c r="D148" s="364" t="s">
        <v>1766</v>
      </c>
      <c r="E148" s="364"/>
      <c r="F148" s="372">
        <f>G139+3</f>
        <v>44592</v>
      </c>
      <c r="G148" s="371">
        <f>F148+2</f>
        <v>44594</v>
      </c>
      <c r="H148" s="364"/>
      <c r="I148" s="372">
        <f>J139+3</f>
        <v>44228</v>
      </c>
      <c r="J148" s="371">
        <f>I148+2</f>
        <v>44230</v>
      </c>
      <c r="K148" s="402"/>
      <c r="L148" s="402"/>
    </row>
    <row r="149" spans="1:12" ht="24" hidden="1" outlineLevel="1" x14ac:dyDescent="0.2">
      <c r="A149" s="364" t="s">
        <v>3684</v>
      </c>
      <c r="B149" s="367" t="s">
        <v>1662</v>
      </c>
      <c r="C149" s="364" t="s">
        <v>1852</v>
      </c>
      <c r="D149" s="364" t="s">
        <v>3797</v>
      </c>
      <c r="E149" s="364"/>
      <c r="F149" s="372">
        <f>G145+1</f>
        <v>44594</v>
      </c>
      <c r="G149" s="371">
        <f>F149+1</f>
        <v>44595</v>
      </c>
      <c r="H149" s="364"/>
      <c r="I149" s="372">
        <f>J145+1</f>
        <v>44230</v>
      </c>
      <c r="J149" s="371">
        <f>I149+1</f>
        <v>44231</v>
      </c>
      <c r="K149" s="402"/>
      <c r="L149" s="402"/>
    </row>
    <row r="150" spans="1:12" ht="12.2" hidden="1" customHeight="1" outlineLevel="1" x14ac:dyDescent="0.2">
      <c r="A150" s="364" t="s">
        <v>3399</v>
      </c>
      <c r="B150" s="367" t="s">
        <v>1662</v>
      </c>
      <c r="C150" s="364" t="s">
        <v>1852</v>
      </c>
      <c r="D150" s="364" t="s">
        <v>1766</v>
      </c>
      <c r="E150" s="364"/>
      <c r="F150" s="372">
        <f>G148+1</f>
        <v>44595</v>
      </c>
      <c r="G150" s="371">
        <f>F150+4</f>
        <v>44599</v>
      </c>
      <c r="H150" s="364"/>
      <c r="I150" s="372">
        <f>J148+1</f>
        <v>44231</v>
      </c>
      <c r="J150" s="371">
        <f>I150+4</f>
        <v>44235</v>
      </c>
      <c r="K150" s="402"/>
      <c r="L150" s="371"/>
    </row>
    <row r="151" spans="1:12" ht="12.2" hidden="1" customHeight="1" outlineLevel="1" x14ac:dyDescent="0.2">
      <c r="A151" s="364" t="s">
        <v>3741</v>
      </c>
      <c r="B151" s="367" t="s">
        <v>1662</v>
      </c>
      <c r="C151" s="364" t="s">
        <v>3740</v>
      </c>
      <c r="D151" s="364" t="s">
        <v>1766</v>
      </c>
      <c r="E151" s="364"/>
      <c r="F151" s="372">
        <f>G149</f>
        <v>44595</v>
      </c>
      <c r="G151" s="371">
        <f>F151+4</f>
        <v>44599</v>
      </c>
      <c r="H151" s="364"/>
      <c r="I151" s="372">
        <f>J149</f>
        <v>44231</v>
      </c>
      <c r="J151" s="371">
        <f>I151+4</f>
        <v>44235</v>
      </c>
      <c r="K151" s="402"/>
      <c r="L151" s="373"/>
    </row>
    <row r="152" spans="1:12" hidden="1" outlineLevel="1" x14ac:dyDescent="0.2">
      <c r="A152" s="364" t="s">
        <v>3407</v>
      </c>
      <c r="B152" s="364" t="s">
        <v>1662</v>
      </c>
      <c r="C152" s="364" t="s">
        <v>1840</v>
      </c>
      <c r="D152" s="364" t="s">
        <v>1766</v>
      </c>
      <c r="E152" s="364"/>
      <c r="F152" s="372">
        <v>44564</v>
      </c>
      <c r="G152" s="371">
        <v>44599</v>
      </c>
      <c r="H152" s="364"/>
      <c r="I152" s="372">
        <v>44200</v>
      </c>
      <c r="J152" s="371">
        <v>44235</v>
      </c>
      <c r="K152" s="402"/>
      <c r="L152" s="373"/>
    </row>
    <row r="153" spans="1:12" hidden="1" outlineLevel="1" x14ac:dyDescent="0.2">
      <c r="A153" s="364" t="s">
        <v>3408</v>
      </c>
      <c r="B153" s="364" t="s">
        <v>1662</v>
      </c>
      <c r="C153" s="364" t="s">
        <v>2018</v>
      </c>
      <c r="D153" s="364" t="s">
        <v>1766</v>
      </c>
      <c r="E153" s="364"/>
      <c r="F153" s="372">
        <v>44564</v>
      </c>
      <c r="G153" s="371">
        <v>44599</v>
      </c>
      <c r="H153" s="364"/>
      <c r="I153" s="372">
        <v>44200</v>
      </c>
      <c r="J153" s="371">
        <v>44235</v>
      </c>
      <c r="K153" s="402"/>
      <c r="L153" s="373"/>
    </row>
    <row r="154" spans="1:12" s="352" customFormat="1" hidden="1" outlineLevel="1" x14ac:dyDescent="0.2">
      <c r="A154" s="408" t="s">
        <v>3579</v>
      </c>
      <c r="B154" s="414" t="s">
        <v>1662</v>
      </c>
      <c r="C154" s="408"/>
      <c r="D154" s="408"/>
      <c r="E154" s="408"/>
      <c r="F154" s="415" t="s">
        <v>3590</v>
      </c>
      <c r="G154" s="411">
        <f>MAX(G143:G151)</f>
        <v>44599</v>
      </c>
      <c r="H154" s="370" t="s">
        <v>3726</v>
      </c>
      <c r="I154" s="415" t="s">
        <v>3590</v>
      </c>
      <c r="J154" s="411">
        <f>MAX(J143:J151)</f>
        <v>44235</v>
      </c>
      <c r="K154" s="416"/>
      <c r="L154" s="416"/>
    </row>
    <row r="155" spans="1:12" hidden="1" outlineLevel="1" x14ac:dyDescent="0.2">
      <c r="A155" s="364" t="s">
        <v>3400</v>
      </c>
      <c r="B155" s="364" t="s">
        <v>1662</v>
      </c>
      <c r="C155" s="364" t="s">
        <v>2018</v>
      </c>
      <c r="D155" s="364" t="s">
        <v>1760</v>
      </c>
      <c r="E155" s="364"/>
      <c r="F155" s="372">
        <f>G154+1</f>
        <v>44600</v>
      </c>
      <c r="G155" s="371">
        <f>F155+1</f>
        <v>44601</v>
      </c>
      <c r="H155" s="370" t="s">
        <v>3726</v>
      </c>
      <c r="I155" s="372">
        <f>+Afsluitenadmin_planning+1</f>
        <v>44236</v>
      </c>
      <c r="J155" s="371">
        <f>I155+1</f>
        <v>44237</v>
      </c>
      <c r="K155" s="402"/>
      <c r="L155" s="402"/>
    </row>
    <row r="156" spans="1:12" hidden="1" outlineLevel="1" x14ac:dyDescent="0.2">
      <c r="A156" s="364" t="s">
        <v>3299</v>
      </c>
      <c r="B156" s="364" t="s">
        <v>1838</v>
      </c>
      <c r="C156" s="364" t="s">
        <v>3541</v>
      </c>
      <c r="D156" s="364" t="s">
        <v>1760</v>
      </c>
      <c r="E156" s="364"/>
      <c r="F156" s="372">
        <f>G155+1</f>
        <v>44602</v>
      </c>
      <c r="G156" s="371">
        <f>F156</f>
        <v>44602</v>
      </c>
      <c r="H156" s="364"/>
      <c r="I156" s="372">
        <f>J155+1</f>
        <v>44238</v>
      </c>
      <c r="J156" s="371">
        <f>I156</f>
        <v>44238</v>
      </c>
      <c r="K156" s="402"/>
      <c r="L156" s="402"/>
    </row>
    <row r="157" spans="1:12" ht="12.2" hidden="1" customHeight="1" outlineLevel="1" x14ac:dyDescent="0.2">
      <c r="A157" s="364" t="s">
        <v>3685</v>
      </c>
      <c r="B157" s="364" t="s">
        <v>1662</v>
      </c>
      <c r="C157" s="364" t="s">
        <v>3825</v>
      </c>
      <c r="D157" s="364" t="s">
        <v>3812</v>
      </c>
      <c r="E157" s="364"/>
      <c r="F157" s="372">
        <v>44600</v>
      </c>
      <c r="G157" s="371">
        <v>44601</v>
      </c>
      <c r="H157" s="364"/>
      <c r="I157" s="372">
        <v>44237</v>
      </c>
      <c r="J157" s="371">
        <f>I157+1</f>
        <v>44238</v>
      </c>
      <c r="K157" s="373"/>
      <c r="L157" s="371"/>
    </row>
    <row r="158" spans="1:12" hidden="1" outlineLevel="1" x14ac:dyDescent="0.2">
      <c r="A158" s="364" t="s">
        <v>3209</v>
      </c>
      <c r="B158" s="364" t="s">
        <v>3538</v>
      </c>
      <c r="C158" s="404" t="s">
        <v>2066</v>
      </c>
      <c r="D158" s="364" t="s">
        <v>1765</v>
      </c>
      <c r="E158" s="364"/>
      <c r="F158" s="372">
        <f>G156</f>
        <v>44602</v>
      </c>
      <c r="G158" s="371">
        <f>F158</f>
        <v>44602</v>
      </c>
      <c r="H158" s="370" t="s">
        <v>3726</v>
      </c>
      <c r="I158" s="372">
        <f>J156</f>
        <v>44238</v>
      </c>
      <c r="J158" s="371">
        <f>I158</f>
        <v>44238</v>
      </c>
      <c r="K158" s="402"/>
      <c r="L158" s="402"/>
    </row>
    <row r="159" spans="1:12" ht="24" hidden="1" outlineLevel="1" x14ac:dyDescent="0.2">
      <c r="A159" s="364" t="s">
        <v>3795</v>
      </c>
      <c r="B159" s="364" t="s">
        <v>1658</v>
      </c>
      <c r="C159" s="364" t="s">
        <v>1658</v>
      </c>
      <c r="D159" s="364" t="s">
        <v>3797</v>
      </c>
      <c r="E159" s="364"/>
      <c r="F159" s="372"/>
      <c r="G159" s="371">
        <f>G146+9</f>
        <v>44603</v>
      </c>
      <c r="H159" s="364"/>
      <c r="I159" s="372">
        <v>44228</v>
      </c>
      <c r="J159" s="371">
        <v>44232</v>
      </c>
      <c r="K159" s="402"/>
      <c r="L159" s="371"/>
    </row>
    <row r="160" spans="1:12" hidden="1" outlineLevel="1" x14ac:dyDescent="0.2">
      <c r="A160" s="364" t="s">
        <v>3707</v>
      </c>
      <c r="B160" s="364" t="s">
        <v>3800</v>
      </c>
      <c r="C160" s="364" t="s">
        <v>3802</v>
      </c>
      <c r="D160" s="364" t="s">
        <v>3794</v>
      </c>
      <c r="E160" s="364"/>
      <c r="F160" s="372"/>
      <c r="G160" s="371">
        <f>G159+3</f>
        <v>44606</v>
      </c>
      <c r="H160" s="364"/>
      <c r="I160" s="372"/>
      <c r="J160" s="371"/>
      <c r="K160" s="402"/>
      <c r="L160" s="371"/>
    </row>
    <row r="161" spans="1:12" hidden="1" outlineLevel="1" x14ac:dyDescent="0.2">
      <c r="A161" s="364" t="s">
        <v>2101</v>
      </c>
      <c r="B161" s="364" t="s">
        <v>3538</v>
      </c>
      <c r="C161" s="364" t="s">
        <v>2066</v>
      </c>
      <c r="D161" s="364" t="s">
        <v>1760</v>
      </c>
      <c r="E161" s="364"/>
      <c r="F161" s="372">
        <f>G158+1</f>
        <v>44603</v>
      </c>
      <c r="G161" s="371">
        <f>F161+4</f>
        <v>44607</v>
      </c>
      <c r="H161" s="364"/>
      <c r="I161" s="372">
        <f>J158+1</f>
        <v>44239</v>
      </c>
      <c r="J161" s="371">
        <f>I161+4</f>
        <v>44243</v>
      </c>
      <c r="K161" s="402"/>
      <c r="L161" s="402"/>
    </row>
    <row r="162" spans="1:12" hidden="1" outlineLevel="1" x14ac:dyDescent="0.2">
      <c r="A162" s="364" t="s">
        <v>3210</v>
      </c>
      <c r="B162" s="364" t="s">
        <v>1757</v>
      </c>
      <c r="C162" s="367" t="s">
        <v>1658</v>
      </c>
      <c r="D162" s="364" t="s">
        <v>1760</v>
      </c>
      <c r="E162" s="364"/>
      <c r="F162" s="372">
        <f>G156+1</f>
        <v>44603</v>
      </c>
      <c r="G162" s="371">
        <f>F162+5</f>
        <v>44608</v>
      </c>
      <c r="H162" s="370" t="s">
        <v>3726</v>
      </c>
      <c r="I162" s="372">
        <f>J156+1</f>
        <v>44239</v>
      </c>
      <c r="J162" s="371">
        <f>I162+5</f>
        <v>44244</v>
      </c>
      <c r="K162" s="402"/>
      <c r="L162" s="371"/>
    </row>
    <row r="163" spans="1:12" ht="14.25" hidden="1" customHeight="1" outlineLevel="1" x14ac:dyDescent="0.2">
      <c r="A163" s="364" t="s">
        <v>3611</v>
      </c>
      <c r="B163" s="364" t="s">
        <v>1658</v>
      </c>
      <c r="C163" s="367" t="s">
        <v>3612</v>
      </c>
      <c r="D163" s="364" t="s">
        <v>3610</v>
      </c>
      <c r="E163" s="367"/>
      <c r="F163" s="372">
        <f>G88+3</f>
        <v>44578</v>
      </c>
      <c r="G163" s="371">
        <v>44608</v>
      </c>
      <c r="H163" s="417"/>
      <c r="I163" s="372">
        <v>44200</v>
      </c>
      <c r="J163" s="371">
        <v>44244</v>
      </c>
      <c r="K163" s="402"/>
      <c r="L163" s="371"/>
    </row>
    <row r="164" spans="1:12" ht="14.1" hidden="1" customHeight="1" outlineLevel="1" x14ac:dyDescent="0.2">
      <c r="A164" s="364" t="s">
        <v>3583</v>
      </c>
      <c r="B164" s="364" t="s">
        <v>1658</v>
      </c>
      <c r="C164" s="367" t="s">
        <v>1658</v>
      </c>
      <c r="D164" s="364" t="s">
        <v>3812</v>
      </c>
      <c r="E164" s="364"/>
      <c r="F164" s="372">
        <f>G157+1</f>
        <v>44602</v>
      </c>
      <c r="G164" s="371">
        <v>44607</v>
      </c>
      <c r="H164" s="364"/>
      <c r="I164" s="372">
        <f>J157+1</f>
        <v>44239</v>
      </c>
      <c r="J164" s="371">
        <f>I164+5</f>
        <v>44244</v>
      </c>
      <c r="K164" s="402"/>
      <c r="L164" s="402"/>
    </row>
    <row r="165" spans="1:12" ht="14.1" hidden="1" customHeight="1" outlineLevel="1" x14ac:dyDescent="0.2">
      <c r="A165" s="364" t="s">
        <v>3436</v>
      </c>
      <c r="B165" s="364" t="s">
        <v>1662</v>
      </c>
      <c r="C165" s="364" t="s">
        <v>3825</v>
      </c>
      <c r="D165" s="364" t="s">
        <v>3812</v>
      </c>
      <c r="E165" s="364"/>
      <c r="F165" s="372">
        <f>G164+1</f>
        <v>44608</v>
      </c>
      <c r="G165" s="371">
        <f>F165+1</f>
        <v>44609</v>
      </c>
      <c r="H165" s="364"/>
      <c r="I165" s="372">
        <f>J164+1</f>
        <v>44245</v>
      </c>
      <c r="J165" s="371">
        <f>I165+4</f>
        <v>44249</v>
      </c>
      <c r="K165" s="402"/>
      <c r="L165" s="402"/>
    </row>
    <row r="166" spans="1:12" ht="24" hidden="1" customHeight="1" outlineLevel="1" x14ac:dyDescent="0.2">
      <c r="A166" s="364" t="s">
        <v>3437</v>
      </c>
      <c r="B166" s="364" t="s">
        <v>3403</v>
      </c>
      <c r="C166" s="364" t="s">
        <v>3826</v>
      </c>
      <c r="D166" s="364" t="s">
        <v>3812</v>
      </c>
      <c r="E166" s="364"/>
      <c r="F166" s="372">
        <f>G165+1</f>
        <v>44610</v>
      </c>
      <c r="G166" s="371">
        <f>F166</f>
        <v>44610</v>
      </c>
      <c r="H166" s="364"/>
      <c r="I166" s="372">
        <f>J165+1</f>
        <v>44250</v>
      </c>
      <c r="J166" s="371">
        <f>I166</f>
        <v>44250</v>
      </c>
      <c r="K166" s="402"/>
      <c r="L166" s="402"/>
    </row>
    <row r="167" spans="1:12" ht="24" hidden="1" customHeight="1" outlineLevel="1" x14ac:dyDescent="0.2">
      <c r="A167" s="364" t="s">
        <v>3749</v>
      </c>
      <c r="B167" s="364" t="s">
        <v>3401</v>
      </c>
      <c r="C167" s="367" t="s">
        <v>1658</v>
      </c>
      <c r="D167" s="364" t="s">
        <v>3803</v>
      </c>
      <c r="E167" s="364"/>
      <c r="F167" s="372">
        <f>G156</f>
        <v>44602</v>
      </c>
      <c r="G167" s="371">
        <f>G166</f>
        <v>44610</v>
      </c>
      <c r="H167" s="370" t="s">
        <v>3726</v>
      </c>
      <c r="I167" s="372">
        <f>J156</f>
        <v>44238</v>
      </c>
      <c r="J167" s="371">
        <f>J166</f>
        <v>44250</v>
      </c>
      <c r="K167" s="371"/>
      <c r="L167" s="373"/>
    </row>
    <row r="168" spans="1:12" s="352" customFormat="1" hidden="1" outlineLevel="1" x14ac:dyDescent="0.2">
      <c r="A168" s="419" t="s">
        <v>3814</v>
      </c>
      <c r="B168" s="367" t="s">
        <v>3815</v>
      </c>
      <c r="C168" s="367" t="s">
        <v>3815</v>
      </c>
      <c r="D168" s="364" t="s">
        <v>1760</v>
      </c>
      <c r="E168" s="364"/>
      <c r="F168" s="372"/>
      <c r="G168" s="371">
        <v>44613</v>
      </c>
      <c r="H168" s="364"/>
      <c r="I168" s="372" t="s">
        <v>3590</v>
      </c>
      <c r="J168" s="371">
        <v>44246</v>
      </c>
      <c r="K168" s="402"/>
      <c r="L168" s="373"/>
    </row>
    <row r="169" spans="1:12" s="352" customFormat="1" ht="14.25" hidden="1" customHeight="1" outlineLevel="1" x14ac:dyDescent="0.2">
      <c r="A169" s="364" t="s">
        <v>3689</v>
      </c>
      <c r="B169" s="364" t="s">
        <v>1665</v>
      </c>
      <c r="C169" s="367"/>
      <c r="D169" s="364" t="s">
        <v>1760</v>
      </c>
      <c r="E169" s="364"/>
      <c r="F169" s="372"/>
      <c r="G169" s="371">
        <v>44614</v>
      </c>
      <c r="H169" s="370" t="s">
        <v>3726</v>
      </c>
      <c r="I169" s="372"/>
      <c r="J169" s="371">
        <v>44250</v>
      </c>
      <c r="K169" s="371"/>
      <c r="L169" s="373"/>
    </row>
    <row r="170" spans="1:12" hidden="1" outlineLevel="1" x14ac:dyDescent="0.2">
      <c r="A170" s="364" t="s">
        <v>3402</v>
      </c>
      <c r="B170" s="364" t="s">
        <v>1662</v>
      </c>
      <c r="C170" s="364" t="s">
        <v>2018</v>
      </c>
      <c r="D170" s="364" t="s">
        <v>3803</v>
      </c>
      <c r="E170" s="364"/>
      <c r="F170" s="372">
        <f>G167+3</f>
        <v>44613</v>
      </c>
      <c r="G170" s="371">
        <f>F170+3</f>
        <v>44616</v>
      </c>
      <c r="H170" s="364"/>
      <c r="I170" s="372">
        <f>J167+1</f>
        <v>44251</v>
      </c>
      <c r="J170" s="371">
        <f>I170+2</f>
        <v>44253</v>
      </c>
      <c r="K170" s="402"/>
      <c r="L170" s="402"/>
    </row>
    <row r="171" spans="1:12" hidden="1" outlineLevel="1" x14ac:dyDescent="0.2">
      <c r="A171" s="364" t="s">
        <v>3805</v>
      </c>
      <c r="B171" s="364" t="s">
        <v>1662</v>
      </c>
      <c r="C171" s="364" t="s">
        <v>2018</v>
      </c>
      <c r="D171" s="364" t="s">
        <v>3803</v>
      </c>
      <c r="E171" s="364"/>
      <c r="F171" s="372">
        <f>G170</f>
        <v>44616</v>
      </c>
      <c r="G171" s="371">
        <f>F171</f>
        <v>44616</v>
      </c>
      <c r="H171" s="364"/>
      <c r="I171" s="372">
        <v>44253</v>
      </c>
      <c r="J171" s="371">
        <v>44253</v>
      </c>
      <c r="K171" s="402"/>
      <c r="L171" s="402"/>
    </row>
    <row r="172" spans="1:12" ht="12.2" hidden="1" customHeight="1" outlineLevel="1" x14ac:dyDescent="0.2">
      <c r="A172" s="408" t="s">
        <v>3580</v>
      </c>
      <c r="B172" s="408" t="s">
        <v>1662</v>
      </c>
      <c r="C172" s="408"/>
      <c r="D172" s="408" t="s">
        <v>1760</v>
      </c>
      <c r="E172" s="408"/>
      <c r="F172" s="415" t="s">
        <v>3590</v>
      </c>
      <c r="G172" s="411">
        <f>G170</f>
        <v>44616</v>
      </c>
      <c r="H172" s="370" t="s">
        <v>3726</v>
      </c>
      <c r="I172" s="415" t="s">
        <v>3590</v>
      </c>
      <c r="J172" s="411">
        <f>J170</f>
        <v>44253</v>
      </c>
      <c r="K172" s="416"/>
      <c r="L172" s="418"/>
    </row>
    <row r="173" spans="1:12" ht="14.1" hidden="1" customHeight="1" outlineLevel="1" x14ac:dyDescent="0.2">
      <c r="A173" s="364" t="s">
        <v>1674</v>
      </c>
      <c r="B173" s="364" t="s">
        <v>1665</v>
      </c>
      <c r="C173" s="364" t="s">
        <v>2066</v>
      </c>
      <c r="D173" s="364" t="s">
        <v>1760</v>
      </c>
      <c r="E173" s="364"/>
      <c r="F173" s="372" t="s">
        <v>3590</v>
      </c>
      <c r="G173" s="371">
        <v>44621</v>
      </c>
      <c r="H173" s="370" t="s">
        <v>3726</v>
      </c>
      <c r="I173" s="372" t="s">
        <v>3590</v>
      </c>
      <c r="J173" s="371">
        <v>44257</v>
      </c>
      <c r="K173" s="402"/>
      <c r="L173" s="373"/>
    </row>
    <row r="174" spans="1:12" ht="14.1" hidden="1" customHeight="1" outlineLevel="1" x14ac:dyDescent="0.2">
      <c r="A174" s="364" t="s">
        <v>1674</v>
      </c>
      <c r="B174" s="364" t="s">
        <v>1668</v>
      </c>
      <c r="C174" s="364" t="s">
        <v>2066</v>
      </c>
      <c r="D174" s="364" t="s">
        <v>1760</v>
      </c>
      <c r="E174" s="364"/>
      <c r="F174" s="372" t="s">
        <v>3590</v>
      </c>
      <c r="G174" s="371">
        <v>44622</v>
      </c>
      <c r="H174" s="370" t="s">
        <v>3726</v>
      </c>
      <c r="I174" s="372" t="s">
        <v>3590</v>
      </c>
      <c r="J174" s="371">
        <v>44258</v>
      </c>
      <c r="K174" s="402"/>
      <c r="L174" s="373"/>
    </row>
    <row r="175" spans="1:12" ht="13.5" hidden="1" customHeight="1" outlineLevel="1" x14ac:dyDescent="0.2">
      <c r="A175" s="364" t="s">
        <v>3651</v>
      </c>
      <c r="B175" s="364" t="s">
        <v>1658</v>
      </c>
      <c r="C175" s="364" t="s">
        <v>3624</v>
      </c>
      <c r="D175" s="364" t="s">
        <v>1760</v>
      </c>
      <c r="E175" s="364"/>
      <c r="F175" s="372"/>
      <c r="G175" s="371">
        <v>44623</v>
      </c>
      <c r="H175" s="364"/>
      <c r="I175" s="372"/>
      <c r="J175" s="371">
        <v>44259</v>
      </c>
      <c r="K175" s="402"/>
      <c r="L175" s="373"/>
    </row>
    <row r="176" spans="1:12" s="352" customFormat="1" ht="12" hidden="1" customHeight="1" outlineLevel="1" x14ac:dyDescent="0.2">
      <c r="A176" s="364" t="s">
        <v>3804</v>
      </c>
      <c r="B176" s="364" t="s">
        <v>1664</v>
      </c>
      <c r="C176" s="364" t="s">
        <v>2066</v>
      </c>
      <c r="D176" s="364" t="s">
        <v>1760</v>
      </c>
      <c r="E176" s="364"/>
      <c r="F176" s="372"/>
      <c r="G176" s="371">
        <v>44623</v>
      </c>
      <c r="H176" s="370" t="s">
        <v>3726</v>
      </c>
      <c r="I176" s="372"/>
      <c r="J176" s="371">
        <v>44259</v>
      </c>
      <c r="K176" s="402"/>
      <c r="L176" s="373"/>
    </row>
    <row r="177" spans="1:12" s="352" customFormat="1" hidden="1" outlineLevel="1" x14ac:dyDescent="0.2">
      <c r="A177" s="419" t="s">
        <v>3730</v>
      </c>
      <c r="B177" s="364"/>
      <c r="C177" s="364"/>
      <c r="D177" s="364" t="s">
        <v>1764</v>
      </c>
      <c r="E177" s="364"/>
      <c r="F177" s="372"/>
      <c r="G177" s="371">
        <v>44627</v>
      </c>
      <c r="H177" s="370" t="s">
        <v>3726</v>
      </c>
      <c r="I177" s="372"/>
      <c r="J177" s="371">
        <v>44263</v>
      </c>
      <c r="K177" s="402"/>
      <c r="L177" s="402"/>
    </row>
    <row r="178" spans="1:12" ht="13.5" hidden="1" customHeight="1" outlineLevel="1" x14ac:dyDescent="0.2">
      <c r="A178" s="364" t="s">
        <v>3565</v>
      </c>
      <c r="B178" s="364" t="s">
        <v>1662</v>
      </c>
      <c r="C178" s="364" t="s">
        <v>2018</v>
      </c>
      <c r="D178" s="364" t="s">
        <v>2010</v>
      </c>
      <c r="E178" s="364"/>
      <c r="F178" s="372" t="s">
        <v>3590</v>
      </c>
      <c r="G178" s="371">
        <f>G172+13</f>
        <v>44629</v>
      </c>
      <c r="H178" s="364"/>
      <c r="I178" s="372" t="s">
        <v>3590</v>
      </c>
      <c r="J178" s="371">
        <f>AfslHard_planning+5</f>
        <v>44258</v>
      </c>
      <c r="K178" s="402"/>
      <c r="L178" s="373"/>
    </row>
    <row r="179" spans="1:12" hidden="1" outlineLevel="1" x14ac:dyDescent="0.2">
      <c r="A179" s="364" t="s">
        <v>3692</v>
      </c>
      <c r="B179" s="364" t="s">
        <v>1662</v>
      </c>
      <c r="C179" s="364" t="s">
        <v>3825</v>
      </c>
      <c r="D179" s="364" t="s">
        <v>3812</v>
      </c>
      <c r="E179" s="364"/>
      <c r="F179" s="372">
        <v>44634</v>
      </c>
      <c r="G179" s="371">
        <f>F179+1</f>
        <v>44635</v>
      </c>
      <c r="H179" s="364"/>
      <c r="I179" s="372">
        <v>44270</v>
      </c>
      <c r="J179" s="371">
        <f>I179+1</f>
        <v>44271</v>
      </c>
      <c r="K179" s="373"/>
      <c r="L179" s="402"/>
    </row>
    <row r="180" spans="1:12" s="352" customFormat="1" hidden="1" outlineLevel="1" x14ac:dyDescent="0.2">
      <c r="A180" s="419" t="s">
        <v>3613</v>
      </c>
      <c r="B180" s="364"/>
      <c r="C180" s="367"/>
      <c r="D180" s="364" t="s">
        <v>1709</v>
      </c>
      <c r="E180" s="367"/>
      <c r="F180" s="372">
        <v>44627</v>
      </c>
      <c r="G180" s="371">
        <v>44638</v>
      </c>
      <c r="H180" s="364"/>
      <c r="I180" s="372">
        <v>44263</v>
      </c>
      <c r="J180" s="371">
        <v>44272</v>
      </c>
      <c r="K180" s="402"/>
      <c r="L180" s="402"/>
    </row>
    <row r="181" spans="1:12" ht="12" hidden="1" customHeight="1" outlineLevel="1" x14ac:dyDescent="0.2">
      <c r="A181" s="364" t="s">
        <v>3322</v>
      </c>
      <c r="B181" s="364" t="s">
        <v>1667</v>
      </c>
      <c r="C181" s="364" t="s">
        <v>3542</v>
      </c>
      <c r="D181" s="364" t="s">
        <v>1760</v>
      </c>
      <c r="E181" s="364" t="s">
        <v>1650</v>
      </c>
      <c r="F181" s="372" t="s">
        <v>3590</v>
      </c>
      <c r="G181" s="371">
        <v>44637</v>
      </c>
      <c r="H181" s="364"/>
      <c r="I181" s="372" t="s">
        <v>3590</v>
      </c>
      <c r="J181" s="371">
        <v>44273</v>
      </c>
      <c r="K181" s="402"/>
      <c r="L181" s="373"/>
    </row>
    <row r="182" spans="1:12" hidden="1" outlineLevel="1" x14ac:dyDescent="0.2">
      <c r="A182" s="364" t="s">
        <v>3619</v>
      </c>
      <c r="B182" s="364" t="s">
        <v>1667</v>
      </c>
      <c r="C182" s="364" t="s">
        <v>3542</v>
      </c>
      <c r="D182" s="364" t="s">
        <v>1760</v>
      </c>
      <c r="E182" s="364" t="s">
        <v>1650</v>
      </c>
      <c r="F182" s="372" t="s">
        <v>3590</v>
      </c>
      <c r="G182" s="371">
        <v>44638</v>
      </c>
      <c r="H182" s="370" t="s">
        <v>3726</v>
      </c>
      <c r="I182" s="372" t="s">
        <v>3590</v>
      </c>
      <c r="J182" s="371">
        <f>J181+1</f>
        <v>44274</v>
      </c>
      <c r="K182" s="402"/>
      <c r="L182" s="373"/>
    </row>
    <row r="183" spans="1:12" ht="27" hidden="1" customHeight="1" outlineLevel="1" x14ac:dyDescent="0.2">
      <c r="A183" s="364" t="s">
        <v>3405</v>
      </c>
      <c r="B183" s="364" t="s">
        <v>2012</v>
      </c>
      <c r="C183" s="364" t="s">
        <v>3760</v>
      </c>
      <c r="D183" s="364" t="s">
        <v>1760</v>
      </c>
      <c r="E183" s="364" t="s">
        <v>1650</v>
      </c>
      <c r="F183" s="372">
        <f>G181+1</f>
        <v>44638</v>
      </c>
      <c r="G183" s="371">
        <f>F183+4</f>
        <v>44642</v>
      </c>
      <c r="H183" s="370" t="s">
        <v>3726</v>
      </c>
      <c r="I183" s="372">
        <f>J181+1</f>
        <v>44274</v>
      </c>
      <c r="J183" s="371">
        <f>J185</f>
        <v>44278</v>
      </c>
      <c r="K183" s="371"/>
      <c r="L183" s="373"/>
    </row>
    <row r="184" spans="1:12" ht="30" hidden="1" customHeight="1" outlineLevel="1" x14ac:dyDescent="0.2">
      <c r="A184" s="364" t="s">
        <v>3686</v>
      </c>
      <c r="B184" s="364" t="s">
        <v>1662</v>
      </c>
      <c r="C184" s="364" t="s">
        <v>3542</v>
      </c>
      <c r="D184" s="364" t="s">
        <v>3813</v>
      </c>
      <c r="E184" s="364" t="s">
        <v>1650</v>
      </c>
      <c r="F184" s="372" t="s">
        <v>3590</v>
      </c>
      <c r="G184" s="371">
        <v>44644</v>
      </c>
      <c r="H184" s="364"/>
      <c r="I184" s="372" t="s">
        <v>3590</v>
      </c>
      <c r="J184" s="371">
        <v>44278</v>
      </c>
      <c r="K184" s="402"/>
      <c r="L184" s="402"/>
    </row>
    <row r="185" spans="1:12" ht="24.75" hidden="1" customHeight="1" outlineLevel="1" x14ac:dyDescent="0.2">
      <c r="A185" s="364" t="s">
        <v>3581</v>
      </c>
      <c r="B185" s="364" t="s">
        <v>1667</v>
      </c>
      <c r="C185" s="364" t="s">
        <v>3761</v>
      </c>
      <c r="D185" s="364" t="s">
        <v>1760</v>
      </c>
      <c r="E185" s="364" t="s">
        <v>1650</v>
      </c>
      <c r="F185" s="372" t="s">
        <v>3590</v>
      </c>
      <c r="G185" s="371">
        <v>44644</v>
      </c>
      <c r="H185" s="417"/>
      <c r="I185" s="372" t="s">
        <v>3590</v>
      </c>
      <c r="J185" s="371">
        <f>J181+5</f>
        <v>44278</v>
      </c>
      <c r="K185" s="402"/>
      <c r="L185" s="402"/>
    </row>
    <row r="186" spans="1:12" hidden="1" outlineLevel="1" x14ac:dyDescent="0.2">
      <c r="A186" s="408" t="s">
        <v>3747</v>
      </c>
      <c r="B186" s="408" t="s">
        <v>1666</v>
      </c>
      <c r="C186" s="408"/>
      <c r="D186" s="408" t="s">
        <v>1760</v>
      </c>
      <c r="E186" s="408"/>
      <c r="F186" s="415">
        <f>G172+1</f>
        <v>44617</v>
      </c>
      <c r="G186" s="411">
        <f>G185</f>
        <v>44644</v>
      </c>
      <c r="H186" s="417"/>
      <c r="I186" s="415">
        <f>AfslHard_planning+3</f>
        <v>44256</v>
      </c>
      <c r="J186" s="411">
        <v>44278</v>
      </c>
      <c r="K186" s="413"/>
      <c r="L186" s="418"/>
    </row>
    <row r="187" spans="1:12" hidden="1" outlineLevel="1" x14ac:dyDescent="0.2">
      <c r="A187" s="364" t="s">
        <v>3693</v>
      </c>
      <c r="B187" s="364" t="s">
        <v>1658</v>
      </c>
      <c r="C187" s="367" t="s">
        <v>1658</v>
      </c>
      <c r="D187" s="364" t="s">
        <v>3812</v>
      </c>
      <c r="E187" s="364"/>
      <c r="F187" s="372">
        <f>G179+1</f>
        <v>44636</v>
      </c>
      <c r="G187" s="371">
        <f>F187+5</f>
        <v>44641</v>
      </c>
      <c r="H187" s="364"/>
      <c r="I187" s="372">
        <f>J179+1</f>
        <v>44272</v>
      </c>
      <c r="J187" s="371">
        <f>I187+5</f>
        <v>44277</v>
      </c>
      <c r="K187" s="402"/>
      <c r="L187" s="402"/>
    </row>
    <row r="188" spans="1:12" hidden="1" outlineLevel="1" x14ac:dyDescent="0.2">
      <c r="A188" s="364" t="s">
        <v>3436</v>
      </c>
      <c r="B188" s="364" t="s">
        <v>1662</v>
      </c>
      <c r="C188" s="364" t="s">
        <v>3825</v>
      </c>
      <c r="D188" s="364" t="s">
        <v>3812</v>
      </c>
      <c r="E188" s="364"/>
      <c r="F188" s="372">
        <f>G187+1</f>
        <v>44642</v>
      </c>
      <c r="G188" s="371">
        <f>F188+1</f>
        <v>44643</v>
      </c>
      <c r="H188" s="364"/>
      <c r="I188" s="372">
        <f>J187+1</f>
        <v>44278</v>
      </c>
      <c r="J188" s="371">
        <f>I188+1</f>
        <v>44279</v>
      </c>
      <c r="K188" s="402"/>
      <c r="L188" s="402"/>
    </row>
    <row r="189" spans="1:12" s="352" customFormat="1" ht="11.25" hidden="1" customHeight="1" outlineLevel="1" x14ac:dyDescent="0.2">
      <c r="A189" s="364" t="s">
        <v>3650</v>
      </c>
      <c r="B189" s="364" t="s">
        <v>1838</v>
      </c>
      <c r="C189" s="364" t="s">
        <v>3652</v>
      </c>
      <c r="D189" s="364" t="s">
        <v>1760</v>
      </c>
      <c r="E189" s="364"/>
      <c r="F189" s="372">
        <f>G175+1</f>
        <v>44624</v>
      </c>
      <c r="G189" s="371">
        <v>44644</v>
      </c>
      <c r="H189" s="364"/>
      <c r="I189" s="372">
        <f>J175+1</f>
        <v>44260</v>
      </c>
      <c r="J189" s="371">
        <v>44280</v>
      </c>
      <c r="K189" s="373"/>
      <c r="L189" s="402"/>
    </row>
    <row r="190" spans="1:12" ht="24" hidden="1" outlineLevel="1" x14ac:dyDescent="0.2">
      <c r="A190" s="364" t="s">
        <v>3653</v>
      </c>
      <c r="B190" s="364" t="s">
        <v>3539</v>
      </c>
      <c r="C190" s="364" t="s">
        <v>3826</v>
      </c>
      <c r="D190" s="364" t="s">
        <v>3813</v>
      </c>
      <c r="E190" s="364"/>
      <c r="F190" s="372">
        <f>G188+1</f>
        <v>44644</v>
      </c>
      <c r="G190" s="371">
        <f>F190</f>
        <v>44644</v>
      </c>
      <c r="H190" s="364"/>
      <c r="I190" s="372">
        <f>J188+1</f>
        <v>44280</v>
      </c>
      <c r="J190" s="371">
        <f>I190</f>
        <v>44280</v>
      </c>
      <c r="K190" s="402"/>
      <c r="L190" s="402"/>
    </row>
    <row r="191" spans="1:12" hidden="1" outlineLevel="1" x14ac:dyDescent="0.2">
      <c r="A191" s="364" t="s">
        <v>3406</v>
      </c>
      <c r="B191" s="364" t="s">
        <v>3506</v>
      </c>
      <c r="C191" s="367" t="s">
        <v>1658</v>
      </c>
      <c r="D191" s="364" t="s">
        <v>3813</v>
      </c>
      <c r="E191" s="364"/>
      <c r="F191" s="372">
        <f>F186+3</f>
        <v>44620</v>
      </c>
      <c r="G191" s="371">
        <v>44651</v>
      </c>
      <c r="H191" s="364"/>
      <c r="I191" s="372">
        <v>44287</v>
      </c>
      <c r="J191" s="371">
        <v>44287</v>
      </c>
      <c r="K191" s="371"/>
      <c r="L191" s="373"/>
    </row>
    <row r="192" spans="1:12" hidden="1" outlineLevel="1" x14ac:dyDescent="0.2">
      <c r="A192" s="364" t="s">
        <v>3833</v>
      </c>
      <c r="B192" s="364" t="s">
        <v>3539</v>
      </c>
      <c r="C192" s="367" t="s">
        <v>3834</v>
      </c>
      <c r="D192" s="364" t="s">
        <v>3813</v>
      </c>
      <c r="E192" s="364"/>
      <c r="F192" s="372">
        <f>G172+1</f>
        <v>44617</v>
      </c>
      <c r="G192" s="371">
        <f>G191+1</f>
        <v>44652</v>
      </c>
      <c r="H192" s="364"/>
      <c r="I192" s="372"/>
      <c r="J192" s="371"/>
      <c r="K192" s="371"/>
      <c r="L192" s="373"/>
    </row>
    <row r="193" spans="1:12" hidden="1" outlineLevel="1" x14ac:dyDescent="0.2">
      <c r="A193" s="364" t="s">
        <v>3687</v>
      </c>
      <c r="B193" s="364" t="s">
        <v>1662</v>
      </c>
      <c r="C193" s="364"/>
      <c r="D193" s="364" t="s">
        <v>1764</v>
      </c>
      <c r="E193" s="364"/>
      <c r="F193" s="372">
        <f>F186+14</f>
        <v>44631</v>
      </c>
      <c r="G193" s="371">
        <v>44652</v>
      </c>
      <c r="H193" s="417"/>
      <c r="I193" s="372">
        <f>I186+14</f>
        <v>44270</v>
      </c>
      <c r="J193" s="371">
        <f>I193+16</f>
        <v>44286</v>
      </c>
      <c r="K193" s="371"/>
      <c r="L193" s="371"/>
    </row>
    <row r="194" spans="1:12" s="352" customFormat="1" ht="12.95" hidden="1" customHeight="1" outlineLevel="1" x14ac:dyDescent="0.2">
      <c r="A194" s="419" t="s">
        <v>3750</v>
      </c>
      <c r="B194" s="364" t="s">
        <v>1664</v>
      </c>
      <c r="C194" s="364" t="s">
        <v>2066</v>
      </c>
      <c r="D194" s="364" t="s">
        <v>1760</v>
      </c>
      <c r="E194" s="364"/>
      <c r="F194" s="372">
        <f>F183</f>
        <v>44638</v>
      </c>
      <c r="G194" s="371">
        <v>44652</v>
      </c>
      <c r="H194" s="364"/>
      <c r="I194" s="372">
        <f>AfslHard_planning+3</f>
        <v>44256</v>
      </c>
      <c r="J194" s="371">
        <v>44295</v>
      </c>
      <c r="K194" s="402"/>
      <c r="L194" s="402"/>
    </row>
    <row r="195" spans="1:12" ht="24" hidden="1" outlineLevel="1" x14ac:dyDescent="0.2">
      <c r="A195" s="364" t="s">
        <v>3727</v>
      </c>
      <c r="B195" s="364" t="s">
        <v>1667</v>
      </c>
      <c r="C195" s="364" t="s">
        <v>3759</v>
      </c>
      <c r="D195" s="364" t="s">
        <v>1650</v>
      </c>
      <c r="E195" s="364" t="s">
        <v>1650</v>
      </c>
      <c r="F195" s="372"/>
      <c r="G195" s="420">
        <v>44656</v>
      </c>
      <c r="H195" s="370" t="s">
        <v>3726</v>
      </c>
      <c r="I195" s="372">
        <v>44256</v>
      </c>
      <c r="J195" s="420">
        <v>44292</v>
      </c>
      <c r="K195" s="421"/>
      <c r="L195" s="422"/>
    </row>
    <row r="196" spans="1:12" s="352" customFormat="1" ht="11.25" hidden="1" customHeight="1" outlineLevel="1" x14ac:dyDescent="0.2">
      <c r="A196" s="419" t="s">
        <v>3751</v>
      </c>
      <c r="B196" s="364" t="s">
        <v>1662</v>
      </c>
      <c r="C196" s="364" t="s">
        <v>3752</v>
      </c>
      <c r="D196" s="364" t="s">
        <v>1760</v>
      </c>
      <c r="E196" s="364"/>
      <c r="F196" s="372">
        <f>G194+3</f>
        <v>44655</v>
      </c>
      <c r="G196" s="371">
        <f>F196+2</f>
        <v>44657</v>
      </c>
      <c r="H196" s="364"/>
      <c r="I196" s="372"/>
      <c r="J196" s="371"/>
      <c r="K196" s="402"/>
      <c r="L196" s="402"/>
    </row>
    <row r="197" spans="1:12" s="352" customFormat="1" ht="12.95" hidden="1" customHeight="1" outlineLevel="1" x14ac:dyDescent="0.2">
      <c r="A197" s="419" t="s">
        <v>3753</v>
      </c>
      <c r="B197" s="364" t="s">
        <v>1664</v>
      </c>
      <c r="C197" s="364" t="s">
        <v>2066</v>
      </c>
      <c r="D197" s="364" t="s">
        <v>1760</v>
      </c>
      <c r="E197" s="364"/>
      <c r="F197" s="372">
        <f>G196+1</f>
        <v>44658</v>
      </c>
      <c r="G197" s="371">
        <v>44659</v>
      </c>
      <c r="H197" s="364"/>
      <c r="I197" s="372"/>
      <c r="J197" s="371"/>
      <c r="K197" s="402"/>
      <c r="L197" s="402"/>
    </row>
    <row r="198" spans="1:12" hidden="1" outlineLevel="1" x14ac:dyDescent="0.2">
      <c r="A198" s="397" t="s">
        <v>3816</v>
      </c>
      <c r="B198" s="367" t="s">
        <v>1671</v>
      </c>
      <c r="C198" s="364" t="s">
        <v>1906</v>
      </c>
      <c r="D198" s="364" t="s">
        <v>1764</v>
      </c>
      <c r="E198" s="364"/>
      <c r="F198" s="423" t="s">
        <v>3590</v>
      </c>
      <c r="G198" s="371">
        <v>44658</v>
      </c>
      <c r="H198" s="364"/>
      <c r="I198" s="423" t="s">
        <v>3590</v>
      </c>
      <c r="J198" s="371">
        <v>44294</v>
      </c>
      <c r="K198" s="421"/>
      <c r="L198" s="373"/>
    </row>
    <row r="199" spans="1:12" s="352" customFormat="1" hidden="1" outlineLevel="1" x14ac:dyDescent="0.2">
      <c r="A199" s="419" t="s">
        <v>3404</v>
      </c>
      <c r="B199" s="364" t="s">
        <v>1664</v>
      </c>
      <c r="C199" s="364" t="s">
        <v>2066</v>
      </c>
      <c r="D199" s="364" t="s">
        <v>1760</v>
      </c>
      <c r="E199" s="364" t="s">
        <v>1650</v>
      </c>
      <c r="F199" s="372">
        <f>G181+1</f>
        <v>44638</v>
      </c>
      <c r="G199" s="371">
        <f>G195+3</f>
        <v>44659</v>
      </c>
      <c r="H199" s="364"/>
      <c r="I199" s="372">
        <f>J181+1</f>
        <v>44274</v>
      </c>
      <c r="J199" s="371">
        <v>44295</v>
      </c>
      <c r="K199" s="402"/>
      <c r="L199" s="402"/>
    </row>
    <row r="200" spans="1:12" hidden="1" outlineLevel="1" x14ac:dyDescent="0.2">
      <c r="A200" s="364" t="s">
        <v>3688</v>
      </c>
      <c r="B200" s="364" t="s">
        <v>1664</v>
      </c>
      <c r="C200" s="364" t="s">
        <v>3606</v>
      </c>
      <c r="D200" s="364" t="s">
        <v>1760</v>
      </c>
      <c r="E200" s="364" t="s">
        <v>1650</v>
      </c>
      <c r="F200" s="372">
        <f>F186</f>
        <v>44617</v>
      </c>
      <c r="G200" s="420">
        <v>44659</v>
      </c>
      <c r="H200" s="365"/>
      <c r="I200" s="372">
        <v>44256</v>
      </c>
      <c r="J200" s="420">
        <v>44295</v>
      </c>
      <c r="K200" s="421"/>
      <c r="L200" s="422"/>
    </row>
    <row r="201" spans="1:12" hidden="1" outlineLevel="1" x14ac:dyDescent="0.2">
      <c r="A201" s="364" t="s">
        <v>1675</v>
      </c>
      <c r="B201" s="367" t="s">
        <v>691</v>
      </c>
      <c r="C201" s="364" t="s">
        <v>3802</v>
      </c>
      <c r="D201" s="364" t="s">
        <v>1764</v>
      </c>
      <c r="E201" s="364"/>
      <c r="F201" s="372">
        <v>44656</v>
      </c>
      <c r="G201" s="420">
        <v>44659</v>
      </c>
      <c r="H201" s="364"/>
      <c r="I201" s="372">
        <v>44292</v>
      </c>
      <c r="J201" s="371">
        <f>I201+3</f>
        <v>44295</v>
      </c>
      <c r="K201" s="402"/>
      <c r="L201" s="402"/>
    </row>
    <row r="202" spans="1:12" hidden="1" outlineLevel="1" x14ac:dyDescent="0.2">
      <c r="A202" s="364" t="s">
        <v>1778</v>
      </c>
      <c r="B202" s="364" t="s">
        <v>691</v>
      </c>
      <c r="C202" s="364" t="s">
        <v>3802</v>
      </c>
      <c r="D202" s="364" t="s">
        <v>1764</v>
      </c>
      <c r="E202" s="364"/>
      <c r="F202" s="372">
        <f>F201</f>
        <v>44656</v>
      </c>
      <c r="G202" s="420">
        <v>44659</v>
      </c>
      <c r="H202" s="364"/>
      <c r="I202" s="372">
        <f>I201</f>
        <v>44292</v>
      </c>
      <c r="J202" s="371">
        <f>J201</f>
        <v>44295</v>
      </c>
      <c r="K202" s="402"/>
      <c r="L202" s="402"/>
    </row>
    <row r="203" spans="1:12" hidden="1" outlineLevel="1" x14ac:dyDescent="0.2">
      <c r="A203" s="364" t="s">
        <v>2074</v>
      </c>
      <c r="B203" s="364" t="s">
        <v>1665</v>
      </c>
      <c r="C203" s="364" t="s">
        <v>3606</v>
      </c>
      <c r="D203" s="364" t="s">
        <v>1760</v>
      </c>
      <c r="E203" s="364"/>
      <c r="F203" s="423" t="s">
        <v>3590</v>
      </c>
      <c r="G203" s="371">
        <v>44663</v>
      </c>
      <c r="H203" s="370" t="s">
        <v>3726</v>
      </c>
      <c r="I203" s="423" t="s">
        <v>3590</v>
      </c>
      <c r="J203" s="371">
        <v>44299</v>
      </c>
      <c r="K203" s="421"/>
      <c r="L203" s="422"/>
    </row>
    <row r="204" spans="1:12" hidden="1" outlineLevel="1" x14ac:dyDescent="0.2">
      <c r="A204" s="364" t="s">
        <v>2074</v>
      </c>
      <c r="B204" s="364" t="s">
        <v>1668</v>
      </c>
      <c r="C204" s="364" t="s">
        <v>3606</v>
      </c>
      <c r="D204" s="364" t="s">
        <v>1760</v>
      </c>
      <c r="E204" s="364"/>
      <c r="F204" s="423" t="s">
        <v>3590</v>
      </c>
      <c r="G204" s="371">
        <v>44664</v>
      </c>
      <c r="H204" s="370" t="s">
        <v>3726</v>
      </c>
      <c r="I204" s="423" t="s">
        <v>3590</v>
      </c>
      <c r="J204" s="371">
        <v>44300</v>
      </c>
      <c r="K204" s="421"/>
      <c r="L204" s="422"/>
    </row>
    <row r="205" spans="1:12" ht="10.5" hidden="1" customHeight="1" outlineLevel="1" x14ac:dyDescent="0.2">
      <c r="A205" s="364" t="s">
        <v>2024</v>
      </c>
      <c r="B205" s="364" t="s">
        <v>1667</v>
      </c>
      <c r="C205" s="364"/>
      <c r="D205" s="364" t="s">
        <v>1760</v>
      </c>
      <c r="E205" s="364"/>
      <c r="F205" s="423" t="s">
        <v>3590</v>
      </c>
      <c r="G205" s="420">
        <f>G204</f>
        <v>44664</v>
      </c>
      <c r="H205" s="370" t="s">
        <v>3726</v>
      </c>
      <c r="I205" s="423" t="s">
        <v>3590</v>
      </c>
      <c r="J205" s="420">
        <f>J204</f>
        <v>44300</v>
      </c>
      <c r="K205" s="421"/>
      <c r="L205" s="422"/>
    </row>
    <row r="206" spans="1:12" hidden="1" outlineLevel="1" x14ac:dyDescent="0.2">
      <c r="A206" s="364" t="s">
        <v>3724</v>
      </c>
      <c r="B206" s="364" t="s">
        <v>1664</v>
      </c>
      <c r="C206" s="364" t="s">
        <v>3606</v>
      </c>
      <c r="D206" s="364" t="s">
        <v>1760</v>
      </c>
      <c r="E206" s="364"/>
      <c r="F206" s="423" t="s">
        <v>3590</v>
      </c>
      <c r="G206" s="420">
        <v>44664</v>
      </c>
      <c r="H206" s="370" t="s">
        <v>3726</v>
      </c>
      <c r="I206" s="423"/>
      <c r="J206" s="420"/>
      <c r="K206" s="421"/>
      <c r="L206" s="422"/>
    </row>
    <row r="207" spans="1:12" hidden="1" outlineLevel="1" x14ac:dyDescent="0.2">
      <c r="A207" s="364" t="s">
        <v>3657</v>
      </c>
      <c r="B207" s="364" t="s">
        <v>1664</v>
      </c>
      <c r="C207" s="364" t="s">
        <v>3606</v>
      </c>
      <c r="D207" s="364" t="s">
        <v>1760</v>
      </c>
      <c r="E207" s="364"/>
      <c r="F207" s="423" t="s">
        <v>3590</v>
      </c>
      <c r="G207" s="420">
        <f>G204</f>
        <v>44664</v>
      </c>
      <c r="H207" s="370" t="s">
        <v>3726</v>
      </c>
      <c r="I207" s="423" t="s">
        <v>3590</v>
      </c>
      <c r="J207" s="420">
        <f>J204</f>
        <v>44300</v>
      </c>
      <c r="K207" s="421"/>
      <c r="L207" s="422"/>
    </row>
    <row r="208" spans="1:12" hidden="1" outlineLevel="1" x14ac:dyDescent="0.2">
      <c r="A208" s="364" t="s">
        <v>2025</v>
      </c>
      <c r="B208" s="364" t="s">
        <v>1669</v>
      </c>
      <c r="C208" s="364" t="s">
        <v>3606</v>
      </c>
      <c r="D208" s="364" t="s">
        <v>1760</v>
      </c>
      <c r="E208" s="364"/>
      <c r="F208" s="423" t="s">
        <v>3590</v>
      </c>
      <c r="G208" s="420">
        <v>44670</v>
      </c>
      <c r="H208" s="370" t="s">
        <v>3726</v>
      </c>
      <c r="I208" s="423" t="s">
        <v>3590</v>
      </c>
      <c r="J208" s="420">
        <v>44306</v>
      </c>
      <c r="K208" s="421"/>
      <c r="L208" s="422"/>
    </row>
    <row r="209" spans="1:12" hidden="1" outlineLevel="1" x14ac:dyDescent="0.2">
      <c r="A209" s="364" t="s">
        <v>2058</v>
      </c>
      <c r="B209" s="364" t="s">
        <v>1669</v>
      </c>
      <c r="C209" s="364" t="s">
        <v>3606</v>
      </c>
      <c r="D209" s="364" t="s">
        <v>1760</v>
      </c>
      <c r="E209" s="364"/>
      <c r="F209" s="423" t="s">
        <v>3590</v>
      </c>
      <c r="G209" s="420">
        <v>44672</v>
      </c>
      <c r="H209" s="370" t="s">
        <v>3726</v>
      </c>
      <c r="I209" s="423" t="s">
        <v>3590</v>
      </c>
      <c r="J209" s="420">
        <v>44308</v>
      </c>
      <c r="K209" s="421"/>
      <c r="L209" s="373"/>
    </row>
    <row r="210" spans="1:12" hidden="1" outlineLevel="1" x14ac:dyDescent="0.2">
      <c r="A210" s="424" t="s">
        <v>1676</v>
      </c>
      <c r="B210" s="367" t="s">
        <v>1657</v>
      </c>
      <c r="C210" s="367" t="s">
        <v>2416</v>
      </c>
      <c r="D210" s="364" t="s">
        <v>1656</v>
      </c>
      <c r="E210" s="364"/>
      <c r="F210" s="372">
        <v>44662</v>
      </c>
      <c r="G210" s="371">
        <v>44673</v>
      </c>
      <c r="H210" s="417" t="s">
        <v>3725</v>
      </c>
      <c r="I210" s="372">
        <v>44298</v>
      </c>
      <c r="J210" s="371">
        <v>44309</v>
      </c>
      <c r="K210" s="373"/>
      <c r="L210" s="373"/>
    </row>
    <row r="211" spans="1:12" hidden="1" outlineLevel="1" x14ac:dyDescent="0.2">
      <c r="A211" s="397" t="s">
        <v>3817</v>
      </c>
      <c r="B211" s="367" t="s">
        <v>1657</v>
      </c>
      <c r="C211" s="367" t="s">
        <v>2416</v>
      </c>
      <c r="D211" s="364" t="s">
        <v>1656</v>
      </c>
      <c r="E211" s="364"/>
      <c r="F211" s="372" t="s">
        <v>3590</v>
      </c>
      <c r="G211" s="371">
        <v>44680</v>
      </c>
      <c r="H211" s="364"/>
      <c r="I211" s="372" t="s">
        <v>3590</v>
      </c>
      <c r="J211" s="371">
        <v>44316</v>
      </c>
      <c r="K211" s="402"/>
      <c r="L211" s="373"/>
    </row>
    <row r="212" spans="1:12" hidden="1" outlineLevel="1" x14ac:dyDescent="0.2">
      <c r="A212" s="397" t="s">
        <v>3818</v>
      </c>
      <c r="B212" s="367" t="s">
        <v>1671</v>
      </c>
      <c r="C212" s="364" t="s">
        <v>1906</v>
      </c>
      <c r="D212" s="364" t="s">
        <v>1656</v>
      </c>
      <c r="E212" s="364"/>
      <c r="F212" s="372" t="s">
        <v>3590</v>
      </c>
      <c r="G212" s="371">
        <v>44683</v>
      </c>
      <c r="H212" s="364"/>
      <c r="I212" s="372" t="s">
        <v>3590</v>
      </c>
      <c r="J212" s="371">
        <v>44319</v>
      </c>
      <c r="K212" s="402"/>
      <c r="L212" s="373"/>
    </row>
    <row r="213" spans="1:12" hidden="1" outlineLevel="1" x14ac:dyDescent="0.2">
      <c r="A213" s="397" t="s">
        <v>3819</v>
      </c>
      <c r="B213" s="367" t="s">
        <v>1657</v>
      </c>
      <c r="C213" s="364" t="s">
        <v>1906</v>
      </c>
      <c r="D213" s="364" t="s">
        <v>1656</v>
      </c>
      <c r="E213" s="364"/>
      <c r="F213" s="372" t="s">
        <v>3590</v>
      </c>
      <c r="G213" s="371">
        <v>44684</v>
      </c>
      <c r="H213" s="364"/>
      <c r="I213" s="372" t="s">
        <v>3590</v>
      </c>
      <c r="J213" s="371">
        <v>44320</v>
      </c>
      <c r="K213" s="402"/>
      <c r="L213" s="373"/>
    </row>
    <row r="214" spans="1:12" ht="13.5" hidden="1" customHeight="1" outlineLevel="1" x14ac:dyDescent="0.2">
      <c r="A214" s="364" t="s">
        <v>3828</v>
      </c>
      <c r="B214" s="367" t="s">
        <v>1657</v>
      </c>
      <c r="C214" s="367" t="s">
        <v>2416</v>
      </c>
      <c r="D214" s="364" t="s">
        <v>1656</v>
      </c>
      <c r="E214" s="364"/>
      <c r="F214" s="423" t="s">
        <v>3590</v>
      </c>
      <c r="G214" s="420">
        <v>44694</v>
      </c>
      <c r="H214" s="370" t="s">
        <v>3726</v>
      </c>
      <c r="I214" s="423" t="s">
        <v>3590</v>
      </c>
      <c r="J214" s="420">
        <v>44329</v>
      </c>
      <c r="K214" s="421"/>
      <c r="L214" s="422"/>
    </row>
    <row r="215" spans="1:12" hidden="1" outlineLevel="1" x14ac:dyDescent="0.2">
      <c r="A215" s="364" t="s">
        <v>3614</v>
      </c>
      <c r="B215" s="364" t="s">
        <v>1664</v>
      </c>
      <c r="C215" s="364" t="s">
        <v>3607</v>
      </c>
      <c r="D215" s="364" t="s">
        <v>3605</v>
      </c>
      <c r="E215" s="364"/>
      <c r="F215" s="423" t="s">
        <v>3590</v>
      </c>
      <c r="G215" s="371">
        <v>44694</v>
      </c>
      <c r="H215" s="370" t="s">
        <v>3726</v>
      </c>
      <c r="I215" s="423" t="s">
        <v>3590</v>
      </c>
      <c r="J215" s="371">
        <v>44330</v>
      </c>
      <c r="K215" s="421"/>
      <c r="L215" s="373"/>
    </row>
    <row r="216" spans="1:12" hidden="1" outlineLevel="1" x14ac:dyDescent="0.2">
      <c r="A216" s="424" t="s">
        <v>1677</v>
      </c>
      <c r="B216" s="367" t="s">
        <v>1657</v>
      </c>
      <c r="C216" s="367" t="s">
        <v>2416</v>
      </c>
      <c r="D216" s="364" t="s">
        <v>1656</v>
      </c>
      <c r="E216" s="364"/>
      <c r="F216" s="372">
        <v>44683</v>
      </c>
      <c r="G216" s="371">
        <v>44694</v>
      </c>
      <c r="H216" s="417" t="s">
        <v>3725</v>
      </c>
      <c r="I216" s="372">
        <v>44319</v>
      </c>
      <c r="J216" s="371">
        <v>44330</v>
      </c>
      <c r="K216" s="373"/>
      <c r="L216" s="373"/>
    </row>
    <row r="217" spans="1:12" hidden="1" outlineLevel="1" x14ac:dyDescent="0.2">
      <c r="A217" s="424" t="s">
        <v>1670</v>
      </c>
      <c r="B217" s="367" t="s">
        <v>1657</v>
      </c>
      <c r="C217" s="367" t="s">
        <v>2416</v>
      </c>
      <c r="D217" s="364" t="s">
        <v>1656</v>
      </c>
      <c r="E217" s="364"/>
      <c r="F217" s="372">
        <v>44318</v>
      </c>
      <c r="G217" s="371">
        <v>44701</v>
      </c>
      <c r="H217" s="417" t="s">
        <v>3725</v>
      </c>
      <c r="I217" s="372">
        <v>44319</v>
      </c>
      <c r="J217" s="371">
        <v>44337</v>
      </c>
      <c r="K217" s="373"/>
      <c r="L217" s="373"/>
    </row>
    <row r="218" spans="1:12" hidden="1" outlineLevel="1" x14ac:dyDescent="0.2">
      <c r="A218" s="364" t="s">
        <v>2059</v>
      </c>
      <c r="B218" s="364" t="s">
        <v>1657</v>
      </c>
      <c r="C218" s="364" t="s">
        <v>2416</v>
      </c>
      <c r="D218" s="364" t="s">
        <v>1656</v>
      </c>
      <c r="E218" s="364"/>
      <c r="F218" s="372" t="s">
        <v>3590</v>
      </c>
      <c r="G218" s="371">
        <v>44708</v>
      </c>
      <c r="H218" s="417" t="s">
        <v>3725</v>
      </c>
      <c r="I218" s="372" t="s">
        <v>3590</v>
      </c>
      <c r="J218" s="371">
        <v>44344</v>
      </c>
      <c r="K218" s="402"/>
      <c r="L218" s="373"/>
    </row>
    <row r="219" spans="1:12" ht="14.25" hidden="1" customHeight="1" outlineLevel="1" x14ac:dyDescent="0.2">
      <c r="A219" s="364" t="s">
        <v>3806</v>
      </c>
      <c r="B219" s="364" t="s">
        <v>3656</v>
      </c>
      <c r="C219" s="364" t="s">
        <v>3809</v>
      </c>
      <c r="D219" s="364" t="s">
        <v>3811</v>
      </c>
      <c r="E219" s="364"/>
      <c r="F219" s="372"/>
      <c r="G219" s="371">
        <v>44708</v>
      </c>
      <c r="H219" s="417"/>
      <c r="I219" s="372"/>
      <c r="J219" s="371"/>
      <c r="K219" s="402"/>
      <c r="L219" s="373"/>
    </row>
    <row r="220" spans="1:12" ht="12" hidden="1" customHeight="1" outlineLevel="1" x14ac:dyDescent="0.2">
      <c r="A220" s="364" t="s">
        <v>3808</v>
      </c>
      <c r="B220" s="364" t="s">
        <v>3656</v>
      </c>
      <c r="C220" s="364" t="s">
        <v>3807</v>
      </c>
      <c r="D220" s="364" t="s">
        <v>3811</v>
      </c>
      <c r="E220" s="364"/>
      <c r="F220" s="372">
        <f>G219+3</f>
        <v>44711</v>
      </c>
      <c r="G220" s="371">
        <f>F220+11</f>
        <v>44722</v>
      </c>
      <c r="H220" s="417"/>
      <c r="I220" s="372"/>
      <c r="J220" s="371"/>
      <c r="K220" s="402"/>
      <c r="L220" s="373"/>
    </row>
    <row r="221" spans="1:12" ht="11.25" hidden="1" customHeight="1" outlineLevel="1" x14ac:dyDescent="0.2">
      <c r="A221" s="364" t="s">
        <v>3810</v>
      </c>
      <c r="B221" s="364" t="s">
        <v>3261</v>
      </c>
      <c r="C221" s="364" t="s">
        <v>3802</v>
      </c>
      <c r="D221" s="364" t="s">
        <v>3811</v>
      </c>
      <c r="E221" s="364"/>
      <c r="F221" s="372">
        <f>G220+3</f>
        <v>44725</v>
      </c>
      <c r="G221" s="371">
        <v>44743</v>
      </c>
      <c r="H221" s="417"/>
      <c r="I221" s="372"/>
      <c r="J221" s="371"/>
      <c r="K221" s="402"/>
      <c r="L221" s="373"/>
    </row>
    <row r="222" spans="1:12" hidden="1" outlineLevel="1" x14ac:dyDescent="0.2">
      <c r="A222" s="364" t="s">
        <v>3729</v>
      </c>
      <c r="B222" s="364" t="s">
        <v>1657</v>
      </c>
      <c r="C222" s="364" t="s">
        <v>2416</v>
      </c>
      <c r="D222" s="364" t="s">
        <v>1656</v>
      </c>
      <c r="E222" s="364"/>
      <c r="F222" s="425" t="s">
        <v>3590</v>
      </c>
      <c r="G222" s="371">
        <v>44712</v>
      </c>
      <c r="H222" s="417" t="s">
        <v>3725</v>
      </c>
      <c r="I222" s="425" t="s">
        <v>3590</v>
      </c>
      <c r="J222" s="371">
        <v>44348</v>
      </c>
      <c r="K222" s="402"/>
      <c r="L222" s="373"/>
    </row>
    <row r="223" spans="1:12" hidden="1" outlineLevel="1" x14ac:dyDescent="0.2">
      <c r="A223" s="364" t="s">
        <v>2071</v>
      </c>
      <c r="B223" s="364" t="s">
        <v>1657</v>
      </c>
      <c r="C223" s="364" t="s">
        <v>2416</v>
      </c>
      <c r="D223" s="364" t="s">
        <v>1656</v>
      </c>
      <c r="E223" s="364"/>
      <c r="F223" s="372" t="s">
        <v>3590</v>
      </c>
      <c r="G223" s="371">
        <v>44712</v>
      </c>
      <c r="H223" s="417" t="s">
        <v>3725</v>
      </c>
      <c r="I223" s="372" t="s">
        <v>3590</v>
      </c>
      <c r="J223" s="371">
        <v>44348</v>
      </c>
      <c r="K223" s="402"/>
      <c r="L223" s="373"/>
    </row>
    <row r="224" spans="1:12" hidden="1" outlineLevel="1" x14ac:dyDescent="0.2">
      <c r="A224" s="364" t="s">
        <v>3728</v>
      </c>
      <c r="B224" s="367" t="s">
        <v>1664</v>
      </c>
      <c r="C224" s="367" t="s">
        <v>2066</v>
      </c>
      <c r="D224" s="364" t="s">
        <v>1760</v>
      </c>
      <c r="E224" s="364"/>
      <c r="F224" s="372">
        <v>44712</v>
      </c>
      <c r="G224" s="371">
        <v>44715</v>
      </c>
      <c r="H224" s="370" t="s">
        <v>3726</v>
      </c>
      <c r="I224" s="372">
        <v>44348</v>
      </c>
      <c r="J224" s="371">
        <v>44351</v>
      </c>
      <c r="K224" s="402"/>
      <c r="L224" s="373"/>
    </row>
    <row r="225" spans="1:12" hidden="1" outlineLevel="1" x14ac:dyDescent="0.2">
      <c r="A225" s="364" t="s">
        <v>2026</v>
      </c>
      <c r="B225" s="364" t="s">
        <v>1657</v>
      </c>
      <c r="C225" s="364" t="s">
        <v>3608</v>
      </c>
      <c r="D225" s="364" t="s">
        <v>1656</v>
      </c>
      <c r="E225" s="364"/>
      <c r="F225" s="372" t="s">
        <v>3590</v>
      </c>
      <c r="G225" s="371">
        <v>44719</v>
      </c>
      <c r="H225" s="417" t="s">
        <v>3725</v>
      </c>
      <c r="I225" s="372" t="s">
        <v>3590</v>
      </c>
      <c r="J225" s="371">
        <v>44355</v>
      </c>
      <c r="K225" s="402"/>
      <c r="L225" s="373"/>
    </row>
    <row r="226" spans="1:12" hidden="1" outlineLevel="1" x14ac:dyDescent="0.2">
      <c r="A226" s="364" t="s">
        <v>2027</v>
      </c>
      <c r="B226" s="364" t="s">
        <v>1657</v>
      </c>
      <c r="C226" s="364" t="s">
        <v>2416</v>
      </c>
      <c r="D226" s="364" t="s">
        <v>1656</v>
      </c>
      <c r="E226" s="364"/>
      <c r="F226" s="372" t="s">
        <v>3590</v>
      </c>
      <c r="G226" s="371">
        <v>44720</v>
      </c>
      <c r="H226" s="417" t="s">
        <v>3725</v>
      </c>
      <c r="I226" s="372" t="s">
        <v>3590</v>
      </c>
      <c r="J226" s="371">
        <v>44356</v>
      </c>
      <c r="K226" s="402"/>
      <c r="L226" s="373"/>
    </row>
    <row r="227" spans="1:12" hidden="1" outlineLevel="1" x14ac:dyDescent="0.2">
      <c r="A227" s="364" t="s">
        <v>2028</v>
      </c>
      <c r="B227" s="364" t="s">
        <v>1669</v>
      </c>
      <c r="C227" s="364" t="s">
        <v>3607</v>
      </c>
      <c r="D227" s="364" t="s">
        <v>1656</v>
      </c>
      <c r="E227" s="364"/>
      <c r="F227" s="423" t="s">
        <v>3590</v>
      </c>
      <c r="G227" s="371">
        <v>44726</v>
      </c>
      <c r="H227" s="370" t="s">
        <v>3726</v>
      </c>
      <c r="I227" s="423" t="s">
        <v>3590</v>
      </c>
      <c r="J227" s="371">
        <v>44362</v>
      </c>
      <c r="K227" s="421"/>
      <c r="L227" s="373"/>
    </row>
    <row r="228" spans="1:12" hidden="1" outlineLevel="1" x14ac:dyDescent="0.2">
      <c r="A228" s="364" t="s">
        <v>2060</v>
      </c>
      <c r="B228" s="364" t="s">
        <v>1669</v>
      </c>
      <c r="C228" s="364" t="s">
        <v>3607</v>
      </c>
      <c r="D228" s="364" t="s">
        <v>1656</v>
      </c>
      <c r="E228" s="364"/>
      <c r="F228" s="423" t="s">
        <v>3590</v>
      </c>
      <c r="G228" s="371">
        <v>44728</v>
      </c>
      <c r="H228" s="417" t="s">
        <v>3726</v>
      </c>
      <c r="I228" s="423" t="s">
        <v>3590</v>
      </c>
      <c r="J228" s="371">
        <v>44364</v>
      </c>
      <c r="K228" s="421"/>
      <c r="L228" s="373"/>
    </row>
    <row r="229" spans="1:12" hidden="1" outlineLevel="1" x14ac:dyDescent="0.2">
      <c r="A229" s="364" t="s">
        <v>2029</v>
      </c>
      <c r="B229" s="364" t="s">
        <v>1672</v>
      </c>
      <c r="C229" s="364" t="s">
        <v>2416</v>
      </c>
      <c r="D229" s="364" t="s">
        <v>1656</v>
      </c>
      <c r="E229" s="364"/>
      <c r="F229" s="423" t="s">
        <v>3590</v>
      </c>
      <c r="G229" s="371">
        <v>44728</v>
      </c>
      <c r="H229" s="370" t="s">
        <v>3725</v>
      </c>
      <c r="I229" s="423" t="s">
        <v>3590</v>
      </c>
      <c r="J229" s="371">
        <v>44364</v>
      </c>
      <c r="K229" s="421"/>
      <c r="L229" s="373"/>
    </row>
    <row r="230" spans="1:12" hidden="1" outlineLevel="1" x14ac:dyDescent="0.2">
      <c r="A230" s="364" t="s">
        <v>2030</v>
      </c>
      <c r="B230" s="364" t="s">
        <v>1672</v>
      </c>
      <c r="C230" s="364" t="s">
        <v>1672</v>
      </c>
      <c r="D230" s="364" t="s">
        <v>1760</v>
      </c>
      <c r="E230" s="364"/>
      <c r="F230" s="423" t="s">
        <v>3590</v>
      </c>
      <c r="G230" s="371">
        <v>44742</v>
      </c>
      <c r="H230" s="370" t="s">
        <v>3726</v>
      </c>
      <c r="I230" s="423" t="s">
        <v>3590</v>
      </c>
      <c r="J230" s="371">
        <v>44378</v>
      </c>
      <c r="K230" s="421"/>
      <c r="L230" s="373"/>
    </row>
    <row r="231" spans="1:12" hidden="1" outlineLevel="1" x14ac:dyDescent="0.2">
      <c r="A231" s="364" t="s">
        <v>3758</v>
      </c>
      <c r="B231" s="364" t="s">
        <v>3261</v>
      </c>
      <c r="C231" s="364" t="s">
        <v>3802</v>
      </c>
      <c r="D231" s="364" t="s">
        <v>1760</v>
      </c>
      <c r="E231" s="364"/>
      <c r="F231" s="423"/>
      <c r="G231" s="371">
        <v>44747</v>
      </c>
      <c r="H231" s="370"/>
      <c r="I231" s="423"/>
      <c r="J231" s="371"/>
      <c r="K231" s="421"/>
      <c r="L231" s="373"/>
    </row>
    <row r="232" spans="1:12" hidden="1" outlineLevel="1" x14ac:dyDescent="0.2">
      <c r="A232" s="364" t="s">
        <v>2031</v>
      </c>
      <c r="B232" s="364" t="s">
        <v>1664</v>
      </c>
      <c r="C232" s="367" t="s">
        <v>3541</v>
      </c>
      <c r="D232" s="364" t="s">
        <v>1760</v>
      </c>
      <c r="E232" s="364"/>
      <c r="F232" s="423" t="s">
        <v>3590</v>
      </c>
      <c r="G232" s="371">
        <v>44757</v>
      </c>
      <c r="H232" s="370" t="s">
        <v>3726</v>
      </c>
      <c r="I232" s="423" t="s">
        <v>3590</v>
      </c>
      <c r="J232" s="371">
        <v>44392</v>
      </c>
      <c r="K232" s="421"/>
      <c r="L232" s="373"/>
    </row>
    <row r="233" spans="1:12" hidden="1" x14ac:dyDescent="0.2">
      <c r="B233" s="330"/>
      <c r="C233" s="330"/>
      <c r="D233" s="330"/>
      <c r="E233" s="330"/>
      <c r="F233" s="353"/>
      <c r="G233" s="353"/>
      <c r="H233" s="346"/>
      <c r="I233" s="353"/>
      <c r="J233" s="353"/>
      <c r="K233" s="353"/>
      <c r="L233" s="353"/>
    </row>
    <row r="234" spans="1:12" x14ac:dyDescent="0.2">
      <c r="B234" s="330"/>
      <c r="C234" s="330"/>
      <c r="D234" s="330"/>
      <c r="E234" s="330"/>
      <c r="F234" s="353"/>
      <c r="G234" s="353"/>
      <c r="I234" s="353"/>
      <c r="J234" s="353"/>
      <c r="K234" s="353"/>
      <c r="L234" s="353"/>
    </row>
    <row r="235" spans="1:12" x14ac:dyDescent="0.2">
      <c r="A235" s="346" t="s">
        <v>1336</v>
      </c>
      <c r="B235" s="330"/>
      <c r="C235" s="330"/>
      <c r="D235" s="330"/>
      <c r="E235" s="330"/>
      <c r="F235" s="353"/>
      <c r="G235" s="353"/>
      <c r="I235" s="353"/>
      <c r="J235" s="353"/>
      <c r="K235" s="353"/>
      <c r="L235" s="353"/>
    </row>
    <row r="236" spans="1:12" x14ac:dyDescent="0.2">
      <c r="A236" s="346" t="s">
        <v>1336</v>
      </c>
      <c r="K236" s="353"/>
      <c r="L236" s="353"/>
    </row>
    <row r="237" spans="1:12" x14ac:dyDescent="0.2">
      <c r="K237" s="353"/>
      <c r="L237" s="353"/>
    </row>
    <row r="238" spans="1:12" x14ac:dyDescent="0.2">
      <c r="K238" s="353"/>
      <c r="L238" s="353"/>
    </row>
    <row r="239" spans="1:12" x14ac:dyDescent="0.2">
      <c r="K239" s="353"/>
      <c r="L239" s="353"/>
    </row>
    <row r="240" spans="1:12" x14ac:dyDescent="0.2">
      <c r="K240" s="353"/>
      <c r="L240" s="353"/>
    </row>
    <row r="241" spans="11:12" x14ac:dyDescent="0.2">
      <c r="K241" s="353"/>
      <c r="L241" s="353"/>
    </row>
    <row r="242" spans="11:12" x14ac:dyDescent="0.2">
      <c r="K242" s="353"/>
      <c r="L242" s="353"/>
    </row>
    <row r="243" spans="11:12" x14ac:dyDescent="0.2">
      <c r="K243" s="353"/>
      <c r="L243" s="353"/>
    </row>
    <row r="244" spans="11:12" x14ac:dyDescent="0.2">
      <c r="K244" s="353"/>
      <c r="L244" s="353"/>
    </row>
    <row r="245" spans="11:12" x14ac:dyDescent="0.2">
      <c r="K245" s="353"/>
      <c r="L245" s="353"/>
    </row>
    <row r="246" spans="11:12" x14ac:dyDescent="0.2">
      <c r="K246" s="353"/>
      <c r="L246" s="353"/>
    </row>
    <row r="247" spans="11:12" x14ac:dyDescent="0.2">
      <c r="K247" s="353"/>
      <c r="L247" s="353"/>
    </row>
    <row r="248" spans="11:12" x14ac:dyDescent="0.2">
      <c r="K248" s="353"/>
      <c r="L248" s="353"/>
    </row>
    <row r="249" spans="11:12" x14ac:dyDescent="0.2">
      <c r="K249" s="353"/>
      <c r="L249" s="353"/>
    </row>
    <row r="250" spans="11:12" x14ac:dyDescent="0.2">
      <c r="K250" s="353"/>
      <c r="L250" s="353"/>
    </row>
    <row r="251" spans="11:12" x14ac:dyDescent="0.2">
      <c r="K251" s="353"/>
      <c r="L251" s="353"/>
    </row>
    <row r="252" spans="11:12" x14ac:dyDescent="0.2">
      <c r="K252" s="353"/>
      <c r="L252" s="353"/>
    </row>
    <row r="253" spans="11:12" x14ac:dyDescent="0.2">
      <c r="K253" s="353"/>
      <c r="L253" s="353"/>
    </row>
    <row r="254" spans="11:12" x14ac:dyDescent="0.2">
      <c r="K254" s="353"/>
      <c r="L254" s="353"/>
    </row>
    <row r="255" spans="11:12" x14ac:dyDescent="0.2">
      <c r="K255" s="353"/>
      <c r="L255" s="353"/>
    </row>
    <row r="256" spans="11:12" x14ac:dyDescent="0.2">
      <c r="K256" s="353"/>
      <c r="L256" s="353"/>
    </row>
    <row r="257" spans="11:12" x14ac:dyDescent="0.2">
      <c r="K257" s="353"/>
      <c r="L257" s="353"/>
    </row>
    <row r="258" spans="11:12" x14ac:dyDescent="0.2">
      <c r="K258" s="353"/>
      <c r="L258" s="353"/>
    </row>
    <row r="259" spans="11:12" x14ac:dyDescent="0.2">
      <c r="K259" s="353"/>
      <c r="L259" s="353"/>
    </row>
    <row r="260" spans="11:12" x14ac:dyDescent="0.2">
      <c r="K260" s="353"/>
      <c r="L260" s="353"/>
    </row>
    <row r="261" spans="11:12" x14ac:dyDescent="0.2">
      <c r="K261" s="353"/>
      <c r="L261" s="353"/>
    </row>
    <row r="262" spans="11:12" x14ac:dyDescent="0.2">
      <c r="K262" s="353"/>
      <c r="L262" s="353"/>
    </row>
    <row r="263" spans="11:12" x14ac:dyDescent="0.2">
      <c r="K263" s="353"/>
      <c r="L263" s="353"/>
    </row>
    <row r="264" spans="11:12" x14ac:dyDescent="0.2">
      <c r="K264" s="353"/>
      <c r="L264" s="353"/>
    </row>
    <row r="265" spans="11:12" x14ac:dyDescent="0.2">
      <c r="K265" s="353"/>
      <c r="L265" s="353"/>
    </row>
    <row r="266" spans="11:12" x14ac:dyDescent="0.2">
      <c r="K266" s="353"/>
      <c r="L266" s="353"/>
    </row>
    <row r="267" spans="11:12" x14ac:dyDescent="0.2">
      <c r="K267" s="353"/>
      <c r="L267" s="353"/>
    </row>
    <row r="268" spans="11:12" x14ac:dyDescent="0.2">
      <c r="K268" s="353"/>
      <c r="L268" s="353"/>
    </row>
    <row r="269" spans="11:12" x14ac:dyDescent="0.2">
      <c r="K269" s="353"/>
      <c r="L269" s="353"/>
    </row>
    <row r="270" spans="11:12" x14ac:dyDescent="0.2">
      <c r="K270" s="353"/>
      <c r="L270" s="353"/>
    </row>
    <row r="271" spans="11:12" x14ac:dyDescent="0.2">
      <c r="K271" s="353"/>
      <c r="L271" s="353"/>
    </row>
    <row r="272" spans="11:12" x14ac:dyDescent="0.2">
      <c r="K272" s="353"/>
      <c r="L272" s="353"/>
    </row>
    <row r="273" spans="11:12" x14ac:dyDescent="0.2">
      <c r="K273" s="353"/>
      <c r="L273" s="353"/>
    </row>
    <row r="274" spans="11:12" x14ac:dyDescent="0.2">
      <c r="K274" s="353"/>
      <c r="L274" s="353"/>
    </row>
    <row r="275" spans="11:12" x14ac:dyDescent="0.2">
      <c r="K275" s="353"/>
      <c r="L275" s="353"/>
    </row>
    <row r="276" spans="11:12" x14ac:dyDescent="0.2">
      <c r="K276" s="353"/>
      <c r="L276" s="353"/>
    </row>
    <row r="277" spans="11:12" x14ac:dyDescent="0.2">
      <c r="K277" s="353"/>
      <c r="L277" s="353"/>
    </row>
    <row r="278" spans="11:12" x14ac:dyDescent="0.2">
      <c r="K278" s="353"/>
      <c r="L278" s="353"/>
    </row>
    <row r="279" spans="11:12" x14ac:dyDescent="0.2">
      <c r="K279" s="353"/>
      <c r="L279" s="353"/>
    </row>
    <row r="280" spans="11:12" x14ac:dyDescent="0.2">
      <c r="K280" s="353"/>
      <c r="L280" s="353"/>
    </row>
    <row r="281" spans="11:12" x14ac:dyDescent="0.2">
      <c r="K281" s="353"/>
      <c r="L281" s="353"/>
    </row>
    <row r="282" spans="11:12" x14ac:dyDescent="0.2">
      <c r="K282" s="353"/>
      <c r="L282" s="353"/>
    </row>
    <row r="283" spans="11:12" x14ac:dyDescent="0.2">
      <c r="K283" s="353"/>
      <c r="L283" s="353"/>
    </row>
    <row r="284" spans="11:12" x14ac:dyDescent="0.2">
      <c r="K284" s="353"/>
      <c r="L284" s="353"/>
    </row>
    <row r="285" spans="11:12" x14ac:dyDescent="0.2">
      <c r="K285" s="353"/>
      <c r="L285" s="353"/>
    </row>
    <row r="286" spans="11:12" x14ac:dyDescent="0.2">
      <c r="K286" s="353"/>
      <c r="L286" s="353"/>
    </row>
    <row r="287" spans="11:12" x14ac:dyDescent="0.2">
      <c r="K287" s="353"/>
      <c r="L287" s="353"/>
    </row>
    <row r="288" spans="11:12" x14ac:dyDescent="0.2">
      <c r="K288" s="353"/>
      <c r="L288" s="353"/>
    </row>
    <row r="289" spans="11:12" x14ac:dyDescent="0.2">
      <c r="K289" s="353"/>
      <c r="L289" s="353"/>
    </row>
    <row r="290" spans="11:12" x14ac:dyDescent="0.2">
      <c r="K290" s="353"/>
      <c r="L290" s="353"/>
    </row>
    <row r="291" spans="11:12" x14ac:dyDescent="0.2">
      <c r="K291" s="353"/>
      <c r="L291" s="353"/>
    </row>
    <row r="292" spans="11:12" x14ac:dyDescent="0.2">
      <c r="K292" s="353"/>
      <c r="L292" s="353"/>
    </row>
    <row r="293" spans="11:12" x14ac:dyDescent="0.2">
      <c r="K293" s="353"/>
      <c r="L293" s="353"/>
    </row>
    <row r="294" spans="11:12" x14ac:dyDescent="0.2">
      <c r="K294" s="353"/>
      <c r="L294" s="353"/>
    </row>
    <row r="295" spans="11:12" x14ac:dyDescent="0.2">
      <c r="K295" s="353"/>
      <c r="L295" s="353"/>
    </row>
    <row r="296" spans="11:12" x14ac:dyDescent="0.2">
      <c r="K296" s="353"/>
      <c r="L296" s="353"/>
    </row>
    <row r="297" spans="11:12" x14ac:dyDescent="0.2">
      <c r="K297" s="353"/>
      <c r="L297" s="353"/>
    </row>
    <row r="298" spans="11:12" x14ac:dyDescent="0.2">
      <c r="K298" s="353"/>
      <c r="L298" s="353"/>
    </row>
    <row r="299" spans="11:12" x14ac:dyDescent="0.2">
      <c r="K299" s="353"/>
      <c r="L299" s="353"/>
    </row>
    <row r="300" spans="11:12" x14ac:dyDescent="0.2">
      <c r="K300" s="353"/>
      <c r="L300" s="353"/>
    </row>
    <row r="301" spans="11:12" x14ac:dyDescent="0.2">
      <c r="K301" s="353"/>
      <c r="L301" s="353"/>
    </row>
    <row r="302" spans="11:12" x14ac:dyDescent="0.2">
      <c r="K302" s="353"/>
      <c r="L302" s="353"/>
    </row>
    <row r="303" spans="11:12" x14ac:dyDescent="0.2">
      <c r="K303" s="353"/>
      <c r="L303" s="353"/>
    </row>
    <row r="304" spans="11:12" x14ac:dyDescent="0.2">
      <c r="K304" s="353"/>
      <c r="L304" s="353"/>
    </row>
    <row r="305" spans="11:12" x14ac:dyDescent="0.2">
      <c r="K305" s="353"/>
      <c r="L305" s="353"/>
    </row>
    <row r="306" spans="11:12" x14ac:dyDescent="0.2">
      <c r="K306" s="353"/>
      <c r="L306" s="353"/>
    </row>
    <row r="307" spans="11:12" x14ac:dyDescent="0.2">
      <c r="K307" s="353"/>
      <c r="L307" s="353"/>
    </row>
    <row r="308" spans="11:12" x14ac:dyDescent="0.2">
      <c r="K308" s="353"/>
      <c r="L308" s="353"/>
    </row>
    <row r="309" spans="11:12" x14ac:dyDescent="0.2">
      <c r="K309" s="353"/>
      <c r="L309" s="353"/>
    </row>
    <row r="310" spans="11:12" x14ac:dyDescent="0.2">
      <c r="K310" s="353"/>
      <c r="L310" s="353"/>
    </row>
    <row r="311" spans="11:12" x14ac:dyDescent="0.2">
      <c r="K311" s="353"/>
      <c r="L311" s="353"/>
    </row>
    <row r="312" spans="11:12" x14ac:dyDescent="0.2">
      <c r="K312" s="353"/>
      <c r="L312" s="353"/>
    </row>
    <row r="313" spans="11:12" x14ac:dyDescent="0.2">
      <c r="K313" s="353"/>
      <c r="L313" s="353"/>
    </row>
    <row r="314" spans="11:12" x14ac:dyDescent="0.2">
      <c r="K314" s="353"/>
      <c r="L314" s="353"/>
    </row>
    <row r="315" spans="11:12" x14ac:dyDescent="0.2">
      <c r="K315" s="353"/>
      <c r="L315" s="353"/>
    </row>
    <row r="316" spans="11:12" x14ac:dyDescent="0.2">
      <c r="K316" s="353"/>
      <c r="L316" s="353"/>
    </row>
    <row r="317" spans="11:12" x14ac:dyDescent="0.2">
      <c r="K317" s="353"/>
      <c r="L317" s="353"/>
    </row>
    <row r="318" spans="11:12" x14ac:dyDescent="0.2">
      <c r="K318" s="353"/>
      <c r="L318" s="353"/>
    </row>
    <row r="319" spans="11:12" x14ac:dyDescent="0.2">
      <c r="K319" s="353"/>
      <c r="L319" s="353"/>
    </row>
    <row r="320" spans="11:12" x14ac:dyDescent="0.2">
      <c r="K320" s="353"/>
      <c r="L320" s="353"/>
    </row>
    <row r="321" spans="11:12" x14ac:dyDescent="0.2">
      <c r="K321" s="353"/>
      <c r="L321" s="353"/>
    </row>
    <row r="322" spans="11:12" x14ac:dyDescent="0.2">
      <c r="K322" s="353"/>
      <c r="L322" s="353"/>
    </row>
    <row r="323" spans="11:12" x14ac:dyDescent="0.2">
      <c r="K323" s="353"/>
      <c r="L323" s="353"/>
    </row>
    <row r="324" spans="11:12" x14ac:dyDescent="0.2">
      <c r="K324" s="353"/>
      <c r="L324" s="353"/>
    </row>
    <row r="325" spans="11:12" x14ac:dyDescent="0.2">
      <c r="K325" s="353"/>
      <c r="L325" s="353"/>
    </row>
    <row r="326" spans="11:12" x14ac:dyDescent="0.2">
      <c r="K326" s="353"/>
      <c r="L326" s="353"/>
    </row>
    <row r="327" spans="11:12" x14ac:dyDescent="0.2">
      <c r="K327" s="353"/>
      <c r="L327" s="353"/>
    </row>
    <row r="328" spans="11:12" x14ac:dyDescent="0.2">
      <c r="K328" s="353"/>
      <c r="L328" s="353"/>
    </row>
    <row r="329" spans="11:12" x14ac:dyDescent="0.2">
      <c r="K329" s="353"/>
      <c r="L329" s="353"/>
    </row>
    <row r="330" spans="11:12" x14ac:dyDescent="0.2">
      <c r="K330" s="353"/>
      <c r="L330" s="353"/>
    </row>
    <row r="331" spans="11:12" x14ac:dyDescent="0.2">
      <c r="K331" s="353"/>
      <c r="L331" s="353"/>
    </row>
    <row r="332" spans="11:12" x14ac:dyDescent="0.2">
      <c r="K332" s="353"/>
      <c r="L332" s="353"/>
    </row>
    <row r="333" spans="11:12" x14ac:dyDescent="0.2">
      <c r="K333" s="353"/>
      <c r="L333" s="353"/>
    </row>
    <row r="334" spans="11:12" x14ac:dyDescent="0.2">
      <c r="K334" s="353"/>
      <c r="L334" s="353"/>
    </row>
    <row r="335" spans="11:12" x14ac:dyDescent="0.2">
      <c r="K335" s="353"/>
      <c r="L335" s="353"/>
    </row>
    <row r="336" spans="11:12" x14ac:dyDescent="0.2">
      <c r="K336" s="353"/>
      <c r="L336" s="353"/>
    </row>
    <row r="337" spans="11:12" x14ac:dyDescent="0.2">
      <c r="K337" s="353"/>
      <c r="L337" s="353"/>
    </row>
    <row r="338" spans="11:12" x14ac:dyDescent="0.2">
      <c r="K338" s="353"/>
      <c r="L338" s="353"/>
    </row>
    <row r="339" spans="11:12" x14ac:dyDescent="0.2">
      <c r="K339" s="353"/>
      <c r="L339" s="353"/>
    </row>
    <row r="340" spans="11:12" x14ac:dyDescent="0.2">
      <c r="K340" s="353"/>
      <c r="L340" s="353"/>
    </row>
    <row r="341" spans="11:12" x14ac:dyDescent="0.2">
      <c r="K341" s="353"/>
      <c r="L341" s="353"/>
    </row>
    <row r="342" spans="11:12" x14ac:dyDescent="0.2">
      <c r="K342" s="353"/>
      <c r="L342" s="353"/>
    </row>
    <row r="343" spans="11:12" x14ac:dyDescent="0.2">
      <c r="K343" s="353"/>
      <c r="L343" s="353"/>
    </row>
    <row r="344" spans="11:12" x14ac:dyDescent="0.2">
      <c r="K344" s="353"/>
      <c r="L344" s="353"/>
    </row>
    <row r="345" spans="11:12" x14ac:dyDescent="0.2">
      <c r="K345" s="353"/>
      <c r="L345" s="353"/>
    </row>
    <row r="346" spans="11:12" x14ac:dyDescent="0.2">
      <c r="K346" s="353"/>
      <c r="L346" s="353"/>
    </row>
    <row r="347" spans="11:12" x14ac:dyDescent="0.2">
      <c r="K347" s="353"/>
      <c r="L347" s="353"/>
    </row>
    <row r="348" spans="11:12" x14ac:dyDescent="0.2">
      <c r="K348" s="353"/>
      <c r="L348" s="353"/>
    </row>
    <row r="349" spans="11:12" x14ac:dyDescent="0.2">
      <c r="K349" s="353"/>
      <c r="L349" s="353"/>
    </row>
    <row r="350" spans="11:12" x14ac:dyDescent="0.2">
      <c r="K350" s="353"/>
      <c r="L350" s="353"/>
    </row>
    <row r="351" spans="11:12" x14ac:dyDescent="0.2">
      <c r="K351" s="353"/>
      <c r="L351" s="353"/>
    </row>
    <row r="352" spans="11:12" x14ac:dyDescent="0.2">
      <c r="K352" s="353"/>
      <c r="L352" s="353"/>
    </row>
    <row r="353" spans="11:12" x14ac:dyDescent="0.2">
      <c r="K353" s="353"/>
      <c r="L353" s="353"/>
    </row>
    <row r="354" spans="11:12" x14ac:dyDescent="0.2">
      <c r="K354" s="353"/>
      <c r="L354" s="353"/>
    </row>
    <row r="355" spans="11:12" x14ac:dyDescent="0.2">
      <c r="K355" s="353"/>
      <c r="L355" s="353"/>
    </row>
  </sheetData>
  <sheetProtection autoFilter="0"/>
  <autoFilter ref="A4:M233" xr:uid="{00000000-0009-0000-0000-000000000000}">
    <filterColumn colId="0">
      <filters>
        <filter val="Aanleveren LTV correcties tm week 52 GREX (ivm kostenverdeling)"/>
        <filter val="LTV aanleveren gegevens 2022"/>
        <filter val="LTV correcties tm week 52: overig"/>
        <filter val="LTV urenbrieven goedkeuren tm week 52"/>
        <filter val="LTV urenbrieven invoeren tm week 52"/>
        <filter val="Openstellen LTV (tijdschrijven) 2022"/>
        <filter val="Verwerken LTV correcties tm 52 GREX"/>
        <filter val="Verwerken LTV correcties tm 52 Overig"/>
      </filters>
    </filterColumn>
    <filterColumn colId="8" showButton="0"/>
    <sortState xmlns:xlrd2="http://schemas.microsoft.com/office/spreadsheetml/2017/richdata2" ref="A5:M233">
      <sortCondition sortBy="cellColor" ref="I4:I233" dxfId="1307"/>
    </sortState>
  </autoFilter>
  <mergeCells count="3">
    <mergeCell ref="K3:L3"/>
    <mergeCell ref="I3:J3"/>
    <mergeCell ref="F3:G3"/>
  </mergeCells>
  <pageMargins left="0.7" right="0.7" top="0.75" bottom="0.75" header="0.3" footer="0.3"/>
  <pageSetup paperSize="9" orientation="portrait" r:id="rId1"/>
  <ignoredErrors>
    <ignoredError sqref="J72 J86:J87 J170 I167 J161:J162 J137 J132:J133 J191 J165:J167 J158 J83:J84"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39997558519241921"/>
    <pageSetUpPr fitToPage="1"/>
  </sheetPr>
  <dimension ref="A1:AH522"/>
  <sheetViews>
    <sheetView tabSelected="1" zoomScale="80" zoomScaleNormal="80" workbookViewId="0">
      <pane xSplit="8" ySplit="3" topLeftCell="I4" activePane="bottomRight" state="frozen"/>
      <selection activeCell="B69" sqref="B69"/>
      <selection pane="topRight" activeCell="B69" sqref="B69"/>
      <selection pane="bottomLeft" activeCell="B69" sqref="B69"/>
      <selection pane="bottomRight" activeCell="B4" sqref="B4"/>
    </sheetView>
  </sheetViews>
  <sheetFormatPr defaultColWidth="8.85546875" defaultRowHeight="12.75" outlineLevelRow="2" outlineLevelCol="1" x14ac:dyDescent="0.2"/>
  <cols>
    <col min="1" max="1" width="6.42578125" style="80" bestFit="1" customWidth="1"/>
    <col min="2" max="2" width="31.140625" style="80" customWidth="1"/>
    <col min="3" max="3" width="10.42578125" style="80" customWidth="1"/>
    <col min="4" max="4" width="53.42578125" style="75" customWidth="1"/>
    <col min="5" max="5" width="10.28515625" style="75" customWidth="1"/>
    <col min="6" max="6" width="16.85546875" style="75" customWidth="1"/>
    <col min="7" max="8" width="13.85546875" style="75" customWidth="1"/>
    <col min="9" max="9" width="18.85546875" style="121" customWidth="1"/>
    <col min="10" max="10" width="15.85546875" style="121" customWidth="1"/>
    <col min="11" max="12" width="16.28515625" style="121" customWidth="1"/>
    <col min="13" max="13" width="11.7109375" style="76" hidden="1" customWidth="1" outlineLevel="1"/>
    <col min="14" max="14" width="19.28515625" style="76" hidden="1" customWidth="1" outlineLevel="1"/>
    <col min="15" max="15" width="26" style="76" hidden="1" customWidth="1" outlineLevel="1"/>
    <col min="16" max="16" width="15.28515625" style="76" hidden="1" customWidth="1" outlineLevel="1"/>
    <col min="17" max="17" width="12.42578125" style="76" hidden="1" customWidth="1" outlineLevel="1"/>
    <col min="18" max="18" width="16.28515625" style="75" customWidth="1" collapsed="1"/>
    <col min="19" max="19" width="16.28515625" style="75" bestFit="1" customWidth="1"/>
    <col min="20" max="20" width="15.28515625" style="75" customWidth="1"/>
    <col min="21" max="21" width="15.42578125" style="258" customWidth="1"/>
    <col min="22" max="22" width="6.5703125" style="75" hidden="1" customWidth="1" outlineLevel="1"/>
    <col min="23" max="23" width="11.140625" style="75" hidden="1" customWidth="1" outlineLevel="1"/>
    <col min="24" max="24" width="13.28515625" style="75" hidden="1" customWidth="1" outlineLevel="1"/>
    <col min="25" max="25" width="18.140625" style="75" customWidth="1" collapsed="1"/>
    <col min="26" max="26" width="21" style="75" customWidth="1"/>
    <col min="27" max="27" width="14.7109375" style="75" customWidth="1"/>
    <col min="28" max="28" width="27.42578125" style="75" customWidth="1"/>
    <col min="29" max="30" width="7.5703125" customWidth="1"/>
    <col min="31" max="31" width="7.7109375" style="75" customWidth="1"/>
    <col min="32" max="32" width="26.85546875" customWidth="1"/>
    <col min="33" max="33" width="27.140625" customWidth="1"/>
    <col min="34" max="34" width="8.85546875" customWidth="1"/>
    <col min="35" max="35" width="8.85546875" style="75" customWidth="1"/>
    <col min="36" max="16384" width="8.85546875" style="75"/>
  </cols>
  <sheetData>
    <row r="1" spans="1:34" ht="14.1" customHeight="1" thickBot="1" x14ac:dyDescent="0.25">
      <c r="B1" s="80" t="s">
        <v>698</v>
      </c>
      <c r="D1" s="114">
        <f ca="1">TODAY()</f>
        <v>44522</v>
      </c>
      <c r="E1" s="87"/>
      <c r="I1" s="459" t="s">
        <v>703</v>
      </c>
      <c r="J1" s="460"/>
      <c r="K1" s="460"/>
      <c r="L1" s="460"/>
      <c r="M1" s="461" t="s">
        <v>703</v>
      </c>
      <c r="N1" s="462"/>
      <c r="O1" s="462"/>
      <c r="P1" s="462"/>
      <c r="Q1" s="463"/>
      <c r="R1" s="464" t="s">
        <v>676</v>
      </c>
      <c r="S1" s="465"/>
      <c r="T1" s="466"/>
      <c r="U1" s="466"/>
      <c r="V1" s="466"/>
      <c r="W1" s="466"/>
      <c r="X1" s="467"/>
      <c r="Y1" s="252"/>
      <c r="Z1" s="252"/>
      <c r="AA1" s="133"/>
      <c r="AE1" s="87"/>
    </row>
    <row r="2" spans="1:34" ht="14.1" customHeight="1" thickBot="1" x14ac:dyDescent="0.25">
      <c r="A2" s="456" t="s">
        <v>2062</v>
      </c>
      <c r="B2" s="457"/>
      <c r="C2" s="457"/>
      <c r="D2" s="458"/>
      <c r="E2" s="453" t="s">
        <v>2061</v>
      </c>
      <c r="F2" s="454"/>
      <c r="G2" s="454"/>
      <c r="H2" s="455"/>
      <c r="I2" s="449" t="s">
        <v>3777</v>
      </c>
      <c r="J2" s="450"/>
      <c r="K2" s="451" t="s">
        <v>697</v>
      </c>
      <c r="L2" s="452"/>
      <c r="M2" s="442" t="s">
        <v>2032</v>
      </c>
      <c r="N2" s="443"/>
      <c r="O2" s="443"/>
      <c r="P2" s="443"/>
      <c r="Q2" s="444"/>
      <c r="R2" s="445" t="s">
        <v>694</v>
      </c>
      <c r="S2" s="446"/>
      <c r="T2" s="447" t="s">
        <v>697</v>
      </c>
      <c r="U2" s="448"/>
      <c r="V2" s="468" t="s">
        <v>2032</v>
      </c>
      <c r="W2" s="469"/>
      <c r="X2" s="444"/>
      <c r="Y2" s="439" t="s">
        <v>1877</v>
      </c>
      <c r="Z2" s="440"/>
      <c r="AA2" s="441"/>
      <c r="AE2"/>
    </row>
    <row r="3" spans="1:34" ht="14.1" customHeight="1" thickBot="1" x14ac:dyDescent="0.25">
      <c r="A3" s="134" t="s">
        <v>1837</v>
      </c>
      <c r="B3" s="135" t="s">
        <v>0</v>
      </c>
      <c r="C3" s="177" t="s">
        <v>2113</v>
      </c>
      <c r="D3" s="136" t="s">
        <v>1476</v>
      </c>
      <c r="E3" s="152" t="s">
        <v>1945</v>
      </c>
      <c r="F3" s="153" t="s">
        <v>674</v>
      </c>
      <c r="G3" s="153" t="s">
        <v>675</v>
      </c>
      <c r="H3" s="317" t="s">
        <v>676</v>
      </c>
      <c r="I3" s="301" t="s">
        <v>692</v>
      </c>
      <c r="J3" s="302" t="s">
        <v>693</v>
      </c>
      <c r="K3" s="318" t="s">
        <v>692</v>
      </c>
      <c r="L3" s="319" t="s">
        <v>2057</v>
      </c>
      <c r="M3" s="320" t="s">
        <v>699</v>
      </c>
      <c r="N3" s="321" t="s">
        <v>1428</v>
      </c>
      <c r="O3" s="321" t="s">
        <v>696</v>
      </c>
      <c r="P3" s="321" t="s">
        <v>2055</v>
      </c>
      <c r="Q3" s="322" t="s">
        <v>1640</v>
      </c>
      <c r="R3" s="323" t="s">
        <v>692</v>
      </c>
      <c r="S3" s="324" t="s">
        <v>693</v>
      </c>
      <c r="T3" s="323" t="s">
        <v>692</v>
      </c>
      <c r="U3" s="325" t="s">
        <v>2057</v>
      </c>
      <c r="V3" s="322" t="s">
        <v>2042</v>
      </c>
      <c r="W3" s="131" t="s">
        <v>2054</v>
      </c>
      <c r="X3" s="326" t="s">
        <v>2032</v>
      </c>
      <c r="Y3" s="327" t="s">
        <v>3557</v>
      </c>
      <c r="Z3" s="328" t="s">
        <v>3273</v>
      </c>
      <c r="AA3" s="303" t="s">
        <v>695</v>
      </c>
      <c r="AB3" s="132" t="s">
        <v>696</v>
      </c>
      <c r="AC3" s="132" t="s">
        <v>3254</v>
      </c>
      <c r="AD3" s="262" t="s">
        <v>3255</v>
      </c>
      <c r="AE3" s="262"/>
      <c r="AF3" s="262" t="s">
        <v>696</v>
      </c>
      <c r="AG3" s="132" t="s">
        <v>3249</v>
      </c>
    </row>
    <row r="4" spans="1:34" s="434" customFormat="1" ht="14.1" customHeight="1" outlineLevel="1" x14ac:dyDescent="0.2">
      <c r="A4" s="199" t="s">
        <v>1804</v>
      </c>
      <c r="B4" s="78" t="s">
        <v>2</v>
      </c>
      <c r="C4" s="178" t="str">
        <f>IFERROR(VLOOKUP(B4,#REF!,2,FALSE),"")</f>
        <v/>
      </c>
      <c r="D4" s="137" t="s">
        <v>1473</v>
      </c>
      <c r="E4" s="145" t="s">
        <v>3387</v>
      </c>
      <c r="F4" s="78"/>
      <c r="G4" s="99"/>
      <c r="H4" s="137"/>
      <c r="I4" s="329">
        <f>'Planning overall'!G154+1</f>
        <v>44600</v>
      </c>
      <c r="J4" s="335">
        <f>'Planning overall'!G172+8</f>
        <v>44624</v>
      </c>
      <c r="K4" s="157">
        <f>I4</f>
        <v>44600</v>
      </c>
      <c r="L4" s="156"/>
      <c r="M4" s="470" t="str">
        <f ca="1">IF(N4="Open",YEARFRAC(vandaag,J4,3)*365*IF(J4&lt;vandaag,-1,1),"")</f>
        <v/>
      </c>
      <c r="N4" s="99" t="str">
        <f ca="1">IF(MAX(I4,K4)&gt;vandaag,"Nog te starten",IF(OR(L4="",L4&gt;vandaag),"Open","Afgerond"))</f>
        <v>Nog te starten</v>
      </c>
      <c r="O4" s="99"/>
      <c r="P4" s="99" t="str">
        <f t="shared" ref="P4:P10" si="0">IF(L4=0,"",IF(L4="","",IF(L4&lt;=J4,"Op tijd",IF(K4&gt;I4,"Te laat, ook latere start","Te laat"))))</f>
        <v/>
      </c>
      <c r="Q4" s="271" t="str">
        <f t="shared" ref="Q4:Q10" si="1">IF(L4=0,"",IF(L4="","",IF(L4&lt;J4,YEARFRAC(L4,J4,3)*365,-1*YEARFRAC(L4,J4,3)*365)))</f>
        <v/>
      </c>
      <c r="R4" s="329">
        <f>IF(WEEKDAY(J4)=6,J4+3,J4+1)</f>
        <v>44627</v>
      </c>
      <c r="S4" s="256">
        <f>R4+4</f>
        <v>44631</v>
      </c>
      <c r="T4" s="329">
        <f>IF(WEEKDAY(L4)=6,L4+3,L4+1)</f>
        <v>1</v>
      </c>
      <c r="U4" s="257"/>
      <c r="V4" s="200"/>
      <c r="W4" s="261" t="str">
        <f t="shared" ref="W4:W18" si="2">IF(YEAR(T4)=1900,"",IF(T4=0,0,IF(X4="Mee bezig",YEARFRAC(vandaag,T4)/YEARFRAC(T4,S4),"")))</f>
        <v/>
      </c>
      <c r="X4" s="201" t="str">
        <f t="shared" ref="X4:X35" si="3">IF(U4="",IF(T4=0,"",IF(V4="Ja","Mee bezig","Nog te starten")),"Afgerond")</f>
        <v>Nog te starten</v>
      </c>
      <c r="Y4" s="199"/>
      <c r="Z4" s="261"/>
      <c r="AA4" s="304"/>
      <c r="AC4" s="203" t="str">
        <f t="shared" ref="AC4:AC29" ca="1" si="4">IF(M4&lt;0,"Te laat","")</f>
        <v/>
      </c>
      <c r="AD4" s="99" t="str">
        <f t="shared" ref="AD4:AD41" ca="1" si="5">IF(AC4="Te laat",M4,"")</f>
        <v/>
      </c>
      <c r="AE4" s="263"/>
      <c r="AF4" s="112"/>
    </row>
    <row r="5" spans="1:34" s="434" customFormat="1" ht="14.1" customHeight="1" outlineLevel="1" x14ac:dyDescent="0.2">
      <c r="A5" s="199" t="s">
        <v>1804</v>
      </c>
      <c r="B5" s="78" t="s">
        <v>4</v>
      </c>
      <c r="C5" s="178" t="str">
        <f>IFERROR(VLOOKUP(B5,#REF!,2,FALSE),"")</f>
        <v/>
      </c>
      <c r="D5" s="137" t="s">
        <v>1641</v>
      </c>
      <c r="E5" s="145" t="s">
        <v>3387</v>
      </c>
      <c r="F5" s="78"/>
      <c r="G5" s="99"/>
      <c r="H5" s="137"/>
      <c r="I5" s="329">
        <f>I4</f>
        <v>44600</v>
      </c>
      <c r="J5" s="335">
        <f>J4</f>
        <v>44624</v>
      </c>
      <c r="K5" s="157">
        <f>I5</f>
        <v>44600</v>
      </c>
      <c r="L5" s="156"/>
      <c r="M5" s="470" t="str">
        <f ca="1">IF(N5="Open",YEARFRAC(vandaag,J5,3)*365*IF(J5&lt;vandaag,-1,1),"")</f>
        <v/>
      </c>
      <c r="N5" s="99" t="str">
        <f ca="1">IF(MAX(I5,K5)&gt;vandaag,"Nog te starten",IF(OR(L5="",L5&gt;vandaag),"Open","Afgerond"))</f>
        <v>Nog te starten</v>
      </c>
      <c r="O5" s="99"/>
      <c r="P5" s="99" t="str">
        <f t="shared" si="0"/>
        <v/>
      </c>
      <c r="Q5" s="271" t="str">
        <f t="shared" si="1"/>
        <v/>
      </c>
      <c r="R5" s="329">
        <f>IF(WEEKDAY(J5)=6,J5+3,J5+1)</f>
        <v>44627</v>
      </c>
      <c r="S5" s="256">
        <f>R5+4</f>
        <v>44631</v>
      </c>
      <c r="T5" s="329">
        <f>IF(WEEKDAY(L5)=6,L5+3,L5+1)</f>
        <v>1</v>
      </c>
      <c r="U5" s="257"/>
      <c r="V5" s="200"/>
      <c r="W5" s="261" t="str">
        <f t="shared" si="2"/>
        <v/>
      </c>
      <c r="X5" s="201" t="str">
        <f t="shared" si="3"/>
        <v>Nog te starten</v>
      </c>
      <c r="Y5" s="199"/>
      <c r="Z5" s="261"/>
      <c r="AA5" s="304"/>
      <c r="AC5" s="203" t="str">
        <f t="shared" ca="1" si="4"/>
        <v/>
      </c>
      <c r="AD5" s="99" t="str">
        <f t="shared" ca="1" si="5"/>
        <v/>
      </c>
      <c r="AE5" s="263"/>
      <c r="AF5" s="112"/>
    </row>
    <row r="6" spans="1:34" s="434" customFormat="1" ht="14.1" customHeight="1" outlineLevel="1" x14ac:dyDescent="0.2">
      <c r="A6" s="199" t="s">
        <v>1804</v>
      </c>
      <c r="B6" s="78" t="s">
        <v>6</v>
      </c>
      <c r="C6" s="178" t="str">
        <f>IFERROR(VLOOKUP(B6,#REF!,2,FALSE),"")</f>
        <v/>
      </c>
      <c r="D6" s="137" t="s">
        <v>1474</v>
      </c>
      <c r="E6" s="145" t="s">
        <v>3387</v>
      </c>
      <c r="F6" s="78"/>
      <c r="G6" s="99"/>
      <c r="H6" s="137"/>
      <c r="I6" s="329">
        <f>I5</f>
        <v>44600</v>
      </c>
      <c r="J6" s="335">
        <f>J5</f>
        <v>44624</v>
      </c>
      <c r="K6" s="157">
        <f>I6</f>
        <v>44600</v>
      </c>
      <c r="L6" s="156"/>
      <c r="M6" s="470" t="str">
        <f ca="1">IF(N6="Open",YEARFRAC(vandaag,J6,3)*365*IF(J6&lt;vandaag,-1,1),"")</f>
        <v/>
      </c>
      <c r="N6" s="99" t="str">
        <f ca="1">IF(MAX(I6,K6)&gt;vandaag,"Nog te starten",IF(OR(L6="",L6&gt;vandaag),"Open","Afgerond"))</f>
        <v>Nog te starten</v>
      </c>
      <c r="O6" s="99"/>
      <c r="P6" s="99" t="str">
        <f t="shared" si="0"/>
        <v/>
      </c>
      <c r="Q6" s="271" t="str">
        <f t="shared" si="1"/>
        <v/>
      </c>
      <c r="R6" s="329">
        <f>IF(WEEKDAY(J6)=6,J6+3,J6+1)</f>
        <v>44627</v>
      </c>
      <c r="S6" s="256">
        <f>R6+4</f>
        <v>44631</v>
      </c>
      <c r="T6" s="329">
        <f>IF(WEEKDAY(L6)=6,L6+3,L6+1)</f>
        <v>1</v>
      </c>
      <c r="U6" s="257"/>
      <c r="V6" s="200"/>
      <c r="W6" s="261" t="str">
        <f t="shared" si="2"/>
        <v/>
      </c>
      <c r="X6" s="201" t="str">
        <f t="shared" si="3"/>
        <v>Nog te starten</v>
      </c>
      <c r="Y6" s="199"/>
      <c r="Z6" s="261"/>
      <c r="AA6" s="304"/>
      <c r="AC6" s="203" t="str">
        <f t="shared" ca="1" si="4"/>
        <v/>
      </c>
      <c r="AD6" s="99" t="str">
        <f t="shared" ca="1" si="5"/>
        <v/>
      </c>
      <c r="AE6" s="263"/>
      <c r="AF6" s="112"/>
    </row>
    <row r="7" spans="1:34" s="434" customFormat="1" ht="14.1" customHeight="1" x14ac:dyDescent="0.2">
      <c r="A7" s="332" t="s">
        <v>1804</v>
      </c>
      <c r="B7" s="180" t="s">
        <v>1642</v>
      </c>
      <c r="C7" s="178" t="str">
        <f>IFERROR(VLOOKUP(B7,#REF!,2,FALSE),"")</f>
        <v/>
      </c>
      <c r="D7" s="137" t="s">
        <v>1845</v>
      </c>
      <c r="E7" s="146" t="s">
        <v>3387</v>
      </c>
      <c r="F7" s="83"/>
      <c r="G7" s="112"/>
      <c r="H7" s="138"/>
      <c r="I7" s="329">
        <f>MIN(I4:I6)</f>
        <v>44600</v>
      </c>
      <c r="J7" s="335">
        <f>MAX(J4:J6)</f>
        <v>44624</v>
      </c>
      <c r="K7" s="256">
        <f>MIN(K4:K6)</f>
        <v>44600</v>
      </c>
      <c r="L7" s="437"/>
      <c r="M7" s="471" t="s">
        <v>680</v>
      </c>
      <c r="N7" s="99" t="s">
        <v>680</v>
      </c>
      <c r="O7" s="99"/>
      <c r="P7" s="99" t="str">
        <f t="shared" si="0"/>
        <v/>
      </c>
      <c r="Q7" s="271" t="str">
        <f t="shared" si="1"/>
        <v/>
      </c>
      <c r="R7" s="329">
        <f>MIN(R4:R6)</f>
        <v>44627</v>
      </c>
      <c r="S7" s="339">
        <f>MAX(S4:S6)</f>
        <v>44631</v>
      </c>
      <c r="T7" s="472">
        <f>MIN(T4:T6)</f>
        <v>1</v>
      </c>
      <c r="U7" s="437"/>
      <c r="V7" s="200"/>
      <c r="W7" s="261" t="str">
        <f t="shared" si="2"/>
        <v/>
      </c>
      <c r="X7" s="201" t="str">
        <f t="shared" si="3"/>
        <v>Nog te starten</v>
      </c>
      <c r="Y7" s="199"/>
      <c r="Z7" s="261"/>
      <c r="AA7" s="304"/>
      <c r="AC7" s="203" t="str">
        <f t="shared" si="4"/>
        <v/>
      </c>
      <c r="AD7" s="99" t="str">
        <f t="shared" si="5"/>
        <v/>
      </c>
      <c r="AE7" s="264"/>
      <c r="AF7" s="473"/>
      <c r="AG7" s="474"/>
      <c r="AH7" s="474"/>
    </row>
    <row r="8" spans="1:34" s="203" customFormat="1" ht="14.1" customHeight="1" outlineLevel="1" x14ac:dyDescent="0.2">
      <c r="A8" s="199" t="s">
        <v>1805</v>
      </c>
      <c r="B8" s="154" t="s">
        <v>8</v>
      </c>
      <c r="C8" s="178" t="str">
        <f>IFERROR(VLOOKUP(B8,#REF!,2,FALSE),"")</f>
        <v/>
      </c>
      <c r="D8" s="137" t="s">
        <v>9</v>
      </c>
      <c r="E8" s="145" t="s">
        <v>1838</v>
      </c>
      <c r="F8" s="154"/>
      <c r="G8" s="99"/>
      <c r="H8" s="137"/>
      <c r="I8" s="329">
        <v>44564</v>
      </c>
      <c r="J8" s="256">
        <f>I8+11</f>
        <v>44575</v>
      </c>
      <c r="K8" s="157">
        <f t="shared" ref="K8:K18" si="6">I8</f>
        <v>44564</v>
      </c>
      <c r="L8" s="156"/>
      <c r="M8" s="470" t="str">
        <f ca="1">IF(N8="Open",YEARFRAC(vandaag,J8,3)*365*IF(J8&lt;vandaag,-1,1),"")</f>
        <v/>
      </c>
      <c r="N8" s="99" t="str">
        <f ca="1">IF(MAX(I8,K8)&gt;vandaag,"Nog te starten",IF(OR(L8="",L8&gt;vandaag),"Open","Afgerond"))</f>
        <v>Nog te starten</v>
      </c>
      <c r="O8" s="99"/>
      <c r="P8" s="99" t="str">
        <f t="shared" si="0"/>
        <v/>
      </c>
      <c r="Q8" s="271" t="str">
        <f t="shared" si="1"/>
        <v/>
      </c>
      <c r="R8" s="329">
        <f>IF(WEEKDAY(J8)=6,J8+3,J8+1)</f>
        <v>44578</v>
      </c>
      <c r="S8" s="475">
        <f t="shared" ref="S8:S18" si="7">R8+2</f>
        <v>44580</v>
      </c>
      <c r="T8" s="329">
        <f t="shared" ref="T8:T18" si="8">IF(WEEKDAY(L8)=6,L8+3,L8+1)</f>
        <v>1</v>
      </c>
      <c r="U8" s="257"/>
      <c r="V8" s="200"/>
      <c r="W8" s="261" t="str">
        <f t="shared" si="2"/>
        <v/>
      </c>
      <c r="X8" s="201" t="str">
        <f t="shared" si="3"/>
        <v>Nog te starten</v>
      </c>
      <c r="Y8" s="199"/>
      <c r="Z8" s="261"/>
      <c r="AA8" s="304"/>
      <c r="AC8" s="203" t="str">
        <f t="shared" ca="1" si="4"/>
        <v/>
      </c>
      <c r="AD8" s="99" t="str">
        <f t="shared" ca="1" si="5"/>
        <v/>
      </c>
      <c r="AE8" s="263"/>
      <c r="AF8" s="158"/>
      <c r="AG8" s="130"/>
      <c r="AH8" s="130"/>
    </row>
    <row r="9" spans="1:34" s="203" customFormat="1" ht="14.1" customHeight="1" outlineLevel="1" x14ac:dyDescent="0.2">
      <c r="A9" s="199" t="s">
        <v>1805</v>
      </c>
      <c r="B9" s="85" t="s">
        <v>10</v>
      </c>
      <c r="C9" s="178" t="str">
        <f>IFERROR(VLOOKUP(B9,#REF!,2,FALSE),"")</f>
        <v/>
      </c>
      <c r="D9" s="137" t="s">
        <v>11</v>
      </c>
      <c r="E9" s="145" t="s">
        <v>1839</v>
      </c>
      <c r="F9" s="85"/>
      <c r="G9" s="99"/>
      <c r="H9" s="137"/>
      <c r="I9" s="329">
        <v>44564</v>
      </c>
      <c r="J9" s="256">
        <v>44267</v>
      </c>
      <c r="K9" s="157">
        <f t="shared" si="6"/>
        <v>44564</v>
      </c>
      <c r="L9" s="156"/>
      <c r="M9" s="470" t="str">
        <f ca="1">IF(N9="Open",YEARFRAC(vandaag,J9,3)*365*IF(J9&lt;vandaag,-1,1),"")</f>
        <v/>
      </c>
      <c r="N9" s="99" t="str">
        <f ca="1">IF(MAX(I9)&gt;vandaag,"Nog te starten",IF(OR(L9="",L9&gt;vandaag),"Open","Afgerond"))</f>
        <v>Nog te starten</v>
      </c>
      <c r="O9" s="99"/>
      <c r="P9" s="99" t="str">
        <f t="shared" si="0"/>
        <v/>
      </c>
      <c r="Q9" s="271" t="str">
        <f t="shared" si="1"/>
        <v/>
      </c>
      <c r="R9" s="329">
        <f>IF(WEEKDAY(J9)=6,J9+3,J9+1)</f>
        <v>44270</v>
      </c>
      <c r="S9" s="475">
        <f t="shared" si="7"/>
        <v>44272</v>
      </c>
      <c r="T9" s="329">
        <f t="shared" si="8"/>
        <v>1</v>
      </c>
      <c r="U9" s="257"/>
      <c r="V9" s="200"/>
      <c r="W9" s="261" t="str">
        <f t="shared" si="2"/>
        <v/>
      </c>
      <c r="X9" s="201" t="str">
        <f t="shared" si="3"/>
        <v>Nog te starten</v>
      </c>
      <c r="Y9" s="199"/>
      <c r="Z9" s="261"/>
      <c r="AA9" s="304"/>
      <c r="AC9" s="203" t="str">
        <f t="shared" ca="1" si="4"/>
        <v/>
      </c>
      <c r="AD9" s="99" t="str">
        <f t="shared" ca="1" si="5"/>
        <v/>
      </c>
      <c r="AE9" s="263"/>
      <c r="AF9" s="158"/>
      <c r="AG9" s="130"/>
      <c r="AH9" s="130"/>
    </row>
    <row r="10" spans="1:34" s="203" customFormat="1" ht="14.1" customHeight="1" outlineLevel="1" x14ac:dyDescent="0.2">
      <c r="A10" s="199" t="s">
        <v>1805</v>
      </c>
      <c r="B10" s="154" t="s">
        <v>12</v>
      </c>
      <c r="C10" s="178" t="str">
        <f>IFERROR(VLOOKUP(B10,#REF!,2,FALSE),"")</f>
        <v/>
      </c>
      <c r="D10" s="137" t="s">
        <v>13</v>
      </c>
      <c r="E10" s="145" t="s">
        <v>1839</v>
      </c>
      <c r="F10" s="154"/>
      <c r="G10" s="99"/>
      <c r="H10" s="137"/>
      <c r="I10" s="329">
        <v>44564</v>
      </c>
      <c r="J10" s="256">
        <v>44267</v>
      </c>
      <c r="K10" s="157">
        <f t="shared" si="6"/>
        <v>44564</v>
      </c>
      <c r="L10" s="156"/>
      <c r="M10" s="470" t="str">
        <f ca="1">IF(N10="Open",YEARFRAC(vandaag,J10,3)*365*IF(J10&lt;vandaag,-1,1),"")</f>
        <v/>
      </c>
      <c r="N10" s="99" t="str">
        <f t="shared" ref="N10:N18" ca="1" si="9">IF(MAX(I10,K10)&gt;vandaag,"Nog te starten",IF(OR(L10="",L10&gt;vandaag),"Open","Afgerond"))</f>
        <v>Nog te starten</v>
      </c>
      <c r="O10" s="99"/>
      <c r="P10" s="99" t="str">
        <f t="shared" si="0"/>
        <v/>
      </c>
      <c r="Q10" s="271" t="str">
        <f t="shared" si="1"/>
        <v/>
      </c>
      <c r="R10" s="329">
        <f>IF(WEEKDAY(J10)=6,J10+3,J10+1)</f>
        <v>44270</v>
      </c>
      <c r="S10" s="475">
        <f t="shared" si="7"/>
        <v>44272</v>
      </c>
      <c r="T10" s="329">
        <f t="shared" si="8"/>
        <v>1</v>
      </c>
      <c r="U10" s="257"/>
      <c r="V10" s="200"/>
      <c r="W10" s="261" t="str">
        <f t="shared" si="2"/>
        <v/>
      </c>
      <c r="X10" s="201" t="str">
        <f t="shared" si="3"/>
        <v>Nog te starten</v>
      </c>
      <c r="Y10" s="199"/>
      <c r="Z10" s="261"/>
      <c r="AA10" s="304"/>
      <c r="AC10" s="203" t="str">
        <f t="shared" ca="1" si="4"/>
        <v/>
      </c>
      <c r="AD10" s="99" t="str">
        <f t="shared" ca="1" si="5"/>
        <v/>
      </c>
      <c r="AE10" s="263"/>
      <c r="AF10" s="158"/>
      <c r="AG10" s="130"/>
      <c r="AH10" s="130"/>
    </row>
    <row r="11" spans="1:34" s="203" customFormat="1" ht="14.1" customHeight="1" outlineLevel="1" x14ac:dyDescent="0.2">
      <c r="A11" s="199" t="s">
        <v>1805</v>
      </c>
      <c r="B11" s="85" t="s">
        <v>14</v>
      </c>
      <c r="C11" s="178" t="str">
        <f>IFERROR(VLOOKUP(B11,#REF!,2,FALSE),"")</f>
        <v/>
      </c>
      <c r="D11" s="137" t="s">
        <v>15</v>
      </c>
      <c r="E11" s="145" t="s">
        <v>1838</v>
      </c>
      <c r="F11" s="85"/>
      <c r="G11" s="99"/>
      <c r="H11" s="137"/>
      <c r="I11" s="329">
        <v>44564</v>
      </c>
      <c r="J11" s="256">
        <v>44575</v>
      </c>
      <c r="K11" s="157">
        <f t="shared" si="6"/>
        <v>44564</v>
      </c>
      <c r="L11" s="156"/>
      <c r="M11" s="470" t="str">
        <f ca="1">IF(N11="Open",YEARFRAC(vandaag,J36,3)*365*IF(J36&lt;vandaag,-1,1),"")</f>
        <v/>
      </c>
      <c r="N11" s="99" t="str">
        <f t="shared" ca="1" si="9"/>
        <v>Nog te starten</v>
      </c>
      <c r="O11" s="99"/>
      <c r="P11" s="99" t="str">
        <f>IF(L11=0,"",IF(L11="","",IF(L11&lt;=J36,"Op tijd",IF(K11&gt;I11,"Te laat, ook latere start","Te laat"))))</f>
        <v/>
      </c>
      <c r="Q11" s="271" t="str">
        <f>IF(L11=0,"",IF(L11="","",IF(L11&lt;J36,YEARFRAC(L11,J36,3)*365,-1*YEARFRAC(L11,J36,3)*365)))</f>
        <v/>
      </c>
      <c r="R11" s="329">
        <f>IF(WEEKDAY(J36)=6,J36+3,J36+1)</f>
        <v>44578</v>
      </c>
      <c r="S11" s="475">
        <f t="shared" si="7"/>
        <v>44580</v>
      </c>
      <c r="T11" s="329">
        <f t="shared" si="8"/>
        <v>1</v>
      </c>
      <c r="U11" s="257"/>
      <c r="V11" s="200"/>
      <c r="W11" s="261" t="str">
        <f t="shared" si="2"/>
        <v/>
      </c>
      <c r="X11" s="201" t="str">
        <f t="shared" si="3"/>
        <v>Nog te starten</v>
      </c>
      <c r="Y11" s="199"/>
      <c r="Z11" s="261"/>
      <c r="AA11" s="304"/>
      <c r="AC11" s="203" t="str">
        <f t="shared" ca="1" si="4"/>
        <v/>
      </c>
      <c r="AD11" s="99" t="str">
        <f t="shared" ca="1" si="5"/>
        <v/>
      </c>
      <c r="AE11" s="263"/>
      <c r="AF11" s="158"/>
      <c r="AG11" s="130"/>
      <c r="AH11" s="130"/>
    </row>
    <row r="12" spans="1:34" s="203" customFormat="1" ht="14.1" customHeight="1" outlineLevel="1" x14ac:dyDescent="0.2">
      <c r="A12" s="199" t="s">
        <v>1805</v>
      </c>
      <c r="B12" s="85" t="s">
        <v>16</v>
      </c>
      <c r="C12" s="178" t="str">
        <f>IFERROR(VLOOKUP(B12,#REF!,2,FALSE),"")</f>
        <v/>
      </c>
      <c r="D12" s="137" t="s">
        <v>17</v>
      </c>
      <c r="E12" s="145" t="s">
        <v>1839</v>
      </c>
      <c r="F12" s="85"/>
      <c r="G12" s="99"/>
      <c r="H12" s="137"/>
      <c r="I12" s="329">
        <v>44564</v>
      </c>
      <c r="J12" s="256">
        <v>44652</v>
      </c>
      <c r="K12" s="157">
        <f t="shared" si="6"/>
        <v>44564</v>
      </c>
      <c r="L12" s="156"/>
      <c r="M12" s="470" t="str">
        <f t="shared" ref="M12:M18" ca="1" si="10">IF(N12="Open",YEARFRAC(vandaag,J12,3)*365*IF(J12&lt;vandaag,-1,1),"")</f>
        <v/>
      </c>
      <c r="N12" s="99" t="str">
        <f t="shared" ca="1" si="9"/>
        <v>Nog te starten</v>
      </c>
      <c r="O12" s="99"/>
      <c r="P12" s="99" t="str">
        <f t="shared" ref="P12:P18" si="11">IF(L12=0,"",IF(L12="","",IF(L12&lt;=J12,"Op tijd",IF(K12&gt;I12,"Te laat, ook latere start","Te laat"))))</f>
        <v/>
      </c>
      <c r="Q12" s="271" t="str">
        <f t="shared" ref="Q12:Q18" si="12">IF(L12=0,"",IF(L12="","",IF(L12&lt;J12,YEARFRAC(L12,J12,3)*365,-1*YEARFRAC(L12,J12,3)*365)))</f>
        <v/>
      </c>
      <c r="R12" s="329">
        <f t="shared" ref="R12:R18" si="13">IF(WEEKDAY(J12)=6,J12+3,J12+1)</f>
        <v>44655</v>
      </c>
      <c r="S12" s="475">
        <f t="shared" si="7"/>
        <v>44657</v>
      </c>
      <c r="T12" s="329">
        <f t="shared" si="8"/>
        <v>1</v>
      </c>
      <c r="U12" s="257"/>
      <c r="V12" s="200"/>
      <c r="W12" s="261" t="str">
        <f t="shared" si="2"/>
        <v/>
      </c>
      <c r="X12" s="201" t="str">
        <f t="shared" si="3"/>
        <v>Nog te starten</v>
      </c>
      <c r="Y12" s="199"/>
      <c r="Z12" s="261"/>
      <c r="AA12" s="304"/>
      <c r="AC12" s="203" t="str">
        <f t="shared" ca="1" si="4"/>
        <v/>
      </c>
      <c r="AD12" s="99" t="str">
        <f t="shared" ca="1" si="5"/>
        <v/>
      </c>
      <c r="AE12" s="263"/>
      <c r="AF12" s="158"/>
      <c r="AG12" s="130"/>
      <c r="AH12" s="130"/>
    </row>
    <row r="13" spans="1:34" s="203" customFormat="1" ht="14.1" customHeight="1" outlineLevel="1" x14ac:dyDescent="0.2">
      <c r="A13" s="199" t="s">
        <v>1805</v>
      </c>
      <c r="B13" s="85" t="s">
        <v>18</v>
      </c>
      <c r="C13" s="178" t="str">
        <f>IFERROR(VLOOKUP(B13,#REF!,2,FALSE),"")</f>
        <v/>
      </c>
      <c r="D13" s="137" t="s">
        <v>1475</v>
      </c>
      <c r="E13" s="145" t="s">
        <v>1838</v>
      </c>
      <c r="F13" s="85"/>
      <c r="G13" s="99"/>
      <c r="H13" s="137"/>
      <c r="I13" s="329">
        <v>44564</v>
      </c>
      <c r="J13" s="256">
        <v>44575</v>
      </c>
      <c r="K13" s="157">
        <f t="shared" si="6"/>
        <v>44564</v>
      </c>
      <c r="L13" s="156"/>
      <c r="M13" s="470" t="str">
        <f t="shared" ca="1" si="10"/>
        <v/>
      </c>
      <c r="N13" s="99" t="str">
        <f t="shared" ca="1" si="9"/>
        <v>Nog te starten</v>
      </c>
      <c r="O13" s="99"/>
      <c r="P13" s="99" t="str">
        <f t="shared" si="11"/>
        <v/>
      </c>
      <c r="Q13" s="271" t="str">
        <f t="shared" si="12"/>
        <v/>
      </c>
      <c r="R13" s="329">
        <f t="shared" si="13"/>
        <v>44578</v>
      </c>
      <c r="S13" s="475">
        <f t="shared" si="7"/>
        <v>44580</v>
      </c>
      <c r="T13" s="329">
        <f t="shared" si="8"/>
        <v>1</v>
      </c>
      <c r="U13" s="257"/>
      <c r="V13" s="305"/>
      <c r="W13" s="261" t="str">
        <f t="shared" si="2"/>
        <v/>
      </c>
      <c r="X13" s="201" t="str">
        <f t="shared" si="3"/>
        <v>Nog te starten</v>
      </c>
      <c r="Y13" s="199"/>
      <c r="Z13" s="261"/>
      <c r="AA13" s="304"/>
      <c r="AC13" s="203" t="str">
        <f t="shared" ca="1" si="4"/>
        <v/>
      </c>
      <c r="AD13" s="99" t="str">
        <f t="shared" ca="1" si="5"/>
        <v/>
      </c>
      <c r="AE13" s="263"/>
      <c r="AF13" s="158"/>
      <c r="AG13" s="130"/>
      <c r="AH13" s="130"/>
    </row>
    <row r="14" spans="1:34" s="203" customFormat="1" ht="14.1" customHeight="1" outlineLevel="1" x14ac:dyDescent="0.2">
      <c r="A14" s="199" t="s">
        <v>1805</v>
      </c>
      <c r="B14" s="85" t="s">
        <v>20</v>
      </c>
      <c r="C14" s="178" t="str">
        <f>IFERROR(VLOOKUP(B14,#REF!,2,FALSE),"")</f>
        <v/>
      </c>
      <c r="D14" s="137" t="s">
        <v>21</v>
      </c>
      <c r="E14" s="145" t="s">
        <v>1839</v>
      </c>
      <c r="F14" s="85"/>
      <c r="G14" s="99"/>
      <c r="H14" s="137"/>
      <c r="I14" s="329">
        <v>44564</v>
      </c>
      <c r="J14" s="256">
        <v>44631</v>
      </c>
      <c r="K14" s="157">
        <f t="shared" si="6"/>
        <v>44564</v>
      </c>
      <c r="L14" s="156"/>
      <c r="M14" s="470" t="str">
        <f t="shared" ca="1" si="10"/>
        <v/>
      </c>
      <c r="N14" s="99" t="str">
        <f t="shared" ca="1" si="9"/>
        <v>Nog te starten</v>
      </c>
      <c r="O14" s="99"/>
      <c r="P14" s="99" t="str">
        <f t="shared" si="11"/>
        <v/>
      </c>
      <c r="Q14" s="271" t="str">
        <f t="shared" si="12"/>
        <v/>
      </c>
      <c r="R14" s="329">
        <f t="shared" si="13"/>
        <v>44634</v>
      </c>
      <c r="S14" s="475">
        <f t="shared" si="7"/>
        <v>44636</v>
      </c>
      <c r="T14" s="329">
        <f t="shared" si="8"/>
        <v>1</v>
      </c>
      <c r="U14" s="257"/>
      <c r="V14" s="200"/>
      <c r="W14" s="261" t="str">
        <f t="shared" si="2"/>
        <v/>
      </c>
      <c r="X14" s="201" t="str">
        <f t="shared" si="3"/>
        <v>Nog te starten</v>
      </c>
      <c r="Y14" s="199"/>
      <c r="Z14" s="261"/>
      <c r="AA14" s="304"/>
      <c r="AC14" s="203" t="str">
        <f t="shared" ca="1" si="4"/>
        <v/>
      </c>
      <c r="AD14" s="99" t="str">
        <f t="shared" ca="1" si="5"/>
        <v/>
      </c>
      <c r="AE14" s="263"/>
      <c r="AF14" s="158"/>
      <c r="AG14" s="130"/>
      <c r="AH14" s="130"/>
    </row>
    <row r="15" spans="1:34" s="203" customFormat="1" ht="14.1" customHeight="1" outlineLevel="1" x14ac:dyDescent="0.2">
      <c r="A15" s="199" t="s">
        <v>1805</v>
      </c>
      <c r="B15" s="154" t="s">
        <v>22</v>
      </c>
      <c r="C15" s="178" t="str">
        <f>IFERROR(VLOOKUP(B15,#REF!,2,FALSE),"")</f>
        <v/>
      </c>
      <c r="D15" s="137" t="s">
        <v>23</v>
      </c>
      <c r="E15" s="145" t="s">
        <v>1839</v>
      </c>
      <c r="F15" s="154"/>
      <c r="G15" s="99"/>
      <c r="H15" s="137"/>
      <c r="I15" s="329">
        <v>44564</v>
      </c>
      <c r="J15" s="256">
        <v>44631</v>
      </c>
      <c r="K15" s="157">
        <f t="shared" si="6"/>
        <v>44564</v>
      </c>
      <c r="L15" s="156"/>
      <c r="M15" s="470" t="str">
        <f t="shared" ca="1" si="10"/>
        <v/>
      </c>
      <c r="N15" s="99" t="str">
        <f t="shared" ca="1" si="9"/>
        <v>Nog te starten</v>
      </c>
      <c r="O15" s="99"/>
      <c r="P15" s="99" t="str">
        <f t="shared" si="11"/>
        <v/>
      </c>
      <c r="Q15" s="271" t="str">
        <f t="shared" si="12"/>
        <v/>
      </c>
      <c r="R15" s="329">
        <f t="shared" si="13"/>
        <v>44634</v>
      </c>
      <c r="S15" s="475">
        <f t="shared" si="7"/>
        <v>44636</v>
      </c>
      <c r="T15" s="329">
        <f t="shared" si="8"/>
        <v>1</v>
      </c>
      <c r="U15" s="257"/>
      <c r="V15" s="200"/>
      <c r="W15" s="261" t="str">
        <f t="shared" si="2"/>
        <v/>
      </c>
      <c r="X15" s="201" t="str">
        <f t="shared" si="3"/>
        <v>Nog te starten</v>
      </c>
      <c r="Y15" s="199"/>
      <c r="Z15" s="261"/>
      <c r="AA15" s="304"/>
      <c r="AC15" s="203" t="str">
        <f t="shared" ca="1" si="4"/>
        <v/>
      </c>
      <c r="AD15" s="99" t="str">
        <f t="shared" ca="1" si="5"/>
        <v/>
      </c>
      <c r="AE15" s="263"/>
      <c r="AF15" s="158"/>
      <c r="AG15" s="130"/>
      <c r="AH15" s="130"/>
    </row>
    <row r="16" spans="1:34" s="203" customFormat="1" ht="14.1" customHeight="1" outlineLevel="1" x14ac:dyDescent="0.2">
      <c r="A16" s="199" t="s">
        <v>1805</v>
      </c>
      <c r="B16" s="85" t="s">
        <v>24</v>
      </c>
      <c r="C16" s="178" t="str">
        <f>IFERROR(VLOOKUP(B16,#REF!,2,FALSE),"")</f>
        <v/>
      </c>
      <c r="D16" s="137" t="s">
        <v>25</v>
      </c>
      <c r="E16" s="145" t="s">
        <v>1838</v>
      </c>
      <c r="F16" s="85"/>
      <c r="G16" s="99"/>
      <c r="H16" s="137"/>
      <c r="I16" s="329">
        <v>44564</v>
      </c>
      <c r="J16" s="256">
        <v>44575</v>
      </c>
      <c r="K16" s="157">
        <f t="shared" si="6"/>
        <v>44564</v>
      </c>
      <c r="L16" s="156"/>
      <c r="M16" s="470" t="str">
        <f t="shared" ca="1" si="10"/>
        <v/>
      </c>
      <c r="N16" s="99" t="str">
        <f t="shared" ca="1" si="9"/>
        <v>Nog te starten</v>
      </c>
      <c r="O16" s="99"/>
      <c r="P16" s="99" t="str">
        <f t="shared" si="11"/>
        <v/>
      </c>
      <c r="Q16" s="271" t="str">
        <f t="shared" si="12"/>
        <v/>
      </c>
      <c r="R16" s="329">
        <f t="shared" si="13"/>
        <v>44578</v>
      </c>
      <c r="S16" s="475">
        <f t="shared" si="7"/>
        <v>44580</v>
      </c>
      <c r="T16" s="329">
        <f t="shared" si="8"/>
        <v>1</v>
      </c>
      <c r="U16" s="257"/>
      <c r="V16" s="200"/>
      <c r="W16" s="261" t="str">
        <f t="shared" si="2"/>
        <v/>
      </c>
      <c r="X16" s="201" t="str">
        <f t="shared" si="3"/>
        <v>Nog te starten</v>
      </c>
      <c r="Y16" s="199"/>
      <c r="Z16" s="261"/>
      <c r="AA16" s="304"/>
      <c r="AC16" s="203" t="str">
        <f t="shared" ca="1" si="4"/>
        <v/>
      </c>
      <c r="AD16" s="99" t="str">
        <f t="shared" ca="1" si="5"/>
        <v/>
      </c>
      <c r="AE16" s="263"/>
      <c r="AF16" s="158"/>
      <c r="AG16" s="130"/>
      <c r="AH16" s="130"/>
    </row>
    <row r="17" spans="1:34" s="203" customFormat="1" ht="14.1" customHeight="1" outlineLevel="1" x14ac:dyDescent="0.2">
      <c r="A17" s="199" t="s">
        <v>1805</v>
      </c>
      <c r="B17" s="154" t="s">
        <v>26</v>
      </c>
      <c r="C17" s="178" t="str">
        <f>IFERROR(VLOOKUP(B17,#REF!,2,FALSE),"")</f>
        <v/>
      </c>
      <c r="D17" s="137" t="s">
        <v>27</v>
      </c>
      <c r="E17" s="145" t="s">
        <v>1839</v>
      </c>
      <c r="F17" s="154"/>
      <c r="G17" s="99"/>
      <c r="H17" s="137"/>
      <c r="I17" s="329">
        <v>44564</v>
      </c>
      <c r="J17" s="256">
        <v>44575</v>
      </c>
      <c r="K17" s="157">
        <f t="shared" si="6"/>
        <v>44564</v>
      </c>
      <c r="L17" s="156"/>
      <c r="M17" s="470" t="str">
        <f t="shared" ca="1" si="10"/>
        <v/>
      </c>
      <c r="N17" s="99" t="str">
        <f t="shared" ca="1" si="9"/>
        <v>Nog te starten</v>
      </c>
      <c r="O17" s="99"/>
      <c r="P17" s="99" t="str">
        <f t="shared" si="11"/>
        <v/>
      </c>
      <c r="Q17" s="271" t="str">
        <f t="shared" si="12"/>
        <v/>
      </c>
      <c r="R17" s="329">
        <f t="shared" si="13"/>
        <v>44578</v>
      </c>
      <c r="S17" s="475">
        <f t="shared" si="7"/>
        <v>44580</v>
      </c>
      <c r="T17" s="329">
        <f t="shared" si="8"/>
        <v>1</v>
      </c>
      <c r="U17" s="257"/>
      <c r="V17" s="200"/>
      <c r="W17" s="261" t="str">
        <f t="shared" si="2"/>
        <v/>
      </c>
      <c r="X17" s="201" t="str">
        <f t="shared" si="3"/>
        <v>Nog te starten</v>
      </c>
      <c r="Y17" s="199"/>
      <c r="Z17" s="261"/>
      <c r="AA17" s="304"/>
      <c r="AC17" s="203" t="str">
        <f t="shared" ca="1" si="4"/>
        <v/>
      </c>
      <c r="AD17" s="99" t="str">
        <f t="shared" ca="1" si="5"/>
        <v/>
      </c>
      <c r="AE17" s="263"/>
      <c r="AF17" s="158"/>
      <c r="AG17" s="130"/>
      <c r="AH17" s="130"/>
    </row>
    <row r="18" spans="1:34" s="203" customFormat="1" ht="14.1" customHeight="1" outlineLevel="1" x14ac:dyDescent="0.2">
      <c r="A18" s="199" t="s">
        <v>1805</v>
      </c>
      <c r="B18" s="85" t="s">
        <v>28</v>
      </c>
      <c r="C18" s="178" t="str">
        <f>IFERROR(VLOOKUP(B18,#REF!,2,FALSE),"")</f>
        <v/>
      </c>
      <c r="D18" s="137" t="s">
        <v>29</v>
      </c>
      <c r="E18" s="145" t="s">
        <v>1839</v>
      </c>
      <c r="F18" s="85"/>
      <c r="G18" s="99"/>
      <c r="H18" s="137"/>
      <c r="I18" s="329">
        <v>44564</v>
      </c>
      <c r="J18" s="256">
        <v>44631</v>
      </c>
      <c r="K18" s="157">
        <f t="shared" si="6"/>
        <v>44564</v>
      </c>
      <c r="L18" s="156"/>
      <c r="M18" s="470" t="str">
        <f t="shared" ca="1" si="10"/>
        <v/>
      </c>
      <c r="N18" s="99" t="str">
        <f t="shared" ca="1" si="9"/>
        <v>Nog te starten</v>
      </c>
      <c r="O18" s="99"/>
      <c r="P18" s="99" t="str">
        <f t="shared" si="11"/>
        <v/>
      </c>
      <c r="Q18" s="271" t="str">
        <f t="shared" si="12"/>
        <v/>
      </c>
      <c r="R18" s="329">
        <f t="shared" si="13"/>
        <v>44634</v>
      </c>
      <c r="S18" s="475">
        <f t="shared" si="7"/>
        <v>44636</v>
      </c>
      <c r="T18" s="329">
        <f t="shared" si="8"/>
        <v>1</v>
      </c>
      <c r="U18" s="257"/>
      <c r="V18" s="200"/>
      <c r="W18" s="261" t="str">
        <f t="shared" si="2"/>
        <v/>
      </c>
      <c r="X18" s="201" t="str">
        <f t="shared" si="3"/>
        <v>Nog te starten</v>
      </c>
      <c r="Y18" s="199"/>
      <c r="Z18" s="261"/>
      <c r="AA18" s="304"/>
      <c r="AC18" s="203" t="str">
        <f t="shared" ca="1" si="4"/>
        <v/>
      </c>
      <c r="AD18" s="99" t="str">
        <f t="shared" ca="1" si="5"/>
        <v/>
      </c>
      <c r="AE18" s="263"/>
      <c r="AF18" s="158"/>
      <c r="AG18" s="130"/>
      <c r="AH18" s="130"/>
    </row>
    <row r="19" spans="1:34" s="203" customFormat="1" ht="14.1" customHeight="1" outlineLevel="1" x14ac:dyDescent="0.2">
      <c r="A19" s="199" t="s">
        <v>1805</v>
      </c>
      <c r="B19" s="154" t="s">
        <v>30</v>
      </c>
      <c r="C19" s="178" t="str">
        <f>IFERROR(VLOOKUP(B19,#REF!,2,FALSE),"")</f>
        <v/>
      </c>
      <c r="D19" s="137" t="s">
        <v>3543</v>
      </c>
      <c r="E19" s="249" t="s">
        <v>1838</v>
      </c>
      <c r="F19" s="162"/>
      <c r="G19" s="162"/>
      <c r="H19" s="201"/>
      <c r="I19" s="329"/>
      <c r="J19" s="256"/>
      <c r="K19" s="157"/>
      <c r="L19" s="122"/>
      <c r="M19" s="470" t="s">
        <v>680</v>
      </c>
      <c r="N19" s="99" t="s">
        <v>680</v>
      </c>
      <c r="O19" s="99"/>
      <c r="P19" s="99"/>
      <c r="Q19" s="271"/>
      <c r="R19" s="329"/>
      <c r="S19" s="122"/>
      <c r="T19" s="329"/>
      <c r="U19" s="257"/>
      <c r="V19" s="200"/>
      <c r="W19" s="261" t="str">
        <f>IF(X19="Mee bezig",YEARFRAC(vandaag,T19)/YEARFRAC(T19,S19),"")</f>
        <v/>
      </c>
      <c r="X19" s="201" t="str">
        <f t="shared" si="3"/>
        <v/>
      </c>
      <c r="Y19" s="199"/>
      <c r="Z19" s="99"/>
      <c r="AA19" s="201"/>
      <c r="AC19" s="203" t="str">
        <f t="shared" si="4"/>
        <v/>
      </c>
      <c r="AD19" s="99" t="str">
        <f t="shared" si="5"/>
        <v/>
      </c>
      <c r="AE19" s="267"/>
      <c r="AF19" s="158"/>
      <c r="AG19" s="130"/>
      <c r="AH19" s="130"/>
    </row>
    <row r="20" spans="1:34" s="203" customFormat="1" ht="14.1" customHeight="1" outlineLevel="1" x14ac:dyDescent="0.2">
      <c r="A20" s="199" t="s">
        <v>1805</v>
      </c>
      <c r="B20" s="85" t="s">
        <v>32</v>
      </c>
      <c r="C20" s="178" t="str">
        <f>IFERROR(VLOOKUP(B20,#REF!,2,FALSE),"")</f>
        <v/>
      </c>
      <c r="D20" s="137" t="s">
        <v>33</v>
      </c>
      <c r="E20" s="145" t="s">
        <v>1838</v>
      </c>
      <c r="F20" s="85"/>
      <c r="G20" s="154"/>
      <c r="H20" s="137"/>
      <c r="I20" s="329">
        <v>44564</v>
      </c>
      <c r="J20" s="256">
        <v>44592</v>
      </c>
      <c r="K20" s="157">
        <f>I20</f>
        <v>44564</v>
      </c>
      <c r="L20" s="156"/>
      <c r="M20" s="470" t="str">
        <f ca="1">IF(N20="Open",YEARFRAC(vandaag,J20,3)*365*IF(J20&lt;vandaag,-1,1),"")</f>
        <v/>
      </c>
      <c r="N20" s="99" t="str">
        <f ca="1">IF(MAX(I20,K20)&gt;vandaag,"Nog te starten",IF(OR(L20="",L20&gt;vandaag),"Open","Afgerond"))</f>
        <v>Nog te starten</v>
      </c>
      <c r="O20" s="99"/>
      <c r="P20" s="99" t="str">
        <f>IF(L20=0,"",IF(L20="","",IF(L20&lt;=J20,"Op tijd",IF(K20&gt;I20,"Te laat, ook latere start","Te laat"))))</f>
        <v/>
      </c>
      <c r="Q20" s="271" t="str">
        <f>IF(L20=0,"",IF(L20="","",IF(L20&lt;J20,YEARFRAC(L20,J20,3)*365,-1*YEARFRAC(L20,J20,3)*365)))</f>
        <v/>
      </c>
      <c r="R20" s="329">
        <f>IF(WEEKDAY(J20)=6,J20+3,J20+1)</f>
        <v>44593</v>
      </c>
      <c r="S20" s="256">
        <f>R20+1</f>
        <v>44594</v>
      </c>
      <c r="T20" s="329">
        <f>IF(WEEKDAY(L20)=6,L20+3,L20+1)</f>
        <v>1</v>
      </c>
      <c r="U20" s="156"/>
      <c r="V20" s="305"/>
      <c r="W20" s="261" t="str">
        <f>IF(YEAR(T20)=1900,"",IF(T20=0,0,IF(X20="Mee bezig",YEARFRAC(vandaag,T20)/YEARFRAC(T20,S20),"")))</f>
        <v/>
      </c>
      <c r="X20" s="201" t="str">
        <f t="shared" si="3"/>
        <v>Nog te starten</v>
      </c>
      <c r="Y20" s="199"/>
      <c r="Z20" s="261"/>
      <c r="AA20" s="304"/>
      <c r="AC20" s="203" t="str">
        <f t="shared" ca="1" si="4"/>
        <v/>
      </c>
      <c r="AD20" s="99" t="str">
        <f t="shared" ca="1" si="5"/>
        <v/>
      </c>
      <c r="AE20" s="263"/>
      <c r="AF20" s="158"/>
      <c r="AG20" s="130"/>
      <c r="AH20" s="130"/>
    </row>
    <row r="21" spans="1:34" s="203" customFormat="1" ht="14.1" customHeight="1" outlineLevel="1" x14ac:dyDescent="0.2">
      <c r="A21" s="199" t="s">
        <v>1805</v>
      </c>
      <c r="B21" s="154" t="s">
        <v>34</v>
      </c>
      <c r="C21" s="178" t="str">
        <f>IFERROR(VLOOKUP(B21,#REF!,2,FALSE),"")</f>
        <v/>
      </c>
      <c r="D21" s="137" t="s">
        <v>35</v>
      </c>
      <c r="E21" s="145" t="s">
        <v>1838</v>
      </c>
      <c r="F21" s="154"/>
      <c r="G21" s="99"/>
      <c r="H21" s="137"/>
      <c r="I21" s="329">
        <v>44564</v>
      </c>
      <c r="J21" s="256">
        <v>44575</v>
      </c>
      <c r="K21" s="157">
        <f>I21</f>
        <v>44564</v>
      </c>
      <c r="L21" s="156"/>
      <c r="M21" s="470" t="str">
        <f ca="1">IF(N21="Open",YEARFRAC(vandaag,J21,3)*365*IF(J21&lt;vandaag,-1,1),"")</f>
        <v/>
      </c>
      <c r="N21" s="99" t="str">
        <f ca="1">IF(MAX(I21,K21)&gt;vandaag,"Nog te starten",IF(OR(L21="",L21&gt;vandaag),"Open","Afgerond"))</f>
        <v>Nog te starten</v>
      </c>
      <c r="O21" s="99"/>
      <c r="P21" s="99" t="str">
        <f>IF(L21=0,"",IF(L21="","",IF(L21&lt;=J21,"Op tijd",IF(K21&gt;I21,"Te laat, ook latere start","Te laat"))))</f>
        <v/>
      </c>
      <c r="Q21" s="271" t="str">
        <f>IF(L21=0,"",IF(L21="","",IF(L21&lt;J21,YEARFRAC(L21,J21,3)*365,-1*YEARFRAC(L21,J21,3)*365)))</f>
        <v/>
      </c>
      <c r="R21" s="329">
        <f>IF(WEEKDAY(J21)=6,J21+3,J21+1)</f>
        <v>44578</v>
      </c>
      <c r="S21" s="256">
        <f>R21+2</f>
        <v>44580</v>
      </c>
      <c r="T21" s="329">
        <f>IF(WEEKDAY(L21)=6,L21+3,L21+1)</f>
        <v>1</v>
      </c>
      <c r="U21" s="257"/>
      <c r="V21" s="200"/>
      <c r="W21" s="261" t="str">
        <f>IF(YEAR(T21)=1900,"",IF(T21=0,0,IF(X21="Mee bezig",YEARFRAC(vandaag,T21)/YEARFRAC(T21,S21),"")))</f>
        <v/>
      </c>
      <c r="X21" s="201" t="str">
        <f t="shared" si="3"/>
        <v>Nog te starten</v>
      </c>
      <c r="Y21" s="199"/>
      <c r="Z21" s="261"/>
      <c r="AA21" s="304"/>
      <c r="AC21" s="203" t="str">
        <f t="shared" ca="1" si="4"/>
        <v/>
      </c>
      <c r="AD21" s="99" t="str">
        <f t="shared" ca="1" si="5"/>
        <v/>
      </c>
      <c r="AE21" s="263"/>
      <c r="AF21" s="158"/>
      <c r="AG21" s="130"/>
      <c r="AH21" s="130"/>
    </row>
    <row r="22" spans="1:34" s="203" customFormat="1" ht="14.1" customHeight="1" outlineLevel="1" x14ac:dyDescent="0.2">
      <c r="A22" s="199" t="s">
        <v>1805</v>
      </c>
      <c r="B22" s="85" t="s">
        <v>36</v>
      </c>
      <c r="C22" s="178" t="str">
        <f>IFERROR(VLOOKUP(B22,#REF!,2,FALSE),"")</f>
        <v/>
      </c>
      <c r="D22" s="137" t="s">
        <v>3197</v>
      </c>
      <c r="E22" s="249" t="s">
        <v>1838</v>
      </c>
      <c r="F22" s="162"/>
      <c r="G22" s="163"/>
      <c r="H22" s="201"/>
      <c r="I22" s="329"/>
      <c r="J22" s="256"/>
      <c r="K22" s="157"/>
      <c r="L22" s="122"/>
      <c r="M22" s="470" t="s">
        <v>680</v>
      </c>
      <c r="N22" s="99" t="s">
        <v>680</v>
      </c>
      <c r="O22" s="99"/>
      <c r="P22" s="99"/>
      <c r="Q22" s="271"/>
      <c r="R22" s="329"/>
      <c r="S22" s="122"/>
      <c r="T22" s="329"/>
      <c r="U22" s="257"/>
      <c r="V22" s="200"/>
      <c r="W22" s="261" t="str">
        <f>IF(X22="Mee bezig",YEARFRAC(vandaag,T22)/YEARFRAC(T22,S22),"")</f>
        <v/>
      </c>
      <c r="X22" s="201" t="str">
        <f t="shared" si="3"/>
        <v/>
      </c>
      <c r="Y22" s="199"/>
      <c r="Z22" s="99"/>
      <c r="AA22" s="201"/>
      <c r="AC22" s="203" t="str">
        <f t="shared" si="4"/>
        <v/>
      </c>
      <c r="AD22" s="99" t="str">
        <f t="shared" si="5"/>
        <v/>
      </c>
      <c r="AE22" s="267"/>
      <c r="AF22" s="158"/>
      <c r="AG22" s="130"/>
      <c r="AH22" s="130"/>
    </row>
    <row r="23" spans="1:34" s="203" customFormat="1" ht="14.1" customHeight="1" outlineLevel="1" x14ac:dyDescent="0.2">
      <c r="A23" s="199" t="s">
        <v>1805</v>
      </c>
      <c r="B23" s="154" t="s">
        <v>38</v>
      </c>
      <c r="C23" s="178" t="str">
        <f>IFERROR(VLOOKUP(B23,#REF!,2,FALSE),"")</f>
        <v/>
      </c>
      <c r="D23" s="137" t="s">
        <v>1941</v>
      </c>
      <c r="E23" s="145" t="s">
        <v>1662</v>
      </c>
      <c r="F23" s="154"/>
      <c r="G23" s="99"/>
      <c r="H23" s="137"/>
      <c r="I23" s="329">
        <f>'Planning overall'!G181+1</f>
        <v>44638</v>
      </c>
      <c r="J23" s="256">
        <v>44652</v>
      </c>
      <c r="K23" s="157">
        <f>I23</f>
        <v>44638</v>
      </c>
      <c r="L23" s="156"/>
      <c r="M23" s="470" t="str">
        <f t="shared" ref="M23:M28" ca="1" si="14">IF(N23="Open",YEARFRAC(vandaag,J23,3)*365*IF(J23&lt;vandaag,-1,1),"")</f>
        <v/>
      </c>
      <c r="N23" s="99" t="str">
        <f ca="1">IF(MAX(I23,K23)&gt;vandaag,"Nog te starten",IF(OR(L23="",L23&gt;vandaag),"Open","Afgerond"))</f>
        <v>Nog te starten</v>
      </c>
      <c r="O23" s="99"/>
      <c r="P23" s="99" t="str">
        <f>IF(L23=0,"",IF(L23="","",IF(L23&lt;=J23,"Op tijd",IF(K23&gt;I23,"Te laat, ook latere start","Te laat"))))</f>
        <v/>
      </c>
      <c r="Q23" s="271" t="str">
        <f t="shared" ref="Q23:Q28" si="15">IF(L23=0,"",IF(L23="","",IF(L23&lt;J23,YEARFRAC(L23,J23,1)*365,-1*YEARFRAC(L23,J23,1)*365)))</f>
        <v/>
      </c>
      <c r="R23" s="329">
        <f t="shared" ref="R23:R28" si="16">IF(WEEKDAY(J23)=6,J23+3,J23+1)</f>
        <v>44655</v>
      </c>
      <c r="S23" s="256">
        <f>R23+4</f>
        <v>44659</v>
      </c>
      <c r="T23" s="329">
        <f t="shared" ref="T23:T28" si="17">IF(WEEKDAY(L23)=6,L23+3,L23+1)</f>
        <v>1</v>
      </c>
      <c r="U23" s="257"/>
      <c r="V23" s="200"/>
      <c r="W23" s="261" t="str">
        <f t="shared" ref="W23:W28" si="18">IF(YEAR(T23)=1900,"",IF(T23=0,0,IF(X23="Mee bezig",YEARFRAC(vandaag,T23)/YEARFRAC(T23,S23),"")))</f>
        <v/>
      </c>
      <c r="X23" s="201" t="str">
        <f t="shared" si="3"/>
        <v>Nog te starten</v>
      </c>
      <c r="Y23" s="199"/>
      <c r="Z23" s="261"/>
      <c r="AA23" s="304"/>
      <c r="AC23" s="203" t="str">
        <f t="shared" ca="1" si="4"/>
        <v/>
      </c>
      <c r="AD23" s="99" t="str">
        <f t="shared" ca="1" si="5"/>
        <v/>
      </c>
      <c r="AE23" s="263"/>
      <c r="AF23" s="158"/>
      <c r="AG23" s="130"/>
      <c r="AH23" s="130"/>
    </row>
    <row r="24" spans="1:34" s="203" customFormat="1" ht="14.1" customHeight="1" outlineLevel="1" x14ac:dyDescent="0.2">
      <c r="A24" s="199" t="s">
        <v>1805</v>
      </c>
      <c r="B24" s="85" t="s">
        <v>40</v>
      </c>
      <c r="C24" s="178" t="str">
        <f>IFERROR(VLOOKUP(B24,#REF!,2,FALSE),"")</f>
        <v/>
      </c>
      <c r="D24" s="137" t="s">
        <v>1336</v>
      </c>
      <c r="E24" s="145" t="s">
        <v>1662</v>
      </c>
      <c r="F24" s="85"/>
      <c r="G24" s="99"/>
      <c r="H24" s="137"/>
      <c r="I24" s="329">
        <f>'Planning overall'!G181+1</f>
        <v>44638</v>
      </c>
      <c r="J24" s="256">
        <f>$J$23</f>
        <v>44652</v>
      </c>
      <c r="K24" s="157">
        <f>I24</f>
        <v>44638</v>
      </c>
      <c r="L24" s="156"/>
      <c r="M24" s="470" t="str">
        <f t="shared" ca="1" si="14"/>
        <v/>
      </c>
      <c r="N24" s="99" t="str">
        <f ca="1">IF(MAX(I24,K24)&gt;vandaag,"Nog te starten",IF(OR(L24="",L24&gt;vandaag),"Open","Afgerond"))</f>
        <v>Nog te starten</v>
      </c>
      <c r="O24" s="99"/>
      <c r="P24" s="99" t="str">
        <f>IF(L24=0,"",IF(L24="","",IF(L24&lt;=J24,"Op tijd",IF(K24&gt;I24,"Te laat, ook latere start","Te laat"))))</f>
        <v/>
      </c>
      <c r="Q24" s="271" t="str">
        <f t="shared" si="15"/>
        <v/>
      </c>
      <c r="R24" s="329">
        <f t="shared" si="16"/>
        <v>44655</v>
      </c>
      <c r="S24" s="256">
        <f>R24+4</f>
        <v>44659</v>
      </c>
      <c r="T24" s="329">
        <f t="shared" si="17"/>
        <v>1</v>
      </c>
      <c r="U24" s="257"/>
      <c r="V24" s="200"/>
      <c r="W24" s="261" t="str">
        <f t="shared" si="18"/>
        <v/>
      </c>
      <c r="X24" s="201" t="str">
        <f t="shared" si="3"/>
        <v>Nog te starten</v>
      </c>
      <c r="Y24" s="199"/>
      <c r="Z24" s="261"/>
      <c r="AA24" s="304"/>
      <c r="AC24" s="203" t="str">
        <f t="shared" ca="1" si="4"/>
        <v/>
      </c>
      <c r="AD24" s="99" t="str">
        <f t="shared" ca="1" si="5"/>
        <v/>
      </c>
      <c r="AE24" s="263"/>
      <c r="AF24" s="158"/>
      <c r="AG24" s="130"/>
      <c r="AH24" s="130"/>
    </row>
    <row r="25" spans="1:34" s="203" customFormat="1" ht="14.1" customHeight="1" outlineLevel="1" x14ac:dyDescent="0.2">
      <c r="A25" s="199" t="s">
        <v>1805</v>
      </c>
      <c r="B25" s="154" t="s">
        <v>42</v>
      </c>
      <c r="C25" s="178" t="str">
        <f>IFERROR(VLOOKUP(B25,#REF!,2,FALSE),"")</f>
        <v/>
      </c>
      <c r="D25" s="137" t="s">
        <v>1942</v>
      </c>
      <c r="E25" s="145" t="s">
        <v>1838</v>
      </c>
      <c r="F25" s="154"/>
      <c r="G25" s="99"/>
      <c r="H25" s="137"/>
      <c r="I25" s="329">
        <f>MAX(J26:J28)+3</f>
        <v>44718</v>
      </c>
      <c r="J25" s="256">
        <f>I25+1</f>
        <v>44719</v>
      </c>
      <c r="K25" s="157">
        <f>I25</f>
        <v>44718</v>
      </c>
      <c r="L25" s="122"/>
      <c r="M25" s="470" t="str">
        <f t="shared" ca="1" si="14"/>
        <v/>
      </c>
      <c r="N25" s="99" t="str">
        <f ca="1">IF(MAX(I25,K25)&gt;vandaag,"Nog te starten",IF(OR(L25="",L25&gt;vandaag),"Open","Afgerond"))</f>
        <v>Nog te starten</v>
      </c>
      <c r="O25" s="99"/>
      <c r="P25" s="99" t="str">
        <f>IF(L25=0,"",IF(L25="","",IF(L25&lt;=J25,"Op tijd",IF(K25&gt;I25,"Te laat, ook latere start","Te laat"))))</f>
        <v/>
      </c>
      <c r="Q25" s="271" t="str">
        <f t="shared" si="15"/>
        <v/>
      </c>
      <c r="R25" s="329">
        <f t="shared" si="16"/>
        <v>44720</v>
      </c>
      <c r="S25" s="256">
        <f>R25+2</f>
        <v>44722</v>
      </c>
      <c r="T25" s="329">
        <f t="shared" si="17"/>
        <v>1</v>
      </c>
      <c r="U25" s="257"/>
      <c r="V25" s="200"/>
      <c r="W25" s="261" t="str">
        <f t="shared" si="18"/>
        <v/>
      </c>
      <c r="X25" s="201" t="str">
        <f t="shared" si="3"/>
        <v>Nog te starten</v>
      </c>
      <c r="Y25" s="199"/>
      <c r="Z25" s="261"/>
      <c r="AA25" s="201"/>
      <c r="AC25" s="203" t="str">
        <f t="shared" ca="1" si="4"/>
        <v/>
      </c>
      <c r="AD25" s="99" t="str">
        <f t="shared" ca="1" si="5"/>
        <v/>
      </c>
      <c r="AE25" s="263"/>
      <c r="AF25" s="158"/>
      <c r="AG25" s="130"/>
      <c r="AH25" s="130"/>
    </row>
    <row r="26" spans="1:34" s="203" customFormat="1" ht="14.1" customHeight="1" outlineLevel="1" x14ac:dyDescent="0.2">
      <c r="A26" s="199" t="s">
        <v>1805</v>
      </c>
      <c r="B26" s="93" t="s">
        <v>1429</v>
      </c>
      <c r="C26" s="178" t="str">
        <f>IFERROR(VLOOKUP(B26,#REF!,2,FALSE),"")</f>
        <v/>
      </c>
      <c r="D26" s="139" t="s">
        <v>1725</v>
      </c>
      <c r="E26" s="147" t="s">
        <v>1693</v>
      </c>
      <c r="F26" s="154"/>
      <c r="G26" s="99"/>
      <c r="H26" s="137"/>
      <c r="I26" s="329">
        <f>'Planning overall'!G181+1</f>
        <v>44638</v>
      </c>
      <c r="J26" s="256">
        <v>44715</v>
      </c>
      <c r="K26" s="157">
        <f>I26</f>
        <v>44638</v>
      </c>
      <c r="L26" s="122"/>
      <c r="M26" s="470" t="str">
        <f t="shared" ca="1" si="14"/>
        <v/>
      </c>
      <c r="N26" s="99" t="str">
        <f ca="1">IF(MAX(I26,K26)&gt;vandaag,"Nog te starten",IF(OR(L26="",L26&gt;vandaag),"Open","Afgerond"))</f>
        <v>Nog te starten</v>
      </c>
      <c r="O26" s="99"/>
      <c r="P26" s="99" t="str">
        <f>IF(L26=0,"",IF(L26="","",IF(L26&lt;=J26,"Op tijd",IF(K26&gt;I26,"Te laat, ook latere start","Te laat"))))</f>
        <v/>
      </c>
      <c r="Q26" s="271" t="str">
        <f t="shared" si="15"/>
        <v/>
      </c>
      <c r="R26" s="329">
        <f t="shared" si="16"/>
        <v>44718</v>
      </c>
      <c r="S26" s="256">
        <f>R26+2</f>
        <v>44720</v>
      </c>
      <c r="T26" s="329">
        <f t="shared" si="17"/>
        <v>1</v>
      </c>
      <c r="U26" s="257"/>
      <c r="V26" s="200"/>
      <c r="W26" s="261" t="str">
        <f t="shared" si="18"/>
        <v/>
      </c>
      <c r="X26" s="201" t="str">
        <f t="shared" si="3"/>
        <v>Nog te starten</v>
      </c>
      <c r="Y26" s="199"/>
      <c r="Z26" s="261"/>
      <c r="AA26" s="201"/>
      <c r="AC26" s="203" t="str">
        <f t="shared" ca="1" si="4"/>
        <v/>
      </c>
      <c r="AD26" s="99" t="str">
        <f t="shared" ca="1" si="5"/>
        <v/>
      </c>
      <c r="AE26" s="265"/>
      <c r="AF26" s="158"/>
      <c r="AG26" s="130"/>
      <c r="AH26" s="130"/>
    </row>
    <row r="27" spans="1:34" s="203" customFormat="1" ht="14.1" customHeight="1" outlineLevel="1" x14ac:dyDescent="0.2">
      <c r="A27" s="199" t="s">
        <v>1805</v>
      </c>
      <c r="B27" s="93" t="s">
        <v>1430</v>
      </c>
      <c r="C27" s="178" t="str">
        <f>IFERROR(VLOOKUP(B27,#REF!,2,FALSE),"")</f>
        <v/>
      </c>
      <c r="D27" s="139" t="s">
        <v>1726</v>
      </c>
      <c r="E27" s="147" t="s">
        <v>1691</v>
      </c>
      <c r="F27" s="85"/>
      <c r="G27" s="99"/>
      <c r="H27" s="137"/>
      <c r="I27" s="329">
        <f>'Planning overall'!G184+1</f>
        <v>44645</v>
      </c>
      <c r="J27" s="256">
        <v>44715</v>
      </c>
      <c r="K27" s="157">
        <f>I30</f>
        <v>44638</v>
      </c>
      <c r="L27" s="122"/>
      <c r="M27" s="470" t="str">
        <f t="shared" ca="1" si="14"/>
        <v/>
      </c>
      <c r="N27" s="99" t="str">
        <f ca="1">IF(MAX(I30,K27)&gt;vandaag,"Nog te starten",IF(OR(L27="",L27&gt;vandaag),"Open","Afgerond"))</f>
        <v>Nog te starten</v>
      </c>
      <c r="O27" s="99"/>
      <c r="P27" s="99" t="str">
        <f>IF(L27=0,"",IF(L27="","",IF(L27&lt;=J27,"Op tijd",IF(K27&gt;I30,"Te laat, ook latere start","Te laat"))))</f>
        <v/>
      </c>
      <c r="Q27" s="271" t="str">
        <f t="shared" si="15"/>
        <v/>
      </c>
      <c r="R27" s="329">
        <f t="shared" si="16"/>
        <v>44718</v>
      </c>
      <c r="S27" s="256">
        <f>R27+2</f>
        <v>44720</v>
      </c>
      <c r="T27" s="329">
        <f t="shared" si="17"/>
        <v>1</v>
      </c>
      <c r="U27" s="257"/>
      <c r="V27" s="200"/>
      <c r="W27" s="261" t="str">
        <f t="shared" si="18"/>
        <v/>
      </c>
      <c r="X27" s="201" t="str">
        <f t="shared" si="3"/>
        <v>Nog te starten</v>
      </c>
      <c r="Y27" s="199"/>
      <c r="Z27" s="261"/>
      <c r="AA27" s="201"/>
      <c r="AC27" s="203" t="str">
        <f t="shared" ca="1" si="4"/>
        <v/>
      </c>
      <c r="AD27" s="99" t="str">
        <f t="shared" ca="1" si="5"/>
        <v/>
      </c>
      <c r="AE27" s="265"/>
      <c r="AF27" s="158"/>
      <c r="AG27" s="130"/>
      <c r="AH27" s="130"/>
    </row>
    <row r="28" spans="1:34" s="203" customFormat="1" ht="14.1" customHeight="1" outlineLevel="1" x14ac:dyDescent="0.2">
      <c r="A28" s="199" t="s">
        <v>1805</v>
      </c>
      <c r="B28" s="93" t="s">
        <v>1431</v>
      </c>
      <c r="C28" s="178" t="str">
        <f>IFERROR(VLOOKUP(B28,#REF!,2,FALSE),"")</f>
        <v/>
      </c>
      <c r="D28" s="139" t="s">
        <v>1727</v>
      </c>
      <c r="E28" s="147" t="s">
        <v>1692</v>
      </c>
      <c r="F28" s="154"/>
      <c r="G28" s="99"/>
      <c r="H28" s="137"/>
      <c r="I28" s="329">
        <f>'Planning overall'!G181+1</f>
        <v>44638</v>
      </c>
      <c r="J28" s="256">
        <v>44715</v>
      </c>
      <c r="K28" s="157">
        <f>I28</f>
        <v>44638</v>
      </c>
      <c r="L28" s="122"/>
      <c r="M28" s="470" t="str">
        <f t="shared" ca="1" si="14"/>
        <v/>
      </c>
      <c r="N28" s="99" t="str">
        <f ca="1">IF(MAX(I28,K28)&gt;vandaag,"Nog te starten",IF(OR(L28="",L28&gt;vandaag),"Open","Afgerond"))</f>
        <v>Nog te starten</v>
      </c>
      <c r="O28" s="99"/>
      <c r="P28" s="99" t="str">
        <f>IF(L28=0,"",IF(L28="","",IF(L28&lt;=J28,"Op tijd",IF(K28&gt;I28,"Te laat, ook latere start","Te laat"))))</f>
        <v/>
      </c>
      <c r="Q28" s="271" t="str">
        <f t="shared" si="15"/>
        <v/>
      </c>
      <c r="R28" s="329">
        <f t="shared" si="16"/>
        <v>44718</v>
      </c>
      <c r="S28" s="256">
        <f>R28+2</f>
        <v>44720</v>
      </c>
      <c r="T28" s="329">
        <f t="shared" si="17"/>
        <v>1</v>
      </c>
      <c r="U28" s="257"/>
      <c r="V28" s="200"/>
      <c r="W28" s="261" t="str">
        <f t="shared" si="18"/>
        <v/>
      </c>
      <c r="X28" s="201" t="str">
        <f t="shared" si="3"/>
        <v>Nog te starten</v>
      </c>
      <c r="Y28" s="199"/>
      <c r="Z28" s="261"/>
      <c r="AA28" s="201"/>
      <c r="AC28" s="203" t="str">
        <f t="shared" ca="1" si="4"/>
        <v/>
      </c>
      <c r="AD28" s="99" t="str">
        <f t="shared" ca="1" si="5"/>
        <v/>
      </c>
      <c r="AE28" s="265"/>
      <c r="AF28" s="158"/>
      <c r="AG28" s="130"/>
      <c r="AH28" s="130"/>
    </row>
    <row r="29" spans="1:34" s="203" customFormat="1" ht="14.1" customHeight="1" outlineLevel="1" x14ac:dyDescent="0.2">
      <c r="A29" s="199" t="s">
        <v>1805</v>
      </c>
      <c r="B29" s="85" t="s">
        <v>44</v>
      </c>
      <c r="C29" s="178" t="str">
        <f>IFERROR(VLOOKUP(B29,#REF!,2,FALSE),"")</f>
        <v/>
      </c>
      <c r="D29" s="137" t="s">
        <v>3198</v>
      </c>
      <c r="E29" s="249" t="s">
        <v>1839</v>
      </c>
      <c r="F29" s="160"/>
      <c r="G29" s="253"/>
      <c r="H29" s="201"/>
      <c r="I29" s="329"/>
      <c r="J29" s="256"/>
      <c r="K29" s="157"/>
      <c r="L29" s="122"/>
      <c r="M29" s="470" t="s">
        <v>680</v>
      </c>
      <c r="N29" s="99" t="s">
        <v>680</v>
      </c>
      <c r="O29" s="99"/>
      <c r="P29" s="99"/>
      <c r="Q29" s="271"/>
      <c r="R29" s="329"/>
      <c r="S29" s="122"/>
      <c r="T29" s="329"/>
      <c r="U29" s="257"/>
      <c r="V29" s="200"/>
      <c r="W29" s="261" t="str">
        <f>IF(X29="Mee bezig",YEARFRAC(vandaag,T29)/YEARFRAC(T29,S29),"")</f>
        <v/>
      </c>
      <c r="X29" s="201" t="str">
        <f t="shared" si="3"/>
        <v/>
      </c>
      <c r="Y29" s="199"/>
      <c r="Z29" s="99"/>
      <c r="AA29" s="201"/>
      <c r="AC29" s="203" t="str">
        <f t="shared" si="4"/>
        <v/>
      </c>
      <c r="AD29" s="99" t="str">
        <f t="shared" si="5"/>
        <v/>
      </c>
      <c r="AE29" s="267"/>
      <c r="AF29" s="158"/>
      <c r="AG29" s="130"/>
      <c r="AH29" s="130"/>
    </row>
    <row r="30" spans="1:34" s="203" customFormat="1" ht="14.1" customHeight="1" outlineLevel="1" x14ac:dyDescent="0.2">
      <c r="A30" s="199" t="s">
        <v>1805</v>
      </c>
      <c r="B30" s="154" t="s">
        <v>46</v>
      </c>
      <c r="C30" s="178" t="str">
        <f>IFERROR(VLOOKUP(B30,#REF!,2,FALSE),"")</f>
        <v/>
      </c>
      <c r="D30" s="137" t="s">
        <v>1477</v>
      </c>
      <c r="E30" s="145" t="s">
        <v>1838</v>
      </c>
      <c r="F30" s="154"/>
      <c r="G30" s="154"/>
      <c r="H30" s="137"/>
      <c r="I30" s="329">
        <f>'Planning overall'!G181+1</f>
        <v>44638</v>
      </c>
      <c r="J30" s="256">
        <f>$J$23</f>
        <v>44652</v>
      </c>
      <c r="K30" s="157">
        <f>I30</f>
        <v>44638</v>
      </c>
      <c r="L30" s="156"/>
      <c r="M30" s="470" t="str">
        <f ca="1">IF(N30="Open",YEARFRAC(vandaag,J30,3)*365*IF(J30&lt;vandaag,-1,1),"")</f>
        <v/>
      </c>
      <c r="N30" s="99" t="str">
        <f ca="1">IF(MAX(I30,K30)&gt;vandaag,"Nog te starten",IF(OR(L30="",L30&gt;vandaag),"Open","Afgerond"))</f>
        <v>Nog te starten</v>
      </c>
      <c r="O30" s="99"/>
      <c r="P30" s="99" t="str">
        <f>IF(L30=0,"",IF(L30="","",IF(L30&lt;=J30,"Op tijd",IF(K30&gt;#REF!,"Te laat, ook latere start","Te laat"))))</f>
        <v/>
      </c>
      <c r="Q30" s="271" t="str">
        <f>IF(L30=0,"",IF(L30="","",IF(L30&lt;J30,YEARFRAC(L30,J30,1)*365,-1*YEARFRAC(L30,J30,1)*365)))</f>
        <v/>
      </c>
      <c r="R30" s="329">
        <f>IF(WEEKDAY(J30)=6,J30+3,J30+1)</f>
        <v>44655</v>
      </c>
      <c r="S30" s="256">
        <f>R30+2</f>
        <v>44657</v>
      </c>
      <c r="T30" s="329">
        <f>IF(WEEKDAY(L30)=6,L30+3,L30+1)</f>
        <v>1</v>
      </c>
      <c r="U30" s="257"/>
      <c r="V30" s="200"/>
      <c r="W30" s="261" t="str">
        <f>IF(YEAR(T30)=1900,"",IF(T30=0,0,IF(X30="Mee bezig",YEARFRAC(vandaag,T30)/YEARFRAC(T30,S30),"")))</f>
        <v/>
      </c>
      <c r="X30" s="201" t="str">
        <f t="shared" si="3"/>
        <v>Nog te starten</v>
      </c>
      <c r="Y30" s="99"/>
      <c r="Z30" s="261"/>
      <c r="AA30" s="304"/>
      <c r="AD30" s="99" t="str">
        <f t="shared" si="5"/>
        <v/>
      </c>
      <c r="AE30" s="263"/>
      <c r="AF30" s="158"/>
      <c r="AG30" s="130"/>
      <c r="AH30" s="130"/>
    </row>
    <row r="31" spans="1:34" s="203" customFormat="1" ht="14.1" customHeight="1" outlineLevel="1" x14ac:dyDescent="0.2">
      <c r="A31" s="199" t="s">
        <v>1805</v>
      </c>
      <c r="B31" s="85" t="s">
        <v>48</v>
      </c>
      <c r="C31" s="178" t="str">
        <f>IFERROR(VLOOKUP(B31,#REF!,2,FALSE),"")</f>
        <v/>
      </c>
      <c r="D31" s="137" t="s">
        <v>1478</v>
      </c>
      <c r="E31" s="145" t="s">
        <v>1662</v>
      </c>
      <c r="F31" s="85"/>
      <c r="G31" s="99"/>
      <c r="H31" s="137"/>
      <c r="I31" s="329">
        <f>'Planning overall'!G181+1</f>
        <v>44638</v>
      </c>
      <c r="J31" s="256">
        <f>$J$23</f>
        <v>44652</v>
      </c>
      <c r="K31" s="157">
        <f>I31</f>
        <v>44638</v>
      </c>
      <c r="L31" s="156"/>
      <c r="M31" s="470" t="str">
        <f ca="1">IF(N31="Open",YEARFRAC(vandaag,J31,3)*365*IF(J31&lt;vandaag,-1,1),"")</f>
        <v/>
      </c>
      <c r="N31" s="99" t="str">
        <f ca="1">IF(MAX(I31,K31)&gt;vandaag,"Nog te starten",IF(OR(L31="",L31&gt;vandaag),"Open","Afgerond"))</f>
        <v>Nog te starten</v>
      </c>
      <c r="O31" s="99"/>
      <c r="P31" s="99" t="str">
        <f>IF(L31=0,"",IF(L31="","",IF(L31&lt;=J31,"Op tijd",IF(K31&gt;I31,"Te laat, ook latere start","Te laat"))))</f>
        <v/>
      </c>
      <c r="Q31" s="271" t="str">
        <f>IF(L31=0,"",IF(L31="","",IF(L31&lt;J31,YEARFRAC(L31,J31,1)*365,-1*YEARFRAC(L31,J31,1)*365)))</f>
        <v/>
      </c>
      <c r="R31" s="329">
        <f>IF(WEEKDAY(J31)=6,J31+3,J31+1)</f>
        <v>44655</v>
      </c>
      <c r="S31" s="256">
        <f>R31+2</f>
        <v>44657</v>
      </c>
      <c r="T31" s="329">
        <f>IF(WEEKDAY(L31)=6,L31+3,L31)</f>
        <v>0</v>
      </c>
      <c r="U31" s="257"/>
      <c r="V31" s="200"/>
      <c r="W31" s="261" t="str">
        <f>IF(YEAR(T31)=1900,"",IF(T31=0,0,IF(X31="Mee bezig",YEARFRAC(vandaag,T31)/YEARFRAC(T31,S31),"")))</f>
        <v/>
      </c>
      <c r="X31" s="99" t="str">
        <f t="shared" si="3"/>
        <v/>
      </c>
      <c r="Y31" s="99"/>
      <c r="Z31" s="261"/>
      <c r="AA31" s="304"/>
      <c r="AC31" s="203" t="str">
        <f t="shared" ref="AC31:AC41" ca="1" si="19">IF(M31&lt;0,"Te laat","")</f>
        <v/>
      </c>
      <c r="AD31" s="99" t="str">
        <f t="shared" ca="1" si="5"/>
        <v/>
      </c>
      <c r="AE31" s="263"/>
      <c r="AF31" s="158"/>
      <c r="AG31" s="130"/>
      <c r="AH31" s="130"/>
    </row>
    <row r="32" spans="1:34" s="203" customFormat="1" ht="14.1" customHeight="1" outlineLevel="1" x14ac:dyDescent="0.2">
      <c r="A32" s="199" t="s">
        <v>1805</v>
      </c>
      <c r="B32" s="154" t="s">
        <v>50</v>
      </c>
      <c r="C32" s="178" t="str">
        <f>IFERROR(VLOOKUP(B32,#REF!,2,FALSE),"")</f>
        <v/>
      </c>
      <c r="D32" s="137" t="s">
        <v>1479</v>
      </c>
      <c r="E32" s="145" t="s">
        <v>1662</v>
      </c>
      <c r="F32" s="154"/>
      <c r="G32" s="99"/>
      <c r="H32" s="137"/>
      <c r="I32" s="329">
        <f>'Planning overall'!G181+1</f>
        <v>44638</v>
      </c>
      <c r="J32" s="256">
        <f>$J$23</f>
        <v>44652</v>
      </c>
      <c r="K32" s="157">
        <f>I32</f>
        <v>44638</v>
      </c>
      <c r="L32" s="156"/>
      <c r="M32" s="470" t="str">
        <f ca="1">IF(N32="Open",YEARFRAC(vandaag,J32,3)*365*IF(J32&lt;vandaag,-1,1),"")</f>
        <v/>
      </c>
      <c r="N32" s="99" t="str">
        <f ca="1">IF(MAX(I32,K32)&gt;vandaag,"Nog te starten",IF(OR(L32="",L32&gt;vandaag),"Open","Afgerond"))</f>
        <v>Nog te starten</v>
      </c>
      <c r="O32" s="99"/>
      <c r="P32" s="99" t="str">
        <f>IF(L32=0,"",IF(L32="","",IF(L32&lt;=J32,"Op tijd",IF(K32&gt;I32,"Te laat, ook latere start","Te laat"))))</f>
        <v/>
      </c>
      <c r="Q32" s="271" t="str">
        <f>IF(L32=0,"",IF(L32="","",IF(L32&lt;J32,YEARFRAC(L32,J32,1)*365,-1*YEARFRAC(L32,J32,1)*365)))</f>
        <v/>
      </c>
      <c r="R32" s="329">
        <f>IF(WEEKDAY(J32)=6,J32+3,J32+1)</f>
        <v>44655</v>
      </c>
      <c r="S32" s="256">
        <f>R32+2</f>
        <v>44657</v>
      </c>
      <c r="T32" s="329">
        <f>IF(WEEKDAY(L32)=6,L32+3,L32)</f>
        <v>0</v>
      </c>
      <c r="U32" s="257"/>
      <c r="V32" s="200"/>
      <c r="W32" s="261" t="str">
        <f>IF(YEAR(T32)=1900,"",IF(T32=0,0,IF(X32="Mee bezig",YEARFRAC(vandaag,T32)/YEARFRAC(T32,S32),"")))</f>
        <v/>
      </c>
      <c r="X32" s="99" t="str">
        <f t="shared" si="3"/>
        <v/>
      </c>
      <c r="Y32" s="99"/>
      <c r="Z32" s="261"/>
      <c r="AA32" s="304"/>
      <c r="AC32" s="203" t="str">
        <f t="shared" ca="1" si="19"/>
        <v/>
      </c>
      <c r="AD32" s="99" t="str">
        <f t="shared" ca="1" si="5"/>
        <v/>
      </c>
      <c r="AE32" s="263"/>
      <c r="AF32" s="158"/>
      <c r="AG32" s="130"/>
      <c r="AH32" s="130"/>
    </row>
    <row r="33" spans="1:34" s="203" customFormat="1" ht="14.1" customHeight="1" outlineLevel="1" x14ac:dyDescent="0.2">
      <c r="A33" s="199" t="s">
        <v>1805</v>
      </c>
      <c r="B33" s="154" t="s">
        <v>52</v>
      </c>
      <c r="C33" s="178" t="str">
        <f>IFERROR(VLOOKUP(B33,#REF!,2,FALSE),"")</f>
        <v/>
      </c>
      <c r="D33" s="137" t="s">
        <v>3199</v>
      </c>
      <c r="E33" s="249" t="s">
        <v>1839</v>
      </c>
      <c r="F33" s="162"/>
      <c r="G33" s="253"/>
      <c r="H33" s="201"/>
      <c r="I33" s="329"/>
      <c r="J33" s="256"/>
      <c r="K33" s="157"/>
      <c r="L33" s="122"/>
      <c r="M33" s="470" t="s">
        <v>680</v>
      </c>
      <c r="N33" s="99" t="s">
        <v>680</v>
      </c>
      <c r="O33" s="99"/>
      <c r="P33" s="99"/>
      <c r="Q33" s="271"/>
      <c r="R33" s="329"/>
      <c r="S33" s="122"/>
      <c r="T33" s="329"/>
      <c r="U33" s="257"/>
      <c r="V33" s="200"/>
      <c r="W33" s="261" t="str">
        <f>IF(X33="Mee bezig",YEARFRAC(vandaag,T33)/YEARFRAC(T33,S33),"")</f>
        <v/>
      </c>
      <c r="X33" s="201" t="str">
        <f t="shared" si="3"/>
        <v/>
      </c>
      <c r="Y33" s="199"/>
      <c r="Z33" s="99"/>
      <c r="AA33" s="201"/>
      <c r="AC33" s="203" t="str">
        <f t="shared" si="19"/>
        <v/>
      </c>
      <c r="AD33" s="99" t="str">
        <f t="shared" si="5"/>
        <v/>
      </c>
      <c r="AE33" s="267"/>
      <c r="AF33" s="158"/>
      <c r="AG33" s="130"/>
      <c r="AH33" s="130"/>
    </row>
    <row r="34" spans="1:34" s="203" customFormat="1" ht="14.1" customHeight="1" outlineLevel="1" x14ac:dyDescent="0.2">
      <c r="A34" s="199" t="s">
        <v>1805</v>
      </c>
      <c r="B34" s="154" t="s">
        <v>54</v>
      </c>
      <c r="C34" s="178" t="str">
        <f>IFERROR(VLOOKUP(B34,#REF!,2,FALSE),"")</f>
        <v/>
      </c>
      <c r="D34" s="137" t="s">
        <v>3390</v>
      </c>
      <c r="E34" s="145" t="s">
        <v>1662</v>
      </c>
      <c r="F34" s="154"/>
      <c r="G34" s="99"/>
      <c r="H34" s="137"/>
      <c r="I34" s="329">
        <f>'Planning overall'!$G$181+1</f>
        <v>44638</v>
      </c>
      <c r="J34" s="256">
        <f>I34+4</f>
        <v>44642</v>
      </c>
      <c r="K34" s="157">
        <f t="shared" ref="K34:K65" si="20">I34</f>
        <v>44638</v>
      </c>
      <c r="L34" s="156"/>
      <c r="M34" s="470" t="str">
        <f ca="1">IF(N34="Open",YEARFRAC(vandaag,J34,1)*365*IF(J34&lt;vandaag,-1,1),"")</f>
        <v/>
      </c>
      <c r="N34" s="99" t="str">
        <f t="shared" ref="N34:N43" ca="1" si="21">IF(MAX(I34,K34)&gt;vandaag,"Nog te starten",IF(OR(L34="",L34&gt;vandaag),"Open","Afgerond"))</f>
        <v>Nog te starten</v>
      </c>
      <c r="O34" s="99"/>
      <c r="P34" s="99" t="str">
        <f t="shared" ref="P34:P65" si="22">IF(L34=0,"",IF(L34="","",IF(L34&lt;=J34,"Op tijd",IF(K34&gt;I34,"Te laat, ook latere start","Te laat"))))</f>
        <v/>
      </c>
      <c r="Q34" s="271" t="str">
        <f>IF(L34=0,"",IF(L34="","",IF(L34&lt;J34,YEARFRAC(L34,J34,1)*365,-1*YEARFRAC(L34,J34,1)*365)))</f>
        <v/>
      </c>
      <c r="R34" s="329">
        <f t="shared" ref="R34:R43" si="23">IF(WEEKDAY(J34)=6,J34+3,J34+1)</f>
        <v>44643</v>
      </c>
      <c r="S34" s="256">
        <f>R34</f>
        <v>44643</v>
      </c>
      <c r="T34" s="329">
        <f t="shared" ref="T34:T43" si="24">IF(WEEKDAY(L34)=6,L34+3,L34+1)</f>
        <v>1</v>
      </c>
      <c r="U34" s="257"/>
      <c r="V34" s="200"/>
      <c r="W34" s="261" t="str">
        <f t="shared" ref="W34:W41" si="25">IF(YEAR(T34)=1900,"",IF(T34=0,0,IF(X34="Mee bezig",YEARFRAC(vandaag,T34)/YEARFRAC(T34,S34),"")))</f>
        <v/>
      </c>
      <c r="X34" s="201" t="str">
        <f t="shared" si="3"/>
        <v>Nog te starten</v>
      </c>
      <c r="Y34" s="199"/>
      <c r="Z34" s="261"/>
      <c r="AA34" s="304"/>
      <c r="AC34" s="203" t="str">
        <f t="shared" ca="1" si="19"/>
        <v/>
      </c>
      <c r="AD34" s="99" t="str">
        <f t="shared" ca="1" si="5"/>
        <v/>
      </c>
      <c r="AE34" s="263"/>
      <c r="AF34" s="158"/>
      <c r="AG34" s="130"/>
      <c r="AH34" s="130"/>
    </row>
    <row r="35" spans="1:34" s="203" customFormat="1" ht="14.1" customHeight="1" outlineLevel="1" x14ac:dyDescent="0.2">
      <c r="A35" s="199" t="s">
        <v>1805</v>
      </c>
      <c r="B35" s="154" t="s">
        <v>54</v>
      </c>
      <c r="C35" s="178" t="str">
        <f>IFERROR(VLOOKUP(B35,#REF!,2,FALSE),"")</f>
        <v/>
      </c>
      <c r="D35" s="137" t="s">
        <v>3375</v>
      </c>
      <c r="E35" s="145" t="s">
        <v>1839</v>
      </c>
      <c r="F35" s="99"/>
      <c r="G35" s="308"/>
      <c r="H35" s="137"/>
      <c r="I35" s="329">
        <f>J34</f>
        <v>44642</v>
      </c>
      <c r="J35" s="256">
        <f>J32</f>
        <v>44652</v>
      </c>
      <c r="K35" s="157">
        <f t="shared" si="20"/>
        <v>44642</v>
      </c>
      <c r="L35" s="156"/>
      <c r="M35" s="470" t="str">
        <f ca="1">IF(N35="Open",YEARFRAC(vandaag,J35,1)*365*IF(J35&lt;vandaag,-1,1),"")</f>
        <v/>
      </c>
      <c r="N35" s="99" t="str">
        <f t="shared" ca="1" si="21"/>
        <v>Nog te starten</v>
      </c>
      <c r="O35" s="99"/>
      <c r="P35" s="99" t="str">
        <f t="shared" si="22"/>
        <v/>
      </c>
      <c r="Q35" s="271" t="str">
        <f>IF(L35=0,"",IF(L35="","",IF(L35&lt;J35,YEARFRAC(L35,J35,1)*365,-1*YEARFRAC(L35,J35,1)*365)))</f>
        <v/>
      </c>
      <c r="R35" s="329">
        <f t="shared" si="23"/>
        <v>44655</v>
      </c>
      <c r="S35" s="256">
        <f t="shared" ref="S35:S41" si="26">R35+2</f>
        <v>44657</v>
      </c>
      <c r="T35" s="329">
        <f t="shared" si="24"/>
        <v>1</v>
      </c>
      <c r="U35" s="257"/>
      <c r="V35" s="200"/>
      <c r="W35" s="261" t="str">
        <f t="shared" si="25"/>
        <v/>
      </c>
      <c r="X35" s="201" t="str">
        <f t="shared" si="3"/>
        <v>Nog te starten</v>
      </c>
      <c r="Y35" s="199"/>
      <c r="Z35" s="261"/>
      <c r="AA35" s="304"/>
      <c r="AC35" s="203" t="str">
        <f t="shared" ca="1" si="19"/>
        <v/>
      </c>
      <c r="AD35" s="99" t="str">
        <f t="shared" ca="1" si="5"/>
        <v/>
      </c>
      <c r="AE35" s="263"/>
      <c r="AF35" s="158"/>
      <c r="AG35" s="130"/>
      <c r="AH35" s="130"/>
    </row>
    <row r="36" spans="1:34" s="203" customFormat="1" ht="14.1" customHeight="1" outlineLevel="1" x14ac:dyDescent="0.2">
      <c r="A36" s="199" t="s">
        <v>1805</v>
      </c>
      <c r="B36" s="154" t="s">
        <v>2129</v>
      </c>
      <c r="C36" s="178" t="str">
        <f>IFERROR(VLOOKUP(B36,#REF!,2,FALSE),"")</f>
        <v/>
      </c>
      <c r="D36" s="137" t="s">
        <v>133</v>
      </c>
      <c r="E36" s="145" t="s">
        <v>1691</v>
      </c>
      <c r="F36" s="154"/>
      <c r="G36" s="99"/>
      <c r="H36" s="137"/>
      <c r="I36" s="329">
        <v>44564</v>
      </c>
      <c r="J36" s="256">
        <f>$J$8</f>
        <v>44575</v>
      </c>
      <c r="K36" s="157">
        <f t="shared" si="20"/>
        <v>44564</v>
      </c>
      <c r="L36" s="156"/>
      <c r="M36" s="470" t="str">
        <f ca="1">IF(N36="Open",YEARFRAC(vandaag,#REF!,1)*365*IF(#REF!&lt;vandaag,-1,1),"")</f>
        <v/>
      </c>
      <c r="N36" s="99" t="str">
        <f t="shared" ca="1" si="21"/>
        <v>Nog te starten</v>
      </c>
      <c r="O36" s="99"/>
      <c r="P36" s="99" t="str">
        <f t="shared" si="22"/>
        <v/>
      </c>
      <c r="Q36" s="271" t="str">
        <f>IF(L36=0,"",IF(L36="","",IF(L36&lt;J36,YEARFRAC(L36,J36,1)*365,-1*YEARFRAC(L36,J36,1)*365)))</f>
        <v/>
      </c>
      <c r="R36" s="329">
        <f t="shared" si="23"/>
        <v>44578</v>
      </c>
      <c r="S36" s="256">
        <f t="shared" si="26"/>
        <v>44580</v>
      </c>
      <c r="T36" s="329">
        <f t="shared" si="24"/>
        <v>1</v>
      </c>
      <c r="U36" s="257"/>
      <c r="V36" s="305"/>
      <c r="W36" s="261" t="str">
        <f t="shared" si="25"/>
        <v/>
      </c>
      <c r="X36" s="201" t="str">
        <f t="shared" ref="X36:X67" si="27">IF(U36="",IF(T36=0,"",IF(V36="Ja","Mee bezig","Nog te starten")),"Afgerond")</f>
        <v>Nog te starten</v>
      </c>
      <c r="Y36" s="199"/>
      <c r="Z36" s="261" t="s">
        <v>706</v>
      </c>
      <c r="AA36" s="304"/>
      <c r="AC36" s="203" t="str">
        <f t="shared" ca="1" si="19"/>
        <v/>
      </c>
      <c r="AD36" s="99" t="str">
        <f t="shared" ca="1" si="5"/>
        <v/>
      </c>
      <c r="AE36" s="263"/>
      <c r="AF36" s="158"/>
      <c r="AG36" s="202"/>
      <c r="AH36" s="202"/>
    </row>
    <row r="37" spans="1:34" s="203" customFormat="1" ht="14.1" customHeight="1" outlineLevel="1" x14ac:dyDescent="0.2">
      <c r="A37" s="199" t="s">
        <v>1805</v>
      </c>
      <c r="B37" s="154" t="s">
        <v>2134</v>
      </c>
      <c r="C37" s="178" t="str">
        <f>IFERROR(VLOOKUP(B37,#REF!,2,FALSE),"")</f>
        <v/>
      </c>
      <c r="D37" s="137" t="s">
        <v>262</v>
      </c>
      <c r="E37" s="145" t="s">
        <v>1662</v>
      </c>
      <c r="F37" s="90"/>
      <c r="G37" s="99"/>
      <c r="H37" s="137"/>
      <c r="I37" s="329">
        <v>44564</v>
      </c>
      <c r="J37" s="256">
        <f>$J$8</f>
        <v>44575</v>
      </c>
      <c r="K37" s="157">
        <f t="shared" si="20"/>
        <v>44564</v>
      </c>
      <c r="L37" s="156"/>
      <c r="M37" s="470" t="str">
        <f ca="1">IF(N37="Open",YEARFRAC(vandaag,J37,1)*365*IF(J37&lt;vandaag,-1,1),"")</f>
        <v/>
      </c>
      <c r="N37" s="99" t="str">
        <f t="shared" ca="1" si="21"/>
        <v>Nog te starten</v>
      </c>
      <c r="O37" s="99"/>
      <c r="P37" s="99" t="str">
        <f t="shared" si="22"/>
        <v/>
      </c>
      <c r="Q37" s="271" t="str">
        <f>IF(L37=0,"",IF(L37="","",IF(L37&lt;J37,YEARFRAC(L37,J37,3)*365,-1*YEARFRAC(L37,J37,3)*365)))</f>
        <v/>
      </c>
      <c r="R37" s="329">
        <f t="shared" si="23"/>
        <v>44578</v>
      </c>
      <c r="S37" s="256">
        <f t="shared" si="26"/>
        <v>44580</v>
      </c>
      <c r="T37" s="329">
        <f t="shared" si="24"/>
        <v>1</v>
      </c>
      <c r="U37" s="257"/>
      <c r="V37" s="200"/>
      <c r="W37" s="261" t="str">
        <f t="shared" si="25"/>
        <v/>
      </c>
      <c r="X37" s="201" t="str">
        <f t="shared" si="27"/>
        <v>Nog te starten</v>
      </c>
      <c r="Y37" s="199"/>
      <c r="Z37" s="261"/>
      <c r="AA37" s="304"/>
      <c r="AC37" s="203" t="str">
        <f t="shared" ca="1" si="19"/>
        <v/>
      </c>
      <c r="AD37" s="99" t="str">
        <f t="shared" ca="1" si="5"/>
        <v/>
      </c>
      <c r="AE37" s="263"/>
      <c r="AF37" s="158"/>
      <c r="AG37" s="202"/>
      <c r="AH37" s="202"/>
    </row>
    <row r="38" spans="1:34" s="203" customFormat="1" ht="14.1" customHeight="1" outlineLevel="1" x14ac:dyDescent="0.2">
      <c r="A38" s="199" t="s">
        <v>1805</v>
      </c>
      <c r="B38" s="154" t="s">
        <v>2135</v>
      </c>
      <c r="C38" s="178" t="str">
        <f>IFERROR(VLOOKUP(B38,#REF!,2,FALSE),"")</f>
        <v/>
      </c>
      <c r="D38" s="137" t="s">
        <v>2163</v>
      </c>
      <c r="E38" s="145" t="s">
        <v>1839</v>
      </c>
      <c r="F38" s="85"/>
      <c r="G38" s="99"/>
      <c r="H38" s="137"/>
      <c r="I38" s="329">
        <v>44564</v>
      </c>
      <c r="J38" s="256">
        <f>$J$8</f>
        <v>44575</v>
      </c>
      <c r="K38" s="157">
        <f t="shared" si="20"/>
        <v>44564</v>
      </c>
      <c r="L38" s="156"/>
      <c r="M38" s="470" t="str">
        <f ca="1">IF(N38="Open",YEARFRAC(vandaag,J38,1)*365*IF(J38&lt;vandaag,-1,1),"")</f>
        <v/>
      </c>
      <c r="N38" s="99" t="str">
        <f t="shared" ca="1" si="21"/>
        <v>Nog te starten</v>
      </c>
      <c r="O38" s="99"/>
      <c r="P38" s="99" t="str">
        <f t="shared" si="22"/>
        <v/>
      </c>
      <c r="Q38" s="271" t="str">
        <f>IF(L38=0,"",IF(L38="","",IF(L38&lt;J38,YEARFRAC(L38,J38,3)*365,-1*YEARFRAC(L38,J38,3)*365)))</f>
        <v/>
      </c>
      <c r="R38" s="329">
        <f t="shared" si="23"/>
        <v>44578</v>
      </c>
      <c r="S38" s="256">
        <f t="shared" si="26"/>
        <v>44580</v>
      </c>
      <c r="T38" s="329">
        <f t="shared" si="24"/>
        <v>1</v>
      </c>
      <c r="U38" s="257"/>
      <c r="V38" s="200"/>
      <c r="W38" s="261" t="str">
        <f t="shared" si="25"/>
        <v/>
      </c>
      <c r="X38" s="201" t="str">
        <f t="shared" si="27"/>
        <v>Nog te starten</v>
      </c>
      <c r="Y38" s="199"/>
      <c r="Z38" s="261"/>
      <c r="AA38" s="304"/>
      <c r="AC38" s="203" t="str">
        <f t="shared" ca="1" si="19"/>
        <v/>
      </c>
      <c r="AD38" s="99" t="str">
        <f t="shared" ca="1" si="5"/>
        <v/>
      </c>
      <c r="AE38" s="263"/>
      <c r="AF38" s="158"/>
      <c r="AG38" s="202"/>
      <c r="AH38" s="202"/>
    </row>
    <row r="39" spans="1:34" s="203" customFormat="1" ht="14.1" customHeight="1" outlineLevel="1" x14ac:dyDescent="0.2">
      <c r="A39" s="199" t="s">
        <v>1805</v>
      </c>
      <c r="B39" s="154" t="s">
        <v>2136</v>
      </c>
      <c r="C39" s="178" t="str">
        <f>IFERROR(VLOOKUP(B39,#REF!,2,FALSE),"")</f>
        <v/>
      </c>
      <c r="D39" s="137" t="s">
        <v>2164</v>
      </c>
      <c r="E39" s="145" t="s">
        <v>1839</v>
      </c>
      <c r="F39" s="85"/>
      <c r="G39" s="99"/>
      <c r="H39" s="137"/>
      <c r="I39" s="329">
        <v>44564</v>
      </c>
      <c r="J39" s="256">
        <v>44631</v>
      </c>
      <c r="K39" s="157">
        <f t="shared" si="20"/>
        <v>44564</v>
      </c>
      <c r="L39" s="156"/>
      <c r="M39" s="470" t="str">
        <f ca="1">IF(N39="Open",YEARFRAC(vandaag,J39,3)*365*IF(J39&lt;vandaag,-1,1),"")</f>
        <v/>
      </c>
      <c r="N39" s="99" t="str">
        <f t="shared" ca="1" si="21"/>
        <v>Nog te starten</v>
      </c>
      <c r="O39" s="99"/>
      <c r="P39" s="99" t="str">
        <f t="shared" si="22"/>
        <v/>
      </c>
      <c r="Q39" s="271" t="str">
        <f>IF(L39=0,"",IF(L39="","",IF(L39&lt;J39,YEARFRAC(L39,J39,1)*365,-1*YEARFRAC(L39,J39,1)*365)))</f>
        <v/>
      </c>
      <c r="R39" s="329">
        <f t="shared" si="23"/>
        <v>44634</v>
      </c>
      <c r="S39" s="256">
        <f t="shared" si="26"/>
        <v>44636</v>
      </c>
      <c r="T39" s="329">
        <f t="shared" si="24"/>
        <v>1</v>
      </c>
      <c r="U39" s="257"/>
      <c r="V39" s="200"/>
      <c r="W39" s="261" t="str">
        <f t="shared" si="25"/>
        <v/>
      </c>
      <c r="X39" s="201" t="str">
        <f t="shared" si="27"/>
        <v>Nog te starten</v>
      </c>
      <c r="Y39" s="199"/>
      <c r="Z39" s="261"/>
      <c r="AA39" s="304"/>
      <c r="AC39" s="203" t="str">
        <f t="shared" ca="1" si="19"/>
        <v/>
      </c>
      <c r="AD39" s="99" t="str">
        <f t="shared" ca="1" si="5"/>
        <v/>
      </c>
      <c r="AE39" s="263"/>
      <c r="AF39" s="270"/>
      <c r="AG39" s="202"/>
      <c r="AH39" s="202"/>
    </row>
    <row r="40" spans="1:34" s="203" customFormat="1" ht="14.1" customHeight="1" outlineLevel="1" x14ac:dyDescent="0.2">
      <c r="A40" s="199" t="s">
        <v>1805</v>
      </c>
      <c r="B40" s="154" t="s">
        <v>2161</v>
      </c>
      <c r="C40" s="178" t="str">
        <f>IFERROR(VLOOKUP(B40,#REF!,2,FALSE),"")</f>
        <v/>
      </c>
      <c r="D40" s="137" t="s">
        <v>2165</v>
      </c>
      <c r="E40" s="145" t="s">
        <v>1839</v>
      </c>
      <c r="F40" s="85"/>
      <c r="G40" s="99"/>
      <c r="H40" s="137"/>
      <c r="I40" s="329">
        <v>44564</v>
      </c>
      <c r="J40" s="256">
        <v>44631</v>
      </c>
      <c r="K40" s="157">
        <f t="shared" si="20"/>
        <v>44564</v>
      </c>
      <c r="L40" s="156"/>
      <c r="M40" s="470" t="str">
        <f ca="1">IF(N40="Open",YEARFRAC(vandaag,J40,3)*365*IF(J40&lt;vandaag,-1,1),"")</f>
        <v/>
      </c>
      <c r="N40" s="99" t="str">
        <f t="shared" ca="1" si="21"/>
        <v>Nog te starten</v>
      </c>
      <c r="O40" s="99"/>
      <c r="P40" s="99" t="str">
        <f t="shared" si="22"/>
        <v/>
      </c>
      <c r="Q40" s="271" t="str">
        <f>IF(L40=0,"",IF(L40="","",IF(L40&lt;J40,YEARFRAC(L40,J40,1)*365,-1*YEARFRAC(L40,J40,1)*365)))</f>
        <v/>
      </c>
      <c r="R40" s="329">
        <f t="shared" si="23"/>
        <v>44634</v>
      </c>
      <c r="S40" s="256">
        <f t="shared" si="26"/>
        <v>44636</v>
      </c>
      <c r="T40" s="329">
        <f t="shared" si="24"/>
        <v>1</v>
      </c>
      <c r="U40" s="257"/>
      <c r="V40" s="200"/>
      <c r="W40" s="261" t="str">
        <f t="shared" si="25"/>
        <v/>
      </c>
      <c r="X40" s="201" t="str">
        <f t="shared" si="27"/>
        <v>Nog te starten</v>
      </c>
      <c r="Y40" s="199"/>
      <c r="Z40" s="261"/>
      <c r="AA40" s="304"/>
      <c r="AC40" s="203" t="str">
        <f t="shared" ca="1" si="19"/>
        <v/>
      </c>
      <c r="AD40" s="99" t="str">
        <f t="shared" ca="1" si="5"/>
        <v/>
      </c>
      <c r="AE40" s="263"/>
      <c r="AF40" s="270"/>
      <c r="AG40" s="202"/>
      <c r="AH40" s="202"/>
    </row>
    <row r="41" spans="1:34" s="203" customFormat="1" ht="14.1" customHeight="1" outlineLevel="1" x14ac:dyDescent="0.2">
      <c r="A41" s="199" t="s">
        <v>1805</v>
      </c>
      <c r="B41" s="154" t="s">
        <v>2162</v>
      </c>
      <c r="C41" s="178" t="str">
        <f>IFERROR(VLOOKUP(B41,#REF!,2,FALSE),"")</f>
        <v/>
      </c>
      <c r="D41" s="137" t="s">
        <v>2140</v>
      </c>
      <c r="E41" s="145" t="s">
        <v>1838</v>
      </c>
      <c r="F41" s="154"/>
      <c r="G41" s="99"/>
      <c r="H41" s="137"/>
      <c r="I41" s="329">
        <v>44564</v>
      </c>
      <c r="J41" s="256">
        <f>$J$8</f>
        <v>44575</v>
      </c>
      <c r="K41" s="157">
        <f t="shared" si="20"/>
        <v>44564</v>
      </c>
      <c r="L41" s="156"/>
      <c r="M41" s="470" t="str">
        <f ca="1">IF(N41="Open",YEARFRAC(vandaag,J41,1)*365*IF(J41&lt;vandaag,-1,1),"")</f>
        <v/>
      </c>
      <c r="N41" s="99" t="str">
        <f t="shared" ca="1" si="21"/>
        <v>Nog te starten</v>
      </c>
      <c r="O41" s="99"/>
      <c r="P41" s="99" t="str">
        <f t="shared" si="22"/>
        <v/>
      </c>
      <c r="Q41" s="271" t="str">
        <f>IF(L41=0,"",IF(L41="","",IF(L41&lt;J41,YEARFRAC(L41,J41,3)*365,-1*YEARFRAC(L41,J41,3)*365)))</f>
        <v/>
      </c>
      <c r="R41" s="329">
        <f t="shared" si="23"/>
        <v>44578</v>
      </c>
      <c r="S41" s="256">
        <f t="shared" si="26"/>
        <v>44580</v>
      </c>
      <c r="T41" s="329">
        <f t="shared" si="24"/>
        <v>1</v>
      </c>
      <c r="U41" s="257"/>
      <c r="V41" s="200"/>
      <c r="W41" s="261" t="str">
        <f t="shared" si="25"/>
        <v/>
      </c>
      <c r="X41" s="201" t="str">
        <f t="shared" si="27"/>
        <v>Nog te starten</v>
      </c>
      <c r="Y41" s="199"/>
      <c r="Z41" s="261"/>
      <c r="AA41" s="304"/>
      <c r="AC41" s="203" t="str">
        <f t="shared" ca="1" si="19"/>
        <v/>
      </c>
      <c r="AD41" s="99" t="str">
        <f t="shared" ca="1" si="5"/>
        <v/>
      </c>
      <c r="AE41" s="263"/>
      <c r="AF41" s="270"/>
      <c r="AG41" s="202"/>
      <c r="AH41" s="202"/>
    </row>
    <row r="42" spans="1:34" s="203" customFormat="1" ht="14.1" customHeight="1" outlineLevel="1" x14ac:dyDescent="0.2">
      <c r="A42" s="199" t="s">
        <v>1805</v>
      </c>
      <c r="B42" s="154" t="s">
        <v>3492</v>
      </c>
      <c r="C42" s="178" t="str">
        <f>IFERROR(VLOOKUP(B42,#REF!,2,FALSE),"")</f>
        <v/>
      </c>
      <c r="D42" s="137" t="s">
        <v>3493</v>
      </c>
      <c r="E42" s="145" t="s">
        <v>1838</v>
      </c>
      <c r="F42" s="154"/>
      <c r="G42" s="154"/>
      <c r="H42" s="137"/>
      <c r="I42" s="329">
        <v>44564</v>
      </c>
      <c r="J42" s="256">
        <v>44631</v>
      </c>
      <c r="K42" s="157">
        <f t="shared" si="20"/>
        <v>44564</v>
      </c>
      <c r="L42" s="156"/>
      <c r="M42" s="470" t="str">
        <f ca="1">IF(N42="Open",YEARFRAC(vandaag,J42,3)*365*IF(J42&lt;vandaag,-1,1),"")</f>
        <v/>
      </c>
      <c r="N42" s="99" t="str">
        <f t="shared" ca="1" si="21"/>
        <v>Nog te starten</v>
      </c>
      <c r="O42" s="99"/>
      <c r="P42" s="99" t="str">
        <f t="shared" si="22"/>
        <v/>
      </c>
      <c r="Q42" s="271" t="str">
        <f>IF(L42=0,"",IF(L42="","",IF(L42&lt;J42,YEARFRAC(L42,J42,1)*365,-1*YEARFRAC(L42,J42,1)*365)))</f>
        <v/>
      </c>
      <c r="R42" s="329">
        <f t="shared" si="23"/>
        <v>44634</v>
      </c>
      <c r="S42" s="122">
        <f>R42+8</f>
        <v>44642</v>
      </c>
      <c r="T42" s="329">
        <f t="shared" si="24"/>
        <v>1</v>
      </c>
      <c r="U42" s="257"/>
      <c r="V42" s="200"/>
      <c r="W42" s="261"/>
      <c r="X42" s="201" t="str">
        <f t="shared" si="27"/>
        <v>Nog te starten</v>
      </c>
      <c r="Y42" s="199"/>
      <c r="Z42" s="261"/>
      <c r="AA42" s="304"/>
      <c r="AD42" s="99"/>
      <c r="AE42" s="263"/>
      <c r="AF42" s="270"/>
      <c r="AG42" s="202"/>
      <c r="AH42" s="202"/>
    </row>
    <row r="43" spans="1:34" s="203" customFormat="1" ht="14.1" customHeight="1" outlineLevel="1" x14ac:dyDescent="0.2">
      <c r="A43" s="199" t="s">
        <v>1805</v>
      </c>
      <c r="B43" s="154" t="s">
        <v>3519</v>
      </c>
      <c r="C43" s="178" t="str">
        <f>IFERROR(VLOOKUP(B43,#REF!,2,FALSE),"")</f>
        <v/>
      </c>
      <c r="D43" s="137" t="s">
        <v>3520</v>
      </c>
      <c r="E43" s="145" t="s">
        <v>1839</v>
      </c>
      <c r="F43" s="154"/>
      <c r="G43" s="154"/>
      <c r="H43" s="154"/>
      <c r="I43" s="329">
        <v>44564</v>
      </c>
      <c r="J43" s="256">
        <v>44631</v>
      </c>
      <c r="K43" s="157">
        <f t="shared" si="20"/>
        <v>44564</v>
      </c>
      <c r="L43" s="156"/>
      <c r="M43" s="470" t="str">
        <f ca="1">IF(N43="Open",YEARFRAC(vandaag,J43,3)*365*IF(J43&lt;vandaag,-1,1),"")</f>
        <v/>
      </c>
      <c r="N43" s="99" t="str">
        <f t="shared" ca="1" si="21"/>
        <v>Nog te starten</v>
      </c>
      <c r="O43" s="99"/>
      <c r="P43" s="99" t="str">
        <f t="shared" si="22"/>
        <v/>
      </c>
      <c r="Q43" s="271" t="str">
        <f>IF(L43=0,"",IF(L43="","",IF(L43&lt;J43,YEARFRAC(L43,J43,1)*365,-1*YEARFRAC(L43,J43,1)*365)))</f>
        <v/>
      </c>
      <c r="R43" s="329">
        <f t="shared" si="23"/>
        <v>44634</v>
      </c>
      <c r="S43" s="122">
        <f>R43+8</f>
        <v>44642</v>
      </c>
      <c r="T43" s="329">
        <f t="shared" si="24"/>
        <v>1</v>
      </c>
      <c r="U43" s="257"/>
      <c r="V43" s="200"/>
      <c r="W43" s="261"/>
      <c r="X43" s="201" t="str">
        <f t="shared" si="27"/>
        <v>Nog te starten</v>
      </c>
      <c r="Y43" s="199"/>
      <c r="Z43" s="261"/>
      <c r="AA43" s="304"/>
      <c r="AD43" s="99"/>
      <c r="AE43" s="263"/>
      <c r="AF43" s="270"/>
      <c r="AG43" s="202"/>
      <c r="AH43" s="202"/>
    </row>
    <row r="44" spans="1:34" s="434" customFormat="1" ht="14.1" customHeight="1" x14ac:dyDescent="0.2">
      <c r="A44" s="332" t="s">
        <v>1805</v>
      </c>
      <c r="B44" s="91" t="s">
        <v>618</v>
      </c>
      <c r="C44" s="178" t="str">
        <f>IFERROR(VLOOKUP(B44,#REF!,2,FALSE),"")</f>
        <v/>
      </c>
      <c r="D44" s="137" t="s">
        <v>1846</v>
      </c>
      <c r="E44" s="146" t="s">
        <v>1847</v>
      </c>
      <c r="F44" s="81"/>
      <c r="G44" s="112"/>
      <c r="H44" s="138"/>
      <c r="I44" s="342">
        <f>MIN(I8:I43)</f>
        <v>44564</v>
      </c>
      <c r="J44" s="341">
        <f>MAX(J8:J43)</f>
        <v>44719</v>
      </c>
      <c r="K44" s="256">
        <f t="shared" si="20"/>
        <v>44564</v>
      </c>
      <c r="L44" s="338"/>
      <c r="M44" s="476" t="s">
        <v>680</v>
      </c>
      <c r="N44" s="99" t="s">
        <v>680</v>
      </c>
      <c r="O44" s="99"/>
      <c r="P44" s="99" t="str">
        <f t="shared" si="22"/>
        <v/>
      </c>
      <c r="Q44" s="271" t="str">
        <f>IF(L44=0,"",IF(L44="","",IF(L44&lt;J44,YEARFRAC(L44,J44,1)*365,-1*YEARFRAC(L44,J44,1)*365)))</f>
        <v/>
      </c>
      <c r="R44" s="329">
        <f>MIN(R8:R43)</f>
        <v>44270</v>
      </c>
      <c r="S44" s="338">
        <f>MAX(S8:S43)</f>
        <v>44722</v>
      </c>
      <c r="T44" s="472">
        <f>MIN(T8:T41)</f>
        <v>0</v>
      </c>
      <c r="U44" s="477"/>
      <c r="V44" s="478"/>
      <c r="W44" s="261" t="str">
        <f t="shared" ref="W44:W75" si="28">IF(YEAR(T44)=1900,"",IF(T44=0,0,IF(X44="Mee bezig",YEARFRAC(vandaag,T44)/YEARFRAC(T44,S44),"")))</f>
        <v/>
      </c>
      <c r="X44" s="201" t="str">
        <f t="shared" si="27"/>
        <v/>
      </c>
      <c r="Y44" s="199"/>
      <c r="Z44" s="261"/>
      <c r="AA44" s="307"/>
      <c r="AC44" s="203" t="str">
        <f t="shared" ref="AC44:AC75" si="29">IF(M44&lt;0,"Te laat","")</f>
        <v/>
      </c>
      <c r="AD44" s="99" t="str">
        <f t="shared" ref="AD44:AD75" si="30">IF(AC44="Te laat",M44,"")</f>
        <v/>
      </c>
      <c r="AE44" s="263"/>
      <c r="AF44" s="473"/>
      <c r="AG44" s="474"/>
      <c r="AH44" s="474"/>
    </row>
    <row r="45" spans="1:34" s="203" customFormat="1" ht="14.1" customHeight="1" outlineLevel="1" x14ac:dyDescent="0.2">
      <c r="A45" s="199" t="s">
        <v>1806</v>
      </c>
      <c r="B45" s="85" t="s">
        <v>2036</v>
      </c>
      <c r="C45" s="178" t="str">
        <f>IFERROR(VLOOKUP(B45,#REF!,2,FALSE),"")</f>
        <v/>
      </c>
      <c r="D45" s="247" t="s">
        <v>2037</v>
      </c>
      <c r="E45" s="145" t="s">
        <v>1838</v>
      </c>
      <c r="F45" s="85"/>
      <c r="G45" s="99"/>
      <c r="H45" s="148"/>
      <c r="I45" s="329">
        <f>'Planning overall'!$G$154+1</f>
        <v>44600</v>
      </c>
      <c r="J45" s="335">
        <f>'Planning overall'!G170+8</f>
        <v>44624</v>
      </c>
      <c r="K45" s="157">
        <f t="shared" si="20"/>
        <v>44600</v>
      </c>
      <c r="L45" s="156"/>
      <c r="M45" s="470" t="str">
        <f t="shared" ref="M45:M50" ca="1" si="31">IF(N45="Open",YEARFRAC(vandaag,J45,1)*365*IF(J45&lt;vandaag,-1,1),"")</f>
        <v/>
      </c>
      <c r="N45" s="99" t="str">
        <f t="shared" ref="N45:N50" ca="1" si="32">IF(MAX(I45,K45)&gt;vandaag,"Nog te starten",IF(OR(L45="",L45&gt;vandaag),"Open","Afgerond"))</f>
        <v>Nog te starten</v>
      </c>
      <c r="O45" s="99"/>
      <c r="P45" s="99" t="str">
        <f t="shared" si="22"/>
        <v/>
      </c>
      <c r="Q45" s="271" t="str">
        <f t="shared" ref="Q45:Q51" si="33">IF(L45=0,"",IF(L45="","",IF(L45&lt;J45,YEARFRAC(L45,J45,3)*365,-1*YEARFRAC(L45,J45,3)*365)))</f>
        <v/>
      </c>
      <c r="R45" s="329">
        <f t="shared" ref="R45:R50" si="34">IF(WEEKDAY(J45)=6,J45+3,J45+1)</f>
        <v>44627</v>
      </c>
      <c r="S45" s="256">
        <f t="shared" ref="S45:S50" si="35">IF(WEEKDAY(R45)=6,R45+7,R45+3)</f>
        <v>44630</v>
      </c>
      <c r="T45" s="329">
        <f t="shared" ref="T45:T51" si="36">IF(WEEKDAY(L45)=6,L45+3,L45+1)</f>
        <v>1</v>
      </c>
      <c r="U45" s="257"/>
      <c r="V45" s="200"/>
      <c r="W45" s="261" t="str">
        <f t="shared" si="28"/>
        <v/>
      </c>
      <c r="X45" s="201" t="str">
        <f t="shared" si="27"/>
        <v>Nog te starten</v>
      </c>
      <c r="Y45" s="199"/>
      <c r="Z45" s="261"/>
      <c r="AA45" s="304"/>
      <c r="AC45" s="203" t="str">
        <f t="shared" ca="1" si="29"/>
        <v/>
      </c>
      <c r="AD45" s="99" t="str">
        <f t="shared" ca="1" si="30"/>
        <v/>
      </c>
      <c r="AE45" s="263"/>
      <c r="AF45" s="270"/>
      <c r="AG45" s="202"/>
      <c r="AH45" s="202"/>
    </row>
    <row r="46" spans="1:34" s="203" customFormat="1" ht="14.1" customHeight="1" outlineLevel="1" x14ac:dyDescent="0.2">
      <c r="A46" s="199" t="s">
        <v>1806</v>
      </c>
      <c r="B46" s="85" t="s">
        <v>56</v>
      </c>
      <c r="C46" s="178" t="str">
        <f>IFERROR(VLOOKUP(B46,#REF!,2,FALSE),"")</f>
        <v/>
      </c>
      <c r="D46" s="137" t="s">
        <v>57</v>
      </c>
      <c r="E46" s="145" t="s">
        <v>1838</v>
      </c>
      <c r="F46" s="85"/>
      <c r="G46" s="99"/>
      <c r="H46" s="148"/>
      <c r="I46" s="329">
        <f>'Planning overall'!$G$154+1</f>
        <v>44600</v>
      </c>
      <c r="J46" s="256">
        <f>$J$45</f>
        <v>44624</v>
      </c>
      <c r="K46" s="157">
        <f t="shared" si="20"/>
        <v>44600</v>
      </c>
      <c r="L46" s="156"/>
      <c r="M46" s="470" t="str">
        <f t="shared" ca="1" si="31"/>
        <v/>
      </c>
      <c r="N46" s="99" t="str">
        <f t="shared" ca="1" si="32"/>
        <v>Nog te starten</v>
      </c>
      <c r="O46" s="99"/>
      <c r="P46" s="99" t="str">
        <f t="shared" si="22"/>
        <v/>
      </c>
      <c r="Q46" s="271" t="str">
        <f t="shared" si="33"/>
        <v/>
      </c>
      <c r="R46" s="329">
        <f t="shared" si="34"/>
        <v>44627</v>
      </c>
      <c r="S46" s="256">
        <f t="shared" si="35"/>
        <v>44630</v>
      </c>
      <c r="T46" s="329">
        <f t="shared" si="36"/>
        <v>1</v>
      </c>
      <c r="U46" s="257"/>
      <c r="V46" s="200"/>
      <c r="W46" s="261" t="str">
        <f t="shared" si="28"/>
        <v/>
      </c>
      <c r="X46" s="201" t="str">
        <f t="shared" si="27"/>
        <v>Nog te starten</v>
      </c>
      <c r="Y46" s="199"/>
      <c r="Z46" s="261"/>
      <c r="AA46" s="304"/>
      <c r="AC46" s="203" t="str">
        <f t="shared" ca="1" si="29"/>
        <v/>
      </c>
      <c r="AD46" s="99" t="str">
        <f t="shared" ca="1" si="30"/>
        <v/>
      </c>
      <c r="AE46" s="263"/>
      <c r="AF46" s="270"/>
      <c r="AG46" s="202"/>
      <c r="AH46" s="202"/>
    </row>
    <row r="47" spans="1:34" s="203" customFormat="1" ht="14.1" customHeight="1" outlineLevel="1" x14ac:dyDescent="0.2">
      <c r="A47" s="199" t="s">
        <v>1806</v>
      </c>
      <c r="B47" s="154" t="s">
        <v>58</v>
      </c>
      <c r="C47" s="178" t="str">
        <f>IFERROR(VLOOKUP(B47,#REF!,2,FALSE),"")</f>
        <v/>
      </c>
      <c r="D47" s="137" t="s">
        <v>1480</v>
      </c>
      <c r="E47" s="145" t="s">
        <v>1838</v>
      </c>
      <c r="F47" s="85"/>
      <c r="G47" s="99"/>
      <c r="H47" s="148"/>
      <c r="I47" s="329">
        <f>'Planning overall'!$G$154+1</f>
        <v>44600</v>
      </c>
      <c r="J47" s="256">
        <f>$J$45</f>
        <v>44624</v>
      </c>
      <c r="K47" s="157">
        <f t="shared" si="20"/>
        <v>44600</v>
      </c>
      <c r="L47" s="156"/>
      <c r="M47" s="470" t="str">
        <f t="shared" ca="1" si="31"/>
        <v/>
      </c>
      <c r="N47" s="99" t="str">
        <f t="shared" ca="1" si="32"/>
        <v>Nog te starten</v>
      </c>
      <c r="O47" s="99"/>
      <c r="P47" s="99" t="str">
        <f t="shared" si="22"/>
        <v/>
      </c>
      <c r="Q47" s="271" t="str">
        <f t="shared" si="33"/>
        <v/>
      </c>
      <c r="R47" s="329">
        <f t="shared" si="34"/>
        <v>44627</v>
      </c>
      <c r="S47" s="256">
        <f t="shared" si="35"/>
        <v>44630</v>
      </c>
      <c r="T47" s="329">
        <f t="shared" si="36"/>
        <v>1</v>
      </c>
      <c r="U47" s="257"/>
      <c r="V47" s="200"/>
      <c r="W47" s="261" t="str">
        <f t="shared" si="28"/>
        <v/>
      </c>
      <c r="X47" s="201" t="str">
        <f t="shared" si="27"/>
        <v>Nog te starten</v>
      </c>
      <c r="Y47" s="199"/>
      <c r="Z47" s="261"/>
      <c r="AA47" s="304"/>
      <c r="AC47" s="203" t="str">
        <f t="shared" ca="1" si="29"/>
        <v/>
      </c>
      <c r="AD47" s="99" t="str">
        <f t="shared" ca="1" si="30"/>
        <v/>
      </c>
      <c r="AE47" s="263"/>
      <c r="AF47" s="270"/>
      <c r="AG47" s="202"/>
      <c r="AH47" s="202"/>
    </row>
    <row r="48" spans="1:34" s="203" customFormat="1" ht="14.1" customHeight="1" outlineLevel="1" x14ac:dyDescent="0.2">
      <c r="A48" s="199" t="s">
        <v>1806</v>
      </c>
      <c r="B48" s="85" t="s">
        <v>60</v>
      </c>
      <c r="C48" s="178" t="str">
        <f>IFERROR(VLOOKUP(B48,#REF!,2,FALSE),"")</f>
        <v/>
      </c>
      <c r="D48" s="137" t="s">
        <v>1481</v>
      </c>
      <c r="E48" s="145" t="s">
        <v>1838</v>
      </c>
      <c r="F48" s="85"/>
      <c r="G48" s="99"/>
      <c r="H48" s="148"/>
      <c r="I48" s="329">
        <f>'Planning overall'!$G$154+1</f>
        <v>44600</v>
      </c>
      <c r="J48" s="256">
        <f>$J$45</f>
        <v>44624</v>
      </c>
      <c r="K48" s="157">
        <f t="shared" si="20"/>
        <v>44600</v>
      </c>
      <c r="L48" s="156"/>
      <c r="M48" s="470" t="str">
        <f t="shared" ca="1" si="31"/>
        <v/>
      </c>
      <c r="N48" s="99" t="str">
        <f t="shared" ca="1" si="32"/>
        <v>Nog te starten</v>
      </c>
      <c r="O48" s="99"/>
      <c r="P48" s="99" t="str">
        <f t="shared" si="22"/>
        <v/>
      </c>
      <c r="Q48" s="271" t="str">
        <f t="shared" si="33"/>
        <v/>
      </c>
      <c r="R48" s="329">
        <f t="shared" si="34"/>
        <v>44627</v>
      </c>
      <c r="S48" s="256">
        <f t="shared" si="35"/>
        <v>44630</v>
      </c>
      <c r="T48" s="329">
        <f t="shared" si="36"/>
        <v>1</v>
      </c>
      <c r="U48" s="257"/>
      <c r="V48" s="200"/>
      <c r="W48" s="261" t="str">
        <f t="shared" si="28"/>
        <v/>
      </c>
      <c r="X48" s="201" t="str">
        <f t="shared" si="27"/>
        <v>Nog te starten</v>
      </c>
      <c r="Y48" s="199"/>
      <c r="Z48" s="261"/>
      <c r="AA48" s="304"/>
      <c r="AC48" s="203" t="str">
        <f t="shared" ca="1" si="29"/>
        <v/>
      </c>
      <c r="AD48" s="99" t="str">
        <f t="shared" ca="1" si="30"/>
        <v/>
      </c>
      <c r="AE48" s="263"/>
      <c r="AF48" s="270"/>
      <c r="AG48" s="202"/>
      <c r="AH48" s="202"/>
    </row>
    <row r="49" spans="1:34" s="203" customFormat="1" ht="14.1" customHeight="1" outlineLevel="1" x14ac:dyDescent="0.2">
      <c r="A49" s="199" t="s">
        <v>1806</v>
      </c>
      <c r="B49" s="154" t="s">
        <v>62</v>
      </c>
      <c r="C49" s="178" t="str">
        <f>IFERROR(VLOOKUP(B49,#REF!,2,FALSE),"")</f>
        <v/>
      </c>
      <c r="D49" s="137" t="s">
        <v>1943</v>
      </c>
      <c r="E49" s="145" t="s">
        <v>1838</v>
      </c>
      <c r="F49" s="85"/>
      <c r="G49" s="99"/>
      <c r="H49" s="148"/>
      <c r="I49" s="329">
        <f>'Planning overall'!$G$154+1</f>
        <v>44600</v>
      </c>
      <c r="J49" s="256">
        <f>$J$45</f>
        <v>44624</v>
      </c>
      <c r="K49" s="157">
        <f t="shared" si="20"/>
        <v>44600</v>
      </c>
      <c r="L49" s="156"/>
      <c r="M49" s="470" t="str">
        <f t="shared" ca="1" si="31"/>
        <v/>
      </c>
      <c r="N49" s="99" t="str">
        <f t="shared" ca="1" si="32"/>
        <v>Nog te starten</v>
      </c>
      <c r="O49" s="99"/>
      <c r="P49" s="99" t="str">
        <f t="shared" si="22"/>
        <v/>
      </c>
      <c r="Q49" s="271" t="str">
        <f t="shared" si="33"/>
        <v/>
      </c>
      <c r="R49" s="329">
        <f t="shared" si="34"/>
        <v>44627</v>
      </c>
      <c r="S49" s="256">
        <f t="shared" si="35"/>
        <v>44630</v>
      </c>
      <c r="T49" s="329">
        <f t="shared" si="36"/>
        <v>1</v>
      </c>
      <c r="U49" s="257"/>
      <c r="V49" s="200"/>
      <c r="W49" s="261" t="str">
        <f t="shared" si="28"/>
        <v/>
      </c>
      <c r="X49" s="201" t="str">
        <f t="shared" si="27"/>
        <v>Nog te starten</v>
      </c>
      <c r="Y49" s="199"/>
      <c r="Z49" s="261"/>
      <c r="AA49" s="304"/>
      <c r="AC49" s="203" t="str">
        <f t="shared" ca="1" si="29"/>
        <v/>
      </c>
      <c r="AD49" s="99" t="str">
        <f t="shared" ca="1" si="30"/>
        <v/>
      </c>
      <c r="AE49" s="263"/>
      <c r="AF49" s="270"/>
      <c r="AG49" s="202"/>
      <c r="AH49" s="202"/>
    </row>
    <row r="50" spans="1:34" s="203" customFormat="1" ht="14.1" customHeight="1" outlineLevel="1" x14ac:dyDescent="0.2">
      <c r="A50" s="199" t="s">
        <v>1806</v>
      </c>
      <c r="B50" s="154" t="s">
        <v>2118</v>
      </c>
      <c r="C50" s="178" t="str">
        <f>IFERROR(VLOOKUP(B50,#REF!,2,FALSE),"")</f>
        <v/>
      </c>
      <c r="D50" s="137" t="s">
        <v>3155</v>
      </c>
      <c r="E50" s="145" t="s">
        <v>1838</v>
      </c>
      <c r="F50" s="85"/>
      <c r="G50" s="99"/>
      <c r="H50" s="148"/>
      <c r="I50" s="329">
        <f>'Planning overall'!$G$154+1</f>
        <v>44600</v>
      </c>
      <c r="J50" s="256">
        <f>$J$45</f>
        <v>44624</v>
      </c>
      <c r="K50" s="157">
        <f t="shared" si="20"/>
        <v>44600</v>
      </c>
      <c r="L50" s="156"/>
      <c r="M50" s="470" t="str">
        <f t="shared" ca="1" si="31"/>
        <v/>
      </c>
      <c r="N50" s="99" t="str">
        <f t="shared" ca="1" si="32"/>
        <v>Nog te starten</v>
      </c>
      <c r="O50" s="99"/>
      <c r="P50" s="99" t="str">
        <f t="shared" si="22"/>
        <v/>
      </c>
      <c r="Q50" s="271" t="str">
        <f t="shared" si="33"/>
        <v/>
      </c>
      <c r="R50" s="329">
        <f t="shared" si="34"/>
        <v>44627</v>
      </c>
      <c r="S50" s="256">
        <f t="shared" si="35"/>
        <v>44630</v>
      </c>
      <c r="T50" s="329">
        <f t="shared" si="36"/>
        <v>1</v>
      </c>
      <c r="U50" s="257"/>
      <c r="V50" s="200"/>
      <c r="W50" s="261" t="str">
        <f t="shared" si="28"/>
        <v/>
      </c>
      <c r="X50" s="201" t="str">
        <f t="shared" si="27"/>
        <v>Nog te starten</v>
      </c>
      <c r="Y50" s="199"/>
      <c r="Z50" s="261"/>
      <c r="AA50" s="304"/>
      <c r="AC50" s="203" t="str">
        <f t="shared" ca="1" si="29"/>
        <v/>
      </c>
      <c r="AD50" s="99" t="str">
        <f t="shared" ca="1" si="30"/>
        <v/>
      </c>
      <c r="AE50" s="263"/>
      <c r="AF50" s="270"/>
      <c r="AG50" s="202"/>
      <c r="AH50" s="202"/>
    </row>
    <row r="51" spans="1:34" s="479" customFormat="1" ht="14.1" customHeight="1" x14ac:dyDescent="0.2">
      <c r="A51" s="332" t="s">
        <v>1806</v>
      </c>
      <c r="B51" s="91" t="s">
        <v>619</v>
      </c>
      <c r="C51" s="178" t="str">
        <f>IFERROR(VLOOKUP(B51,#REF!,2,FALSE),"")</f>
        <v/>
      </c>
      <c r="D51" s="137" t="s">
        <v>1849</v>
      </c>
      <c r="E51" s="146" t="s">
        <v>1838</v>
      </c>
      <c r="F51" s="85"/>
      <c r="G51" s="113"/>
      <c r="H51" s="167"/>
      <c r="I51" s="342">
        <f>MIN(I45:I49)</f>
        <v>44600</v>
      </c>
      <c r="J51" s="341">
        <f>MAX(J45:J49)</f>
        <v>44624</v>
      </c>
      <c r="K51" s="157">
        <f t="shared" si="20"/>
        <v>44600</v>
      </c>
      <c r="L51" s="437"/>
      <c r="M51" s="476" t="s">
        <v>680</v>
      </c>
      <c r="N51" s="99" t="s">
        <v>680</v>
      </c>
      <c r="O51" s="99"/>
      <c r="P51" s="99" t="str">
        <f t="shared" si="22"/>
        <v/>
      </c>
      <c r="Q51" s="271" t="str">
        <f t="shared" si="33"/>
        <v/>
      </c>
      <c r="R51" s="329">
        <f>MIN(R45:R50)</f>
        <v>44627</v>
      </c>
      <c r="S51" s="339">
        <f>MAX(S45:S50)</f>
        <v>44630</v>
      </c>
      <c r="T51" s="472">
        <f t="shared" si="36"/>
        <v>1</v>
      </c>
      <c r="U51" s="437"/>
      <c r="V51" s="478"/>
      <c r="W51" s="261" t="str">
        <f t="shared" si="28"/>
        <v/>
      </c>
      <c r="X51" s="201" t="str">
        <f t="shared" si="27"/>
        <v>Nog te starten</v>
      </c>
      <c r="Y51" s="199"/>
      <c r="Z51" s="261"/>
      <c r="AA51" s="304"/>
      <c r="AC51" s="203" t="str">
        <f t="shared" si="29"/>
        <v/>
      </c>
      <c r="AD51" s="99" t="str">
        <f t="shared" si="30"/>
        <v/>
      </c>
      <c r="AE51" s="264"/>
      <c r="AF51" s="480"/>
    </row>
    <row r="52" spans="1:34" s="203" customFormat="1" ht="13.7" customHeight="1" outlineLevel="1" x14ac:dyDescent="0.2">
      <c r="A52" s="199" t="s">
        <v>1807</v>
      </c>
      <c r="B52" s="154" t="s">
        <v>64</v>
      </c>
      <c r="C52" s="178" t="str">
        <f>IFERROR(VLOOKUP(B52,#REF!,2,FALSE),"")</f>
        <v/>
      </c>
      <c r="D52" s="137" t="s">
        <v>1488</v>
      </c>
      <c r="E52" s="145" t="s">
        <v>1662</v>
      </c>
      <c r="F52" s="154"/>
      <c r="G52" s="99"/>
      <c r="H52" s="149"/>
      <c r="I52" s="329">
        <f>'Planning overall'!$G$181+1</f>
        <v>44638</v>
      </c>
      <c r="J52" s="256">
        <f>$J$23</f>
        <v>44652</v>
      </c>
      <c r="K52" s="157">
        <f t="shared" si="20"/>
        <v>44638</v>
      </c>
      <c r="L52" s="156"/>
      <c r="M52" s="470" t="str">
        <f ca="1">IF(N52="Open",YEARFRAC(vandaag,J52,1)*365*IF(J52&lt;vandaag,-1,1),"")</f>
        <v/>
      </c>
      <c r="N52" s="99" t="str">
        <f ca="1">IF(MAX(I52,K52)&gt;vandaag,"Nog te starten",IF(OR(L52="",L52&gt;vandaag),"Open","Afgerond"))</f>
        <v>Nog te starten</v>
      </c>
      <c r="O52" s="99"/>
      <c r="P52" s="99" t="str">
        <f t="shared" si="22"/>
        <v/>
      </c>
      <c r="Q52" s="271" t="str">
        <f>IF(L52=0,"",IF(L52="","",IF(L52&lt;J52,YEARFRAC(L52,J52,1)*365,-1*YEARFRAC(L52,J52,1)*365)))</f>
        <v/>
      </c>
      <c r="R52" s="329">
        <f>IF(WEEKDAY(J52)=6,J52+3,J52+1)</f>
        <v>44655</v>
      </c>
      <c r="S52" s="256">
        <f>IF(WEEKDAY(R52)=6,R52+7,R52+4)</f>
        <v>44659</v>
      </c>
      <c r="T52" s="329">
        <f>IF(WEEKDAY(L52)=6,L52+3,L52)</f>
        <v>0</v>
      </c>
      <c r="U52" s="257"/>
      <c r="V52" s="200"/>
      <c r="W52" s="261" t="str">
        <f t="shared" si="28"/>
        <v/>
      </c>
      <c r="X52" s="201" t="str">
        <f t="shared" si="27"/>
        <v/>
      </c>
      <c r="Y52" s="199"/>
      <c r="Z52" s="261"/>
      <c r="AA52" s="304"/>
      <c r="AC52" s="203" t="str">
        <f t="shared" ca="1" si="29"/>
        <v/>
      </c>
      <c r="AD52" s="99" t="str">
        <f t="shared" ca="1" si="30"/>
        <v/>
      </c>
      <c r="AE52" s="263"/>
      <c r="AF52" s="270"/>
      <c r="AG52" s="202"/>
      <c r="AH52" s="202"/>
    </row>
    <row r="53" spans="1:34" s="203" customFormat="1" ht="14.1" customHeight="1" outlineLevel="1" x14ac:dyDescent="0.2">
      <c r="A53" s="199" t="s">
        <v>1807</v>
      </c>
      <c r="B53" s="154" t="s">
        <v>66</v>
      </c>
      <c r="C53" s="178" t="str">
        <f>IFERROR(VLOOKUP(B53,#REF!,2,FALSE),"")</f>
        <v/>
      </c>
      <c r="D53" s="137" t="s">
        <v>1489</v>
      </c>
      <c r="E53" s="145" t="s">
        <v>1662</v>
      </c>
      <c r="F53" s="154"/>
      <c r="G53" s="99"/>
      <c r="H53" s="149"/>
      <c r="I53" s="329">
        <f>'Planning overall'!$G$181+1</f>
        <v>44638</v>
      </c>
      <c r="J53" s="256">
        <f>$J$23</f>
        <v>44652</v>
      </c>
      <c r="K53" s="157">
        <f t="shared" si="20"/>
        <v>44638</v>
      </c>
      <c r="L53" s="156"/>
      <c r="M53" s="470" t="str">
        <f ca="1">IF(N53="Open",YEARFRAC(vandaag,J53,1)*365*IF(J53&lt;vandaag,-1,1),"")</f>
        <v/>
      </c>
      <c r="N53" s="99" t="str">
        <f ca="1">IF(MAX(I53,K53)&gt;vandaag,"Nog te starten",IF(OR(L53="",L53&gt;vandaag),"Open","Afgerond"))</f>
        <v>Nog te starten</v>
      </c>
      <c r="O53" s="99"/>
      <c r="P53" s="99" t="str">
        <f t="shared" si="22"/>
        <v/>
      </c>
      <c r="Q53" s="271" t="str">
        <f>IF(L53=0,"",IF(L53="","",IF(L53&lt;J53,YEARFRAC(L53,J53,1)*365,-1*YEARFRAC(L53,J53,1)*365)))</f>
        <v/>
      </c>
      <c r="R53" s="329">
        <f>IF(WEEKDAY(J53)=6,J53+3,J53+1)</f>
        <v>44655</v>
      </c>
      <c r="S53" s="256">
        <f>IF(WEEKDAY(R53)=6,R53+7,R53+4)</f>
        <v>44659</v>
      </c>
      <c r="T53" s="329">
        <f>IF(WEEKDAY(L53)=6,L53+3,L53)</f>
        <v>0</v>
      </c>
      <c r="U53" s="257"/>
      <c r="V53" s="200"/>
      <c r="W53" s="261" t="str">
        <f t="shared" si="28"/>
        <v/>
      </c>
      <c r="X53" s="201" t="str">
        <f t="shared" si="27"/>
        <v/>
      </c>
      <c r="Y53" s="199"/>
      <c r="Z53" s="261"/>
      <c r="AA53" s="304"/>
      <c r="AC53" s="203" t="str">
        <f t="shared" ca="1" si="29"/>
        <v/>
      </c>
      <c r="AD53" s="99" t="str">
        <f t="shared" ca="1" si="30"/>
        <v/>
      </c>
      <c r="AE53" s="263"/>
      <c r="AF53" s="270"/>
      <c r="AG53" s="202"/>
      <c r="AH53" s="202"/>
    </row>
    <row r="54" spans="1:34" s="479" customFormat="1" ht="14.1" customHeight="1" x14ac:dyDescent="0.2">
      <c r="A54" s="332" t="s">
        <v>1807</v>
      </c>
      <c r="B54" s="92" t="s">
        <v>1644</v>
      </c>
      <c r="C54" s="178" t="str">
        <f>IFERROR(VLOOKUP(B54,#REF!,2,FALSE),"")</f>
        <v/>
      </c>
      <c r="D54" s="137" t="s">
        <v>1848</v>
      </c>
      <c r="E54" s="146" t="s">
        <v>1662</v>
      </c>
      <c r="F54" s="81"/>
      <c r="G54" s="112"/>
      <c r="H54" s="164"/>
      <c r="I54" s="342">
        <f>MIN(I52:I53)</f>
        <v>44638</v>
      </c>
      <c r="J54" s="341">
        <f>MAX(J52:J53)</f>
        <v>44652</v>
      </c>
      <c r="K54" s="157">
        <f t="shared" si="20"/>
        <v>44638</v>
      </c>
      <c r="L54" s="437"/>
      <c r="M54" s="476" t="s">
        <v>680</v>
      </c>
      <c r="N54" s="99" t="s">
        <v>680</v>
      </c>
      <c r="O54" s="99"/>
      <c r="P54" s="99" t="str">
        <f t="shared" si="22"/>
        <v/>
      </c>
      <c r="Q54" s="271" t="str">
        <f>IF(L54=0,"",IF(L54="","",IF(L54&lt;J54,YEARFRAC(L54,J54,1)*365,-1*YEARFRAC(L54,J54,1)*365)))</f>
        <v/>
      </c>
      <c r="R54" s="329">
        <f>MIN(R52:R53)</f>
        <v>44655</v>
      </c>
      <c r="S54" s="339">
        <f>MAX(S52:S53)</f>
        <v>44659</v>
      </c>
      <c r="T54" s="472">
        <f>IF(WEEKDAY(L54)=6,L54+3,L54)</f>
        <v>0</v>
      </c>
      <c r="U54" s="437"/>
      <c r="V54" s="478"/>
      <c r="W54" s="261" t="str">
        <f t="shared" si="28"/>
        <v/>
      </c>
      <c r="X54" s="201" t="str">
        <f t="shared" si="27"/>
        <v/>
      </c>
      <c r="Y54" s="199"/>
      <c r="Z54" s="261"/>
      <c r="AA54" s="304"/>
      <c r="AC54" s="203" t="str">
        <f t="shared" si="29"/>
        <v/>
      </c>
      <c r="AD54" s="99" t="str">
        <f t="shared" si="30"/>
        <v/>
      </c>
      <c r="AE54" s="264"/>
      <c r="AF54" s="480"/>
    </row>
    <row r="55" spans="1:34" s="203" customFormat="1" ht="14.1" customHeight="1" outlineLevel="1" x14ac:dyDescent="0.2">
      <c r="A55" s="199" t="s">
        <v>1808</v>
      </c>
      <c r="B55" s="85" t="s">
        <v>1683</v>
      </c>
      <c r="C55" s="178" t="str">
        <f>IFERROR(VLOOKUP(B55,#REF!,2,FALSE),"")</f>
        <v/>
      </c>
      <c r="D55" s="247" t="s">
        <v>1684</v>
      </c>
      <c r="E55" s="145" t="s">
        <v>1662</v>
      </c>
      <c r="F55" s="78"/>
      <c r="G55" s="99"/>
      <c r="H55" s="149"/>
      <c r="I55" s="329">
        <f>'Planning overall'!$G$154+1</f>
        <v>44600</v>
      </c>
      <c r="J55" s="256">
        <v>44627</v>
      </c>
      <c r="K55" s="157">
        <f t="shared" si="20"/>
        <v>44600</v>
      </c>
      <c r="L55" s="156"/>
      <c r="M55" s="470" t="str">
        <f t="shared" ref="M55:M60" ca="1" si="37">IF(N55="Open",YEARFRAC(vandaag,J55,1)*365*IF(J55&lt;vandaag,-1,1),"")</f>
        <v/>
      </c>
      <c r="N55" s="99" t="str">
        <f t="shared" ref="N55:N60" ca="1" si="38">IF(MAX(I55,K55)&gt;vandaag,"Nog te starten",IF(OR(L55="",L55&gt;vandaag),"Open","Afgerond"))</f>
        <v>Nog te starten</v>
      </c>
      <c r="O55" s="99"/>
      <c r="P55" s="99" t="str">
        <f t="shared" si="22"/>
        <v/>
      </c>
      <c r="Q55" s="271" t="str">
        <f t="shared" ref="Q55:Q61" si="39">IF(L55=0,"",IF(L55="","",IF(L55&lt;J55,YEARFRAC(L55,J55,3)*365,-1*YEARFRAC(L55,J55,3)*365)))</f>
        <v/>
      </c>
      <c r="R55" s="329">
        <f t="shared" ref="R55:R60" si="40">IF(WEEKDAY(J55)=6,J55+3,J55+1)</f>
        <v>44628</v>
      </c>
      <c r="S55" s="256">
        <f t="shared" ref="S55:S60" si="41">IF(WEEKDAY(R55)=6,R55+7,R55+3)</f>
        <v>44631</v>
      </c>
      <c r="T55" s="329">
        <f t="shared" ref="T55:T86" si="42">IF(WEEKDAY(L55)=6,L55+3,L55+1)</f>
        <v>1</v>
      </c>
      <c r="U55" s="257"/>
      <c r="V55" s="200"/>
      <c r="W55" s="261" t="str">
        <f t="shared" si="28"/>
        <v/>
      </c>
      <c r="X55" s="201" t="str">
        <f t="shared" si="27"/>
        <v>Nog te starten</v>
      </c>
      <c r="Y55" s="199"/>
      <c r="Z55" s="261"/>
      <c r="AA55" s="304"/>
      <c r="AC55" s="203" t="str">
        <f t="shared" ca="1" si="29"/>
        <v/>
      </c>
      <c r="AD55" s="99" t="str">
        <f t="shared" ca="1" si="30"/>
        <v/>
      </c>
      <c r="AE55" s="263"/>
      <c r="AF55" s="270"/>
      <c r="AG55" s="202"/>
      <c r="AH55" s="202"/>
    </row>
    <row r="56" spans="1:34" s="203" customFormat="1" ht="14.1" customHeight="1" outlineLevel="1" x14ac:dyDescent="0.2">
      <c r="A56" s="199" t="s">
        <v>1808</v>
      </c>
      <c r="B56" s="85" t="s">
        <v>68</v>
      </c>
      <c r="C56" s="178" t="str">
        <f>IFERROR(VLOOKUP(B56,#REF!,2,FALSE),"")</f>
        <v/>
      </c>
      <c r="D56" s="137" t="s">
        <v>1490</v>
      </c>
      <c r="E56" s="145" t="s">
        <v>1662</v>
      </c>
      <c r="F56" s="78"/>
      <c r="G56" s="99"/>
      <c r="H56" s="149"/>
      <c r="I56" s="329">
        <f>'Planning overall'!$G$154+1</f>
        <v>44600</v>
      </c>
      <c r="J56" s="256">
        <v>44627</v>
      </c>
      <c r="K56" s="157">
        <f t="shared" si="20"/>
        <v>44600</v>
      </c>
      <c r="L56" s="156"/>
      <c r="M56" s="470" t="str">
        <f t="shared" ca="1" si="37"/>
        <v/>
      </c>
      <c r="N56" s="99" t="str">
        <f t="shared" ca="1" si="38"/>
        <v>Nog te starten</v>
      </c>
      <c r="O56" s="99"/>
      <c r="P56" s="99" t="str">
        <f t="shared" si="22"/>
        <v/>
      </c>
      <c r="Q56" s="271" t="str">
        <f t="shared" si="39"/>
        <v/>
      </c>
      <c r="R56" s="329">
        <f t="shared" si="40"/>
        <v>44628</v>
      </c>
      <c r="S56" s="256">
        <f t="shared" si="41"/>
        <v>44631</v>
      </c>
      <c r="T56" s="329">
        <f t="shared" si="42"/>
        <v>1</v>
      </c>
      <c r="U56" s="257"/>
      <c r="V56" s="200"/>
      <c r="W56" s="261" t="str">
        <f t="shared" si="28"/>
        <v/>
      </c>
      <c r="X56" s="201" t="str">
        <f t="shared" si="27"/>
        <v>Nog te starten</v>
      </c>
      <c r="Y56" s="199"/>
      <c r="Z56" s="261"/>
      <c r="AA56" s="304"/>
      <c r="AC56" s="203" t="str">
        <f t="shared" ca="1" si="29"/>
        <v/>
      </c>
      <c r="AD56" s="99" t="str">
        <f t="shared" ca="1" si="30"/>
        <v/>
      </c>
      <c r="AE56" s="263"/>
      <c r="AF56" s="270"/>
      <c r="AG56" s="202"/>
      <c r="AH56" s="202"/>
    </row>
    <row r="57" spans="1:34" s="203" customFormat="1" ht="14.1" customHeight="1" outlineLevel="1" x14ac:dyDescent="0.2">
      <c r="A57" s="199" t="s">
        <v>1808</v>
      </c>
      <c r="B57" s="154" t="s">
        <v>70</v>
      </c>
      <c r="C57" s="178" t="str">
        <f>IFERROR(VLOOKUP(B57,#REF!,2,FALSE),"")</f>
        <v/>
      </c>
      <c r="D57" s="137" t="s">
        <v>2119</v>
      </c>
      <c r="E57" s="145" t="s">
        <v>1662</v>
      </c>
      <c r="F57" s="78"/>
      <c r="G57" s="99"/>
      <c r="H57" s="149"/>
      <c r="I57" s="329">
        <f>'Planning overall'!$G$154+1</f>
        <v>44600</v>
      </c>
      <c r="J57" s="256">
        <v>44627</v>
      </c>
      <c r="K57" s="157">
        <f t="shared" si="20"/>
        <v>44600</v>
      </c>
      <c r="L57" s="156"/>
      <c r="M57" s="470" t="str">
        <f t="shared" ca="1" si="37"/>
        <v/>
      </c>
      <c r="N57" s="99" t="str">
        <f t="shared" ca="1" si="38"/>
        <v>Nog te starten</v>
      </c>
      <c r="O57" s="99"/>
      <c r="P57" s="99" t="str">
        <f t="shared" si="22"/>
        <v/>
      </c>
      <c r="Q57" s="271" t="str">
        <f t="shared" si="39"/>
        <v/>
      </c>
      <c r="R57" s="329">
        <f t="shared" si="40"/>
        <v>44628</v>
      </c>
      <c r="S57" s="256">
        <f t="shared" si="41"/>
        <v>44631</v>
      </c>
      <c r="T57" s="329">
        <f t="shared" si="42"/>
        <v>1</v>
      </c>
      <c r="U57" s="257"/>
      <c r="V57" s="200"/>
      <c r="W57" s="261" t="str">
        <f t="shared" si="28"/>
        <v/>
      </c>
      <c r="X57" s="201" t="str">
        <f t="shared" si="27"/>
        <v>Nog te starten</v>
      </c>
      <c r="Y57" s="199"/>
      <c r="Z57" s="261"/>
      <c r="AA57" s="304"/>
      <c r="AC57" s="203" t="str">
        <f t="shared" ca="1" si="29"/>
        <v/>
      </c>
      <c r="AD57" s="99" t="str">
        <f t="shared" ca="1" si="30"/>
        <v/>
      </c>
      <c r="AE57" s="263"/>
      <c r="AF57" s="270"/>
      <c r="AG57" s="202"/>
      <c r="AH57" s="202"/>
    </row>
    <row r="58" spans="1:34" s="203" customFormat="1" ht="14.1" customHeight="1" outlineLevel="1" x14ac:dyDescent="0.2">
      <c r="A58" s="199" t="s">
        <v>1808</v>
      </c>
      <c r="B58" s="85" t="s">
        <v>72</v>
      </c>
      <c r="C58" s="178" t="str">
        <f>IFERROR(VLOOKUP(B58,#REF!,2,FALSE),"")</f>
        <v/>
      </c>
      <c r="D58" s="137" t="s">
        <v>1491</v>
      </c>
      <c r="E58" s="145" t="s">
        <v>1662</v>
      </c>
      <c r="F58" s="78"/>
      <c r="G58" s="99"/>
      <c r="H58" s="149"/>
      <c r="I58" s="329">
        <f>'Planning overall'!$G$154+1</f>
        <v>44600</v>
      </c>
      <c r="J58" s="256">
        <v>44627</v>
      </c>
      <c r="K58" s="157">
        <f t="shared" si="20"/>
        <v>44600</v>
      </c>
      <c r="L58" s="156"/>
      <c r="M58" s="470" t="str">
        <f t="shared" ca="1" si="37"/>
        <v/>
      </c>
      <c r="N58" s="99" t="str">
        <f t="shared" ca="1" si="38"/>
        <v>Nog te starten</v>
      </c>
      <c r="O58" s="99"/>
      <c r="P58" s="99" t="str">
        <f t="shared" si="22"/>
        <v/>
      </c>
      <c r="Q58" s="271" t="str">
        <f t="shared" si="39"/>
        <v/>
      </c>
      <c r="R58" s="329">
        <f t="shared" si="40"/>
        <v>44628</v>
      </c>
      <c r="S58" s="256">
        <f t="shared" si="41"/>
        <v>44631</v>
      </c>
      <c r="T58" s="329">
        <f t="shared" si="42"/>
        <v>1</v>
      </c>
      <c r="U58" s="257"/>
      <c r="V58" s="200"/>
      <c r="W58" s="261" t="str">
        <f t="shared" si="28"/>
        <v/>
      </c>
      <c r="X58" s="201" t="str">
        <f t="shared" si="27"/>
        <v>Nog te starten</v>
      </c>
      <c r="Y58" s="199"/>
      <c r="Z58" s="261"/>
      <c r="AA58" s="304"/>
      <c r="AC58" s="203" t="str">
        <f t="shared" ca="1" si="29"/>
        <v/>
      </c>
      <c r="AD58" s="99" t="str">
        <f t="shared" ca="1" si="30"/>
        <v/>
      </c>
      <c r="AE58" s="263"/>
      <c r="AF58" s="270"/>
      <c r="AG58" s="202"/>
      <c r="AH58" s="202"/>
    </row>
    <row r="59" spans="1:34" s="203" customFormat="1" ht="14.1" customHeight="1" outlineLevel="1" x14ac:dyDescent="0.2">
      <c r="A59" s="199" t="s">
        <v>1808</v>
      </c>
      <c r="B59" s="154" t="s">
        <v>74</v>
      </c>
      <c r="C59" s="178" t="str">
        <f>IFERROR(VLOOKUP(B59,#REF!,2,FALSE),"")</f>
        <v/>
      </c>
      <c r="D59" s="137" t="s">
        <v>3388</v>
      </c>
      <c r="E59" s="145" t="s">
        <v>1662</v>
      </c>
      <c r="F59" s="78"/>
      <c r="G59" s="99"/>
      <c r="H59" s="149"/>
      <c r="I59" s="329">
        <f>'Planning overall'!$G$154+1</f>
        <v>44600</v>
      </c>
      <c r="J59" s="256">
        <v>44627</v>
      </c>
      <c r="K59" s="157">
        <f t="shared" si="20"/>
        <v>44600</v>
      </c>
      <c r="L59" s="156"/>
      <c r="M59" s="470" t="str">
        <f t="shared" ca="1" si="37"/>
        <v/>
      </c>
      <c r="N59" s="99" t="str">
        <f t="shared" ca="1" si="38"/>
        <v>Nog te starten</v>
      </c>
      <c r="O59" s="99"/>
      <c r="P59" s="99" t="str">
        <f t="shared" si="22"/>
        <v/>
      </c>
      <c r="Q59" s="271" t="str">
        <f t="shared" si="39"/>
        <v/>
      </c>
      <c r="R59" s="329">
        <f t="shared" si="40"/>
        <v>44628</v>
      </c>
      <c r="S59" s="256">
        <f t="shared" si="41"/>
        <v>44631</v>
      </c>
      <c r="T59" s="329">
        <f t="shared" si="42"/>
        <v>1</v>
      </c>
      <c r="U59" s="257"/>
      <c r="V59" s="200"/>
      <c r="W59" s="261" t="str">
        <f t="shared" si="28"/>
        <v/>
      </c>
      <c r="X59" s="201" t="str">
        <f t="shared" si="27"/>
        <v>Nog te starten</v>
      </c>
      <c r="Y59" s="199"/>
      <c r="Z59" s="261"/>
      <c r="AA59" s="304"/>
      <c r="AC59" s="203" t="str">
        <f t="shared" ca="1" si="29"/>
        <v/>
      </c>
      <c r="AD59" s="99" t="str">
        <f t="shared" ca="1" si="30"/>
        <v/>
      </c>
      <c r="AE59" s="263"/>
      <c r="AF59" s="270"/>
      <c r="AG59" s="202"/>
      <c r="AH59" s="202"/>
    </row>
    <row r="60" spans="1:34" s="203" customFormat="1" ht="14.1" customHeight="1" outlineLevel="1" x14ac:dyDescent="0.2">
      <c r="A60" s="199" t="s">
        <v>1808</v>
      </c>
      <c r="B60" s="85" t="s">
        <v>76</v>
      </c>
      <c r="C60" s="178" t="str">
        <f>IFERROR(VLOOKUP(B60,#REF!,2,FALSE),"")</f>
        <v/>
      </c>
      <c r="D60" s="137" t="s">
        <v>1492</v>
      </c>
      <c r="E60" s="145" t="s">
        <v>1662</v>
      </c>
      <c r="F60" s="78"/>
      <c r="G60" s="99"/>
      <c r="H60" s="149"/>
      <c r="I60" s="329">
        <f>'Planning overall'!$G$154+1</f>
        <v>44600</v>
      </c>
      <c r="J60" s="256">
        <v>44627</v>
      </c>
      <c r="K60" s="157">
        <f t="shared" si="20"/>
        <v>44600</v>
      </c>
      <c r="L60" s="156"/>
      <c r="M60" s="470" t="str">
        <f t="shared" ca="1" si="37"/>
        <v/>
      </c>
      <c r="N60" s="99" t="str">
        <f t="shared" ca="1" si="38"/>
        <v>Nog te starten</v>
      </c>
      <c r="O60" s="99"/>
      <c r="P60" s="99" t="str">
        <f t="shared" si="22"/>
        <v/>
      </c>
      <c r="Q60" s="271" t="str">
        <f t="shared" si="39"/>
        <v/>
      </c>
      <c r="R60" s="329">
        <f t="shared" si="40"/>
        <v>44628</v>
      </c>
      <c r="S60" s="256">
        <f t="shared" si="41"/>
        <v>44631</v>
      </c>
      <c r="T60" s="329">
        <f t="shared" si="42"/>
        <v>1</v>
      </c>
      <c r="U60" s="257"/>
      <c r="V60" s="200"/>
      <c r="W60" s="261" t="str">
        <f t="shared" si="28"/>
        <v/>
      </c>
      <c r="X60" s="201" t="str">
        <f t="shared" si="27"/>
        <v>Nog te starten</v>
      </c>
      <c r="Y60" s="199"/>
      <c r="Z60" s="261"/>
      <c r="AA60" s="304"/>
      <c r="AC60" s="203" t="str">
        <f t="shared" ca="1" si="29"/>
        <v/>
      </c>
      <c r="AD60" s="99" t="str">
        <f t="shared" ca="1" si="30"/>
        <v/>
      </c>
      <c r="AE60" s="263"/>
      <c r="AF60" s="270"/>
      <c r="AG60" s="202"/>
      <c r="AH60" s="202"/>
    </row>
    <row r="61" spans="1:34" s="479" customFormat="1" ht="14.1" customHeight="1" x14ac:dyDescent="0.2">
      <c r="A61" s="332" t="s">
        <v>1808</v>
      </c>
      <c r="B61" s="92" t="s">
        <v>620</v>
      </c>
      <c r="C61" s="178" t="str">
        <f>IFERROR(VLOOKUP(B61,#REF!,2,FALSE),"")</f>
        <v/>
      </c>
      <c r="D61" s="137" t="s">
        <v>1850</v>
      </c>
      <c r="E61" s="146" t="s">
        <v>1662</v>
      </c>
      <c r="F61" s="83"/>
      <c r="G61" s="112"/>
      <c r="H61" s="164"/>
      <c r="I61" s="342">
        <f>MIN(I55:I60)</f>
        <v>44600</v>
      </c>
      <c r="J61" s="341">
        <f>MAX(J55:J60)</f>
        <v>44627</v>
      </c>
      <c r="K61" s="157">
        <f t="shared" si="20"/>
        <v>44600</v>
      </c>
      <c r="L61" s="437"/>
      <c r="M61" s="476" t="s">
        <v>680</v>
      </c>
      <c r="N61" s="99" t="s">
        <v>680</v>
      </c>
      <c r="O61" s="99"/>
      <c r="P61" s="99" t="str">
        <f t="shared" si="22"/>
        <v/>
      </c>
      <c r="Q61" s="271" t="str">
        <f t="shared" si="39"/>
        <v/>
      </c>
      <c r="R61" s="329">
        <f>MIN(R55:R60)</f>
        <v>44628</v>
      </c>
      <c r="S61" s="339">
        <f>MAX(S55:S60)</f>
        <v>44631</v>
      </c>
      <c r="T61" s="472">
        <f t="shared" si="42"/>
        <v>1</v>
      </c>
      <c r="U61" s="437"/>
      <c r="V61" s="200"/>
      <c r="W61" s="261" t="str">
        <f t="shared" si="28"/>
        <v/>
      </c>
      <c r="X61" s="201" t="str">
        <f t="shared" si="27"/>
        <v>Nog te starten</v>
      </c>
      <c r="Y61" s="199"/>
      <c r="Z61" s="261"/>
      <c r="AA61" s="304"/>
      <c r="AB61" s="203"/>
      <c r="AC61" s="203" t="str">
        <f t="shared" si="29"/>
        <v/>
      </c>
      <c r="AD61" s="99" t="str">
        <f t="shared" si="30"/>
        <v/>
      </c>
      <c r="AE61" s="264"/>
      <c r="AF61" s="480"/>
    </row>
    <row r="62" spans="1:34" s="203" customFormat="1" ht="14.1" customHeight="1" outlineLevel="1" x14ac:dyDescent="0.2">
      <c r="A62" s="199" t="s">
        <v>1809</v>
      </c>
      <c r="B62" s="154" t="s">
        <v>3247</v>
      </c>
      <c r="C62" s="178" t="str">
        <f>IFERROR(VLOOKUP(B62,#REF!,2,FALSE),"")</f>
        <v/>
      </c>
      <c r="D62" s="247" t="s">
        <v>3555</v>
      </c>
      <c r="E62" s="145" t="s">
        <v>1662</v>
      </c>
      <c r="F62" s="78"/>
      <c r="G62" s="99"/>
      <c r="H62" s="148"/>
      <c r="I62" s="329">
        <f>'Planning overall'!$F$186+3</f>
        <v>44620</v>
      </c>
      <c r="J62" s="256">
        <v>44644</v>
      </c>
      <c r="K62" s="157">
        <f t="shared" si="20"/>
        <v>44620</v>
      </c>
      <c r="L62" s="156"/>
      <c r="M62" s="470" t="str">
        <f ca="1">IF(N62="Open",YEARFRAC(vandaag,J62,3)*365*IF(J62&lt;vandaag,-1,1),"")</f>
        <v/>
      </c>
      <c r="N62" s="99" t="str">
        <f t="shared" ref="N62:N106" ca="1" si="43">IF(MAX(I62,K62)&gt;vandaag,"Nog te starten",IF(OR(L62="",L62&gt;vandaag),"Open","Afgerond"))</f>
        <v>Nog te starten</v>
      </c>
      <c r="O62" s="99"/>
      <c r="P62" s="99" t="str">
        <f t="shared" si="22"/>
        <v/>
      </c>
      <c r="Q62" s="271" t="str">
        <f>IF(L62=0,"",IF(L62="","",IF(L62&lt;J62,YEARFRAC(L62,J62,1)*365,-1*YEARFRAC(L62,J62,1)*365)))</f>
        <v/>
      </c>
      <c r="R62" s="329">
        <f t="shared" ref="R62:R106" si="44">IF(WEEKDAY(J62)=6,J62+3,J62+1)</f>
        <v>44645</v>
      </c>
      <c r="S62" s="256">
        <f>R62+14</f>
        <v>44659</v>
      </c>
      <c r="T62" s="329">
        <f t="shared" si="42"/>
        <v>1</v>
      </c>
      <c r="U62" s="257"/>
      <c r="V62" s="200"/>
      <c r="W62" s="261" t="str">
        <f t="shared" si="28"/>
        <v/>
      </c>
      <c r="X62" s="201" t="str">
        <f t="shared" si="27"/>
        <v>Nog te starten</v>
      </c>
      <c r="Y62" s="199"/>
      <c r="Z62" s="261"/>
      <c r="AA62" s="304"/>
      <c r="AC62" s="203" t="str">
        <f t="shared" ca="1" si="29"/>
        <v/>
      </c>
      <c r="AD62" s="99" t="str">
        <f t="shared" ca="1" si="30"/>
        <v/>
      </c>
      <c r="AE62" s="263"/>
      <c r="AF62" s="270"/>
      <c r="AG62" s="202"/>
      <c r="AH62" s="202"/>
    </row>
    <row r="63" spans="1:34" s="203" customFormat="1" ht="14.1" customHeight="1" outlineLevel="1" x14ac:dyDescent="0.2">
      <c r="A63" s="199" t="s">
        <v>1809</v>
      </c>
      <c r="B63" s="154" t="s">
        <v>3247</v>
      </c>
      <c r="C63" s="178" t="str">
        <f>IFERROR(VLOOKUP(B63,#REF!,2,FALSE),"")</f>
        <v/>
      </c>
      <c r="D63" s="247" t="s">
        <v>3452</v>
      </c>
      <c r="E63" s="145" t="s">
        <v>1662</v>
      </c>
      <c r="F63" s="78"/>
      <c r="G63" s="99"/>
      <c r="H63" s="148"/>
      <c r="I63" s="329">
        <f>'Planning overall'!$F$186+3</f>
        <v>44620</v>
      </c>
      <c r="J63" s="256">
        <v>44644</v>
      </c>
      <c r="K63" s="157">
        <f t="shared" si="20"/>
        <v>44620</v>
      </c>
      <c r="L63" s="156"/>
      <c r="M63" s="470" t="str">
        <f ca="1">IF(N63="Open",YEARFRAC(vandaag,J63,3)*365*IF(J63&lt;vandaag,-1,1),"")</f>
        <v/>
      </c>
      <c r="N63" s="99" t="str">
        <f t="shared" ca="1" si="43"/>
        <v>Nog te starten</v>
      </c>
      <c r="O63" s="99"/>
      <c r="P63" s="99" t="str">
        <f t="shared" si="22"/>
        <v/>
      </c>
      <c r="Q63" s="271" t="str">
        <f>IF(L63=0,"",IF(L63="","",IF(L63&lt;J63,YEARFRAC(L63,J63,1)*365,-1*YEARFRAC(L63,J63,1)*365)))</f>
        <v/>
      </c>
      <c r="R63" s="329">
        <f t="shared" si="44"/>
        <v>44645</v>
      </c>
      <c r="S63" s="122">
        <f t="shared" ref="S63:S107" si="45">S62</f>
        <v>44659</v>
      </c>
      <c r="T63" s="329">
        <f t="shared" si="42"/>
        <v>1</v>
      </c>
      <c r="U63" s="257"/>
      <c r="V63" s="200"/>
      <c r="W63" s="261" t="str">
        <f t="shared" si="28"/>
        <v/>
      </c>
      <c r="X63" s="201" t="str">
        <f t="shared" si="27"/>
        <v>Nog te starten</v>
      </c>
      <c r="Y63" s="199"/>
      <c r="Z63" s="261"/>
      <c r="AA63" s="304"/>
      <c r="AC63" s="203" t="str">
        <f t="shared" ca="1" si="29"/>
        <v/>
      </c>
      <c r="AD63" s="99" t="str">
        <f t="shared" ca="1" si="30"/>
        <v/>
      </c>
      <c r="AE63" s="263"/>
      <c r="AF63" s="270"/>
      <c r="AG63" s="202"/>
      <c r="AH63" s="202"/>
    </row>
    <row r="64" spans="1:34" s="203" customFormat="1" ht="14.1" customHeight="1" outlineLevel="1" x14ac:dyDescent="0.2">
      <c r="A64" s="199" t="s">
        <v>1809</v>
      </c>
      <c r="B64" s="154" t="s">
        <v>78</v>
      </c>
      <c r="C64" s="178" t="str">
        <f>IFERROR(VLOOKUP(B64,#REF!,2,FALSE),"")</f>
        <v/>
      </c>
      <c r="D64" s="137" t="s">
        <v>3248</v>
      </c>
      <c r="E64" s="145" t="s">
        <v>1662</v>
      </c>
      <c r="F64" s="78"/>
      <c r="G64" s="99"/>
      <c r="H64" s="148"/>
      <c r="I64" s="329">
        <f>'Planning overall'!$F$186+3</f>
        <v>44620</v>
      </c>
      <c r="J64" s="256">
        <v>44644</v>
      </c>
      <c r="K64" s="157">
        <f t="shared" si="20"/>
        <v>44620</v>
      </c>
      <c r="L64" s="156"/>
      <c r="M64" s="470" t="str">
        <f ca="1">IF(N64="Open",YEARFRAC(vandaag,J64,3)*365*IF(J64&lt;vandaag,-1,1),"")</f>
        <v/>
      </c>
      <c r="N64" s="99" t="str">
        <f t="shared" ca="1" si="43"/>
        <v>Nog te starten</v>
      </c>
      <c r="O64" s="99"/>
      <c r="P64" s="99" t="str">
        <f t="shared" si="22"/>
        <v/>
      </c>
      <c r="Q64" s="271" t="str">
        <f>IF(L64=0,"",IF(L64="","",IF(L64&lt;J64,YEARFRAC(L64,J64,1)*365,-1*YEARFRAC(L64,J64,1)*365)))</f>
        <v/>
      </c>
      <c r="R64" s="329">
        <f t="shared" si="44"/>
        <v>44645</v>
      </c>
      <c r="S64" s="122">
        <f t="shared" si="45"/>
        <v>44659</v>
      </c>
      <c r="T64" s="329">
        <f t="shared" si="42"/>
        <v>1</v>
      </c>
      <c r="U64" s="257"/>
      <c r="V64" s="200"/>
      <c r="W64" s="261" t="str">
        <f t="shared" si="28"/>
        <v/>
      </c>
      <c r="X64" s="201" t="str">
        <f t="shared" si="27"/>
        <v>Nog te starten</v>
      </c>
      <c r="Y64" s="199"/>
      <c r="Z64" s="261"/>
      <c r="AA64" s="304"/>
      <c r="AC64" s="203" t="str">
        <f t="shared" ca="1" si="29"/>
        <v/>
      </c>
      <c r="AD64" s="99" t="str">
        <f t="shared" ca="1" si="30"/>
        <v/>
      </c>
      <c r="AE64" s="263"/>
      <c r="AF64" s="270"/>
      <c r="AG64" s="202"/>
      <c r="AH64" s="202"/>
    </row>
    <row r="65" spans="1:34" s="203" customFormat="1" ht="14.1" customHeight="1" outlineLevel="1" x14ac:dyDescent="0.2">
      <c r="A65" s="199" t="s">
        <v>1809</v>
      </c>
      <c r="B65" s="85" t="s">
        <v>2102</v>
      </c>
      <c r="C65" s="178" t="str">
        <f>IFERROR(VLOOKUP(B65,#REF!,2,FALSE),"")</f>
        <v/>
      </c>
      <c r="D65" s="137" t="s">
        <v>3531</v>
      </c>
      <c r="E65" s="145" t="s">
        <v>1662</v>
      </c>
      <c r="F65" s="90"/>
      <c r="G65" s="99"/>
      <c r="H65" s="148"/>
      <c r="I65" s="329">
        <f>'Planning overall'!$F$186+3</f>
        <v>44620</v>
      </c>
      <c r="J65" s="256">
        <f>I65</f>
        <v>44620</v>
      </c>
      <c r="K65" s="157">
        <f t="shared" si="20"/>
        <v>44620</v>
      </c>
      <c r="L65" s="156"/>
      <c r="M65" s="470" t="str">
        <f ca="1">IF(N65="Open",YEARFRAC(vandaag,J65,1)*365*IF(J65&lt;vandaag,-1,1),"")</f>
        <v/>
      </c>
      <c r="N65" s="99" t="str">
        <f t="shared" ca="1" si="43"/>
        <v>Nog te starten</v>
      </c>
      <c r="O65" s="99"/>
      <c r="P65" s="99" t="str">
        <f t="shared" si="22"/>
        <v/>
      </c>
      <c r="Q65" s="271" t="str">
        <f>IF(L65=0,"",IF(L65="","",IF(L65&lt;J65,YEARFRAC(L65,J65,3)*365,-1*YEARFRAC(L65,J65,3)*365)))</f>
        <v/>
      </c>
      <c r="R65" s="329">
        <f t="shared" si="44"/>
        <v>44621</v>
      </c>
      <c r="S65" s="122">
        <f t="shared" si="45"/>
        <v>44659</v>
      </c>
      <c r="T65" s="329">
        <f t="shared" si="42"/>
        <v>1</v>
      </c>
      <c r="U65" s="257"/>
      <c r="V65" s="200"/>
      <c r="W65" s="261" t="str">
        <f t="shared" si="28"/>
        <v/>
      </c>
      <c r="X65" s="201" t="str">
        <f t="shared" si="27"/>
        <v>Nog te starten</v>
      </c>
      <c r="Y65" s="199"/>
      <c r="Z65" s="261"/>
      <c r="AA65" s="304"/>
      <c r="AC65" s="203" t="str">
        <f t="shared" ca="1" si="29"/>
        <v/>
      </c>
      <c r="AD65" s="99" t="str">
        <f t="shared" ca="1" si="30"/>
        <v/>
      </c>
      <c r="AE65" s="263"/>
      <c r="AF65" s="270"/>
      <c r="AG65" s="202"/>
      <c r="AH65" s="202"/>
    </row>
    <row r="66" spans="1:34" s="203" customFormat="1" ht="13.5" customHeight="1" outlineLevel="2" x14ac:dyDescent="0.2">
      <c r="A66" s="199" t="s">
        <v>1809</v>
      </c>
      <c r="B66" s="277" t="s">
        <v>1728</v>
      </c>
      <c r="C66" s="178" t="str">
        <f>IFERROR(VLOOKUP(B66,#REF!,2,FALSE),"")</f>
        <v/>
      </c>
      <c r="D66" s="278" t="s">
        <v>3214</v>
      </c>
      <c r="E66" s="145" t="s">
        <v>1838</v>
      </c>
      <c r="F66" s="86"/>
      <c r="G66" s="86"/>
      <c r="H66" s="148"/>
      <c r="I66" s="329">
        <f>I62+1</f>
        <v>44621</v>
      </c>
      <c r="J66" s="256">
        <v>44638</v>
      </c>
      <c r="K66" s="157">
        <f t="shared" ref="K66:K97" si="46">I66</f>
        <v>44621</v>
      </c>
      <c r="L66" s="156"/>
      <c r="M66" s="470" t="str">
        <f ca="1">IF(N66="Open",YEARFRAC(vandaag,J66,1)*365*IF(J66&lt;vandaag,-1,1),"")</f>
        <v/>
      </c>
      <c r="N66" s="99" t="str">
        <f t="shared" ca="1" si="43"/>
        <v>Nog te starten</v>
      </c>
      <c r="O66" s="99"/>
      <c r="P66" s="99" t="str">
        <f t="shared" ref="P66:P97" si="47">IF(L66=0,"",IF(L66="","",IF(L66&lt;=J66,"Op tijd",IF(K66&gt;I66,"Te laat, ook latere start","Te laat"))))</f>
        <v/>
      </c>
      <c r="Q66" s="271" t="str">
        <f t="shared" ref="Q66:Q99" si="48">IF(L66=0,"",IF(L66="","",IF(L66&lt;J66,YEARFRAC(L66,J66,1)*365,-1*YEARFRAC(L66,J66,1)*365)))</f>
        <v/>
      </c>
      <c r="R66" s="329">
        <f t="shared" si="44"/>
        <v>44641</v>
      </c>
      <c r="S66" s="122">
        <f t="shared" si="45"/>
        <v>44659</v>
      </c>
      <c r="T66" s="329">
        <f t="shared" si="42"/>
        <v>1</v>
      </c>
      <c r="U66" s="257"/>
      <c r="V66" s="200"/>
      <c r="W66" s="261" t="str">
        <f t="shared" si="28"/>
        <v/>
      </c>
      <c r="X66" s="201" t="str">
        <f t="shared" si="27"/>
        <v>Nog te starten</v>
      </c>
      <c r="Y66" s="199"/>
      <c r="Z66" s="261"/>
      <c r="AA66" s="304"/>
      <c r="AC66" s="203" t="str">
        <f t="shared" ca="1" si="29"/>
        <v/>
      </c>
      <c r="AD66" s="99" t="str">
        <f t="shared" ca="1" si="30"/>
        <v/>
      </c>
      <c r="AE66" s="263"/>
      <c r="AF66" s="270"/>
      <c r="AG66" s="202"/>
      <c r="AH66" s="202"/>
    </row>
    <row r="67" spans="1:34" s="203" customFormat="1" ht="14.1" customHeight="1" outlineLevel="2" x14ac:dyDescent="0.2">
      <c r="A67" s="199" t="s">
        <v>1809</v>
      </c>
      <c r="B67" s="277" t="s">
        <v>1729</v>
      </c>
      <c r="C67" s="178" t="str">
        <f>IFERROR(VLOOKUP(B67,#REF!,2,FALSE),"")</f>
        <v/>
      </c>
      <c r="D67" s="278" t="s">
        <v>3215</v>
      </c>
      <c r="E67" s="145" t="s">
        <v>1691</v>
      </c>
      <c r="F67" s="99"/>
      <c r="G67" s="308"/>
      <c r="H67" s="148"/>
      <c r="I67" s="329">
        <f>'Planning overall'!G181+1</f>
        <v>44638</v>
      </c>
      <c r="J67" s="256">
        <v>44643</v>
      </c>
      <c r="K67" s="157">
        <f t="shared" si="46"/>
        <v>44638</v>
      </c>
      <c r="L67" s="156"/>
      <c r="M67" s="470" t="str">
        <f ca="1">IF(N67="Open",YEARFRAC(vandaag,J67,1)*365*IF(J67&lt;vandaag,-1,1),"")</f>
        <v/>
      </c>
      <c r="N67" s="99" t="str">
        <f t="shared" ca="1" si="43"/>
        <v>Nog te starten</v>
      </c>
      <c r="O67" s="99"/>
      <c r="P67" s="99" t="str">
        <f t="shared" si="47"/>
        <v/>
      </c>
      <c r="Q67" s="271" t="str">
        <f t="shared" si="48"/>
        <v/>
      </c>
      <c r="R67" s="329">
        <f t="shared" si="44"/>
        <v>44644</v>
      </c>
      <c r="S67" s="122">
        <f t="shared" si="45"/>
        <v>44659</v>
      </c>
      <c r="T67" s="329">
        <f t="shared" si="42"/>
        <v>1</v>
      </c>
      <c r="U67" s="257"/>
      <c r="V67" s="200"/>
      <c r="W67" s="261" t="str">
        <f t="shared" si="28"/>
        <v/>
      </c>
      <c r="X67" s="201" t="str">
        <f t="shared" si="27"/>
        <v>Nog te starten</v>
      </c>
      <c r="Y67" s="199"/>
      <c r="Z67" s="261"/>
      <c r="AA67" s="304"/>
      <c r="AC67" s="203" t="str">
        <f t="shared" ca="1" si="29"/>
        <v/>
      </c>
      <c r="AD67" s="99" t="str">
        <f t="shared" ca="1" si="30"/>
        <v/>
      </c>
      <c r="AE67" s="263"/>
      <c r="AF67" s="270"/>
      <c r="AG67" s="202"/>
      <c r="AH67" s="202"/>
    </row>
    <row r="68" spans="1:34" s="203" customFormat="1" ht="14.1" customHeight="1" outlineLevel="2" x14ac:dyDescent="0.2">
      <c r="A68" s="199" t="s">
        <v>1809</v>
      </c>
      <c r="B68" s="277" t="s">
        <v>1730</v>
      </c>
      <c r="C68" s="178" t="str">
        <f>IFERROR(VLOOKUP(B68,#REF!,2,FALSE),"")</f>
        <v/>
      </c>
      <c r="D68" s="278" t="s">
        <v>3216</v>
      </c>
      <c r="E68" s="145" t="s">
        <v>1691</v>
      </c>
      <c r="F68" s="99"/>
      <c r="G68" s="308"/>
      <c r="H68" s="148"/>
      <c r="I68" s="329">
        <f>'Planning overall'!G181+1</f>
        <v>44638</v>
      </c>
      <c r="J68" s="256">
        <v>44643</v>
      </c>
      <c r="K68" s="157">
        <f t="shared" si="46"/>
        <v>44638</v>
      </c>
      <c r="L68" s="156"/>
      <c r="M68" s="470" t="str">
        <f ca="1">IF(N68="Open",YEARFRAC(vandaag,J68,1)*365*IF(J68&lt;vandaag,-1,1),"")</f>
        <v/>
      </c>
      <c r="N68" s="99" t="str">
        <f t="shared" ca="1" si="43"/>
        <v>Nog te starten</v>
      </c>
      <c r="O68" s="99"/>
      <c r="P68" s="99" t="str">
        <f t="shared" si="47"/>
        <v/>
      </c>
      <c r="Q68" s="271" t="str">
        <f t="shared" si="48"/>
        <v/>
      </c>
      <c r="R68" s="329">
        <f t="shared" si="44"/>
        <v>44644</v>
      </c>
      <c r="S68" s="122">
        <f t="shared" si="45"/>
        <v>44659</v>
      </c>
      <c r="T68" s="329">
        <f t="shared" si="42"/>
        <v>1</v>
      </c>
      <c r="U68" s="257"/>
      <c r="V68" s="200"/>
      <c r="W68" s="261" t="str">
        <f t="shared" si="28"/>
        <v/>
      </c>
      <c r="X68" s="201" t="str">
        <f t="shared" ref="X68:X99" si="49">IF(U68="",IF(T68=0,"",IF(V68="Ja","Mee bezig","Nog te starten")),"Afgerond")</f>
        <v>Nog te starten</v>
      </c>
      <c r="Y68" s="199"/>
      <c r="Z68" s="261"/>
      <c r="AA68" s="304"/>
      <c r="AC68" s="203" t="str">
        <f t="shared" ca="1" si="29"/>
        <v/>
      </c>
      <c r="AD68" s="99" t="str">
        <f t="shared" ca="1" si="30"/>
        <v/>
      </c>
      <c r="AE68" s="263"/>
      <c r="AF68" s="270"/>
      <c r="AG68" s="202"/>
      <c r="AH68" s="202"/>
    </row>
    <row r="69" spans="1:34" s="203" customFormat="1" ht="14.1" customHeight="1" outlineLevel="2" x14ac:dyDescent="0.2">
      <c r="A69" s="199" t="s">
        <v>1809</v>
      </c>
      <c r="B69" s="277" t="s">
        <v>1731</v>
      </c>
      <c r="C69" s="178" t="str">
        <f>IFERROR(VLOOKUP(B69,#REF!,2,FALSE),"")</f>
        <v/>
      </c>
      <c r="D69" s="278" t="s">
        <v>3217</v>
      </c>
      <c r="E69" s="145" t="s">
        <v>1662</v>
      </c>
      <c r="F69" s="299"/>
      <c r="G69" s="99"/>
      <c r="H69" s="148"/>
      <c r="I69" s="329">
        <f t="shared" ref="I69:I97" si="50">$J$65+1</f>
        <v>44621</v>
      </c>
      <c r="J69" s="256">
        <v>44643</v>
      </c>
      <c r="K69" s="157">
        <f t="shared" si="46"/>
        <v>44621</v>
      </c>
      <c r="L69" s="156"/>
      <c r="M69" s="470" t="str">
        <f t="shared" ref="M69:M92" ca="1" si="51">IF(N69="Open",YEARFRAC(vandaag,J69,3)*365*IF(J69&lt;vandaag,-1,1),"")</f>
        <v/>
      </c>
      <c r="N69" s="99" t="str">
        <f t="shared" ca="1" si="43"/>
        <v>Nog te starten</v>
      </c>
      <c r="O69" s="99"/>
      <c r="P69" s="99" t="str">
        <f t="shared" si="47"/>
        <v/>
      </c>
      <c r="Q69" s="271" t="str">
        <f t="shared" si="48"/>
        <v/>
      </c>
      <c r="R69" s="329">
        <f t="shared" si="44"/>
        <v>44644</v>
      </c>
      <c r="S69" s="122">
        <f t="shared" si="45"/>
        <v>44659</v>
      </c>
      <c r="T69" s="329">
        <f t="shared" si="42"/>
        <v>1</v>
      </c>
      <c r="U69" s="257"/>
      <c r="V69" s="200"/>
      <c r="W69" s="261" t="str">
        <f t="shared" si="28"/>
        <v/>
      </c>
      <c r="X69" s="201" t="str">
        <f t="shared" si="49"/>
        <v>Nog te starten</v>
      </c>
      <c r="Y69" s="199"/>
      <c r="Z69" s="261"/>
      <c r="AA69" s="304"/>
      <c r="AC69" s="203" t="str">
        <f t="shared" ca="1" si="29"/>
        <v/>
      </c>
      <c r="AD69" s="99" t="str">
        <f t="shared" ca="1" si="30"/>
        <v/>
      </c>
      <c r="AE69" s="263"/>
      <c r="AF69" s="270"/>
      <c r="AG69" s="202"/>
      <c r="AH69" s="202"/>
    </row>
    <row r="70" spans="1:34" s="203" customFormat="1" ht="14.1" customHeight="1" outlineLevel="2" x14ac:dyDescent="0.2">
      <c r="A70" s="199" t="s">
        <v>1809</v>
      </c>
      <c r="B70" s="277" t="s">
        <v>1732</v>
      </c>
      <c r="C70" s="178" t="str">
        <f>IFERROR(VLOOKUP(B70,#REF!,2,FALSE),"")</f>
        <v/>
      </c>
      <c r="D70" s="278" t="s">
        <v>3218</v>
      </c>
      <c r="E70" s="145" t="s">
        <v>1692</v>
      </c>
      <c r="F70" s="90"/>
      <c r="G70" s="99"/>
      <c r="H70" s="148"/>
      <c r="I70" s="329">
        <f t="shared" si="50"/>
        <v>44621</v>
      </c>
      <c r="J70" s="256">
        <v>44643</v>
      </c>
      <c r="K70" s="157">
        <f t="shared" si="46"/>
        <v>44621</v>
      </c>
      <c r="L70" s="156"/>
      <c r="M70" s="470" t="str">
        <f t="shared" ca="1" si="51"/>
        <v/>
      </c>
      <c r="N70" s="99" t="str">
        <f t="shared" ca="1" si="43"/>
        <v>Nog te starten</v>
      </c>
      <c r="O70" s="99"/>
      <c r="P70" s="99" t="str">
        <f t="shared" si="47"/>
        <v/>
      </c>
      <c r="Q70" s="271" t="str">
        <f t="shared" si="48"/>
        <v/>
      </c>
      <c r="R70" s="329">
        <f t="shared" si="44"/>
        <v>44644</v>
      </c>
      <c r="S70" s="122">
        <f t="shared" si="45"/>
        <v>44659</v>
      </c>
      <c r="T70" s="329">
        <f t="shared" si="42"/>
        <v>1</v>
      </c>
      <c r="U70" s="257"/>
      <c r="V70" s="200"/>
      <c r="W70" s="261" t="str">
        <f t="shared" si="28"/>
        <v/>
      </c>
      <c r="X70" s="201" t="str">
        <f t="shared" si="49"/>
        <v>Nog te starten</v>
      </c>
      <c r="Y70" s="199"/>
      <c r="Z70" s="261"/>
      <c r="AA70" s="304"/>
      <c r="AC70" s="203" t="str">
        <f t="shared" ca="1" si="29"/>
        <v/>
      </c>
      <c r="AD70" s="99" t="str">
        <f t="shared" ca="1" si="30"/>
        <v/>
      </c>
      <c r="AE70" s="263"/>
      <c r="AF70" s="270"/>
      <c r="AG70" s="202"/>
      <c r="AH70" s="202"/>
    </row>
    <row r="71" spans="1:34" s="203" customFormat="1" ht="14.1" customHeight="1" outlineLevel="2" x14ac:dyDescent="0.2">
      <c r="A71" s="199" t="s">
        <v>1809</v>
      </c>
      <c r="B71" s="277" t="s">
        <v>1733</v>
      </c>
      <c r="C71" s="178" t="str">
        <f>IFERROR(VLOOKUP(B71,#REF!,2,FALSE),"")</f>
        <v/>
      </c>
      <c r="D71" s="278" t="s">
        <v>3219</v>
      </c>
      <c r="E71" s="145" t="s">
        <v>3626</v>
      </c>
      <c r="F71" s="85"/>
      <c r="G71" s="99"/>
      <c r="H71" s="148"/>
      <c r="I71" s="329">
        <f t="shared" si="50"/>
        <v>44621</v>
      </c>
      <c r="J71" s="256">
        <v>44643</v>
      </c>
      <c r="K71" s="157">
        <f t="shared" si="46"/>
        <v>44621</v>
      </c>
      <c r="L71" s="156"/>
      <c r="M71" s="470" t="str">
        <f t="shared" ca="1" si="51"/>
        <v/>
      </c>
      <c r="N71" s="99" t="str">
        <f t="shared" ca="1" si="43"/>
        <v>Nog te starten</v>
      </c>
      <c r="O71" s="99"/>
      <c r="P71" s="99" t="str">
        <f t="shared" si="47"/>
        <v/>
      </c>
      <c r="Q71" s="271" t="str">
        <f t="shared" si="48"/>
        <v/>
      </c>
      <c r="R71" s="329">
        <f t="shared" si="44"/>
        <v>44644</v>
      </c>
      <c r="S71" s="122">
        <f t="shared" si="45"/>
        <v>44659</v>
      </c>
      <c r="T71" s="329">
        <f t="shared" si="42"/>
        <v>1</v>
      </c>
      <c r="U71" s="257"/>
      <c r="V71" s="200"/>
      <c r="W71" s="261" t="str">
        <f t="shared" si="28"/>
        <v/>
      </c>
      <c r="X71" s="201" t="str">
        <f t="shared" si="49"/>
        <v>Nog te starten</v>
      </c>
      <c r="Y71" s="199"/>
      <c r="Z71" s="261"/>
      <c r="AA71" s="304"/>
      <c r="AC71" s="203" t="str">
        <f t="shared" ca="1" si="29"/>
        <v/>
      </c>
      <c r="AD71" s="99" t="str">
        <f t="shared" ca="1" si="30"/>
        <v/>
      </c>
      <c r="AE71" s="263"/>
      <c r="AF71" s="270"/>
      <c r="AG71" s="202"/>
      <c r="AH71" s="202"/>
    </row>
    <row r="72" spans="1:34" s="203" customFormat="1" ht="14.1" customHeight="1" outlineLevel="2" x14ac:dyDescent="0.2">
      <c r="A72" s="199" t="s">
        <v>1809</v>
      </c>
      <c r="B72" s="277" t="s">
        <v>1734</v>
      </c>
      <c r="C72" s="178" t="str">
        <f>IFERROR(VLOOKUP(B72,#REF!,2,FALSE),"")</f>
        <v/>
      </c>
      <c r="D72" s="278" t="s">
        <v>3220</v>
      </c>
      <c r="E72" s="145" t="s">
        <v>1693</v>
      </c>
      <c r="G72" s="481"/>
      <c r="H72" s="148"/>
      <c r="I72" s="329">
        <f t="shared" si="50"/>
        <v>44621</v>
      </c>
      <c r="J72" s="256">
        <v>44643</v>
      </c>
      <c r="K72" s="157">
        <f t="shared" si="46"/>
        <v>44621</v>
      </c>
      <c r="L72" s="156"/>
      <c r="M72" s="470" t="str">
        <f t="shared" ca="1" si="51"/>
        <v/>
      </c>
      <c r="N72" s="99" t="str">
        <f t="shared" ca="1" si="43"/>
        <v>Nog te starten</v>
      </c>
      <c r="O72" s="99"/>
      <c r="P72" s="99" t="str">
        <f t="shared" si="47"/>
        <v/>
      </c>
      <c r="Q72" s="271" t="str">
        <f t="shared" si="48"/>
        <v/>
      </c>
      <c r="R72" s="329">
        <f t="shared" si="44"/>
        <v>44644</v>
      </c>
      <c r="S72" s="122">
        <f t="shared" si="45"/>
        <v>44659</v>
      </c>
      <c r="T72" s="329">
        <f t="shared" si="42"/>
        <v>1</v>
      </c>
      <c r="U72" s="257"/>
      <c r="V72" s="200"/>
      <c r="W72" s="261" t="str">
        <f t="shared" si="28"/>
        <v/>
      </c>
      <c r="X72" s="201" t="str">
        <f t="shared" si="49"/>
        <v>Nog te starten</v>
      </c>
      <c r="Y72" s="199"/>
      <c r="Z72" s="261"/>
      <c r="AA72" s="304"/>
      <c r="AC72" s="203" t="str">
        <f t="shared" ca="1" si="29"/>
        <v/>
      </c>
      <c r="AD72" s="99" t="str">
        <f t="shared" ca="1" si="30"/>
        <v/>
      </c>
      <c r="AE72" s="263"/>
      <c r="AF72" s="270"/>
      <c r="AG72" s="202"/>
      <c r="AH72" s="202"/>
    </row>
    <row r="73" spans="1:34" s="203" customFormat="1" ht="14.1" customHeight="1" outlineLevel="2" x14ac:dyDescent="0.2">
      <c r="A73" s="199" t="s">
        <v>1809</v>
      </c>
      <c r="B73" s="277" t="s">
        <v>1735</v>
      </c>
      <c r="C73" s="178" t="str">
        <f>IFERROR(VLOOKUP(B73,#REF!,2,FALSE),"")</f>
        <v/>
      </c>
      <c r="D73" s="278" t="s">
        <v>3221</v>
      </c>
      <c r="E73" s="145" t="s">
        <v>1692</v>
      </c>
      <c r="F73" s="90"/>
      <c r="G73" s="99"/>
      <c r="H73" s="148"/>
      <c r="I73" s="329">
        <f t="shared" si="50"/>
        <v>44621</v>
      </c>
      <c r="J73" s="256">
        <v>44643</v>
      </c>
      <c r="K73" s="157">
        <f t="shared" si="46"/>
        <v>44621</v>
      </c>
      <c r="L73" s="156"/>
      <c r="M73" s="470" t="str">
        <f t="shared" ca="1" si="51"/>
        <v/>
      </c>
      <c r="N73" s="99" t="str">
        <f t="shared" ca="1" si="43"/>
        <v>Nog te starten</v>
      </c>
      <c r="O73" s="99"/>
      <c r="P73" s="99" t="str">
        <f t="shared" si="47"/>
        <v/>
      </c>
      <c r="Q73" s="271" t="str">
        <f t="shared" si="48"/>
        <v/>
      </c>
      <c r="R73" s="329">
        <f t="shared" si="44"/>
        <v>44644</v>
      </c>
      <c r="S73" s="122">
        <f t="shared" si="45"/>
        <v>44659</v>
      </c>
      <c r="T73" s="329">
        <f t="shared" si="42"/>
        <v>1</v>
      </c>
      <c r="U73" s="257"/>
      <c r="V73" s="200"/>
      <c r="W73" s="261" t="str">
        <f t="shared" si="28"/>
        <v/>
      </c>
      <c r="X73" s="201" t="str">
        <f t="shared" si="49"/>
        <v>Nog te starten</v>
      </c>
      <c r="Y73" s="199"/>
      <c r="Z73" s="261"/>
      <c r="AA73" s="304"/>
      <c r="AC73" s="203" t="str">
        <f t="shared" ca="1" si="29"/>
        <v/>
      </c>
      <c r="AD73" s="99" t="str">
        <f t="shared" ca="1" si="30"/>
        <v/>
      </c>
      <c r="AE73" s="263"/>
      <c r="AF73" s="270"/>
      <c r="AG73" s="202"/>
      <c r="AH73" s="202"/>
    </row>
    <row r="74" spans="1:34" s="203" customFormat="1" ht="14.1" customHeight="1" outlineLevel="2" x14ac:dyDescent="0.2">
      <c r="A74" s="199" t="s">
        <v>1809</v>
      </c>
      <c r="B74" s="277" t="s">
        <v>1736</v>
      </c>
      <c r="C74" s="178" t="str">
        <f>IFERROR(VLOOKUP(B74,#REF!,2,FALSE),"")</f>
        <v/>
      </c>
      <c r="D74" s="278" t="s">
        <v>3222</v>
      </c>
      <c r="E74" s="145" t="s">
        <v>1692</v>
      </c>
      <c r="F74" s="154"/>
      <c r="G74" s="99"/>
      <c r="H74" s="148"/>
      <c r="I74" s="329">
        <f t="shared" si="50"/>
        <v>44621</v>
      </c>
      <c r="J74" s="256">
        <v>44643</v>
      </c>
      <c r="K74" s="157">
        <f t="shared" si="46"/>
        <v>44621</v>
      </c>
      <c r="L74" s="156"/>
      <c r="M74" s="470" t="str">
        <f t="shared" ca="1" si="51"/>
        <v/>
      </c>
      <c r="N74" s="99" t="str">
        <f t="shared" ca="1" si="43"/>
        <v>Nog te starten</v>
      </c>
      <c r="O74" s="99"/>
      <c r="P74" s="99" t="str">
        <f t="shared" si="47"/>
        <v/>
      </c>
      <c r="Q74" s="271" t="str">
        <f t="shared" si="48"/>
        <v/>
      </c>
      <c r="R74" s="329">
        <f t="shared" si="44"/>
        <v>44644</v>
      </c>
      <c r="S74" s="122">
        <f t="shared" si="45"/>
        <v>44659</v>
      </c>
      <c r="T74" s="329">
        <f t="shared" si="42"/>
        <v>1</v>
      </c>
      <c r="U74" s="257"/>
      <c r="V74" s="200"/>
      <c r="W74" s="261" t="str">
        <f t="shared" si="28"/>
        <v/>
      </c>
      <c r="X74" s="201" t="str">
        <f t="shared" si="49"/>
        <v>Nog te starten</v>
      </c>
      <c r="Y74" s="199"/>
      <c r="Z74" s="261"/>
      <c r="AA74" s="304"/>
      <c r="AC74" s="203" t="str">
        <f t="shared" ca="1" si="29"/>
        <v/>
      </c>
      <c r="AD74" s="99" t="str">
        <f t="shared" ca="1" si="30"/>
        <v/>
      </c>
      <c r="AE74" s="263"/>
      <c r="AF74" s="270"/>
      <c r="AG74" s="202"/>
      <c r="AH74" s="202"/>
    </row>
    <row r="75" spans="1:34" s="203" customFormat="1" ht="14.1" customHeight="1" outlineLevel="2" x14ac:dyDescent="0.2">
      <c r="A75" s="199" t="s">
        <v>1809</v>
      </c>
      <c r="B75" s="277" t="s">
        <v>1737</v>
      </c>
      <c r="C75" s="178" t="str">
        <f>IFERROR(VLOOKUP(B75,#REF!,2,FALSE),"")</f>
        <v/>
      </c>
      <c r="D75" s="278" t="s">
        <v>3223</v>
      </c>
      <c r="E75" s="145" t="s">
        <v>3626</v>
      </c>
      <c r="F75" s="85"/>
      <c r="G75" s="99"/>
      <c r="H75" s="148"/>
      <c r="I75" s="329">
        <f t="shared" si="50"/>
        <v>44621</v>
      </c>
      <c r="J75" s="256">
        <v>44643</v>
      </c>
      <c r="K75" s="157">
        <f t="shared" si="46"/>
        <v>44621</v>
      </c>
      <c r="L75" s="156"/>
      <c r="M75" s="470" t="str">
        <f t="shared" ca="1" si="51"/>
        <v/>
      </c>
      <c r="N75" s="99" t="str">
        <f t="shared" ca="1" si="43"/>
        <v>Nog te starten</v>
      </c>
      <c r="O75" s="99"/>
      <c r="P75" s="99" t="str">
        <f t="shared" si="47"/>
        <v/>
      </c>
      <c r="Q75" s="271" t="str">
        <f t="shared" si="48"/>
        <v/>
      </c>
      <c r="R75" s="329">
        <f t="shared" si="44"/>
        <v>44644</v>
      </c>
      <c r="S75" s="122">
        <f t="shared" si="45"/>
        <v>44659</v>
      </c>
      <c r="T75" s="329">
        <f t="shared" si="42"/>
        <v>1</v>
      </c>
      <c r="U75" s="257"/>
      <c r="V75" s="200"/>
      <c r="W75" s="261" t="str">
        <f t="shared" si="28"/>
        <v/>
      </c>
      <c r="X75" s="201" t="str">
        <f t="shared" si="49"/>
        <v>Nog te starten</v>
      </c>
      <c r="Y75" s="199"/>
      <c r="Z75" s="261"/>
      <c r="AA75" s="304"/>
      <c r="AC75" s="203" t="str">
        <f t="shared" ca="1" si="29"/>
        <v/>
      </c>
      <c r="AD75" s="99" t="str">
        <f t="shared" ca="1" si="30"/>
        <v/>
      </c>
      <c r="AE75" s="263"/>
      <c r="AF75" s="270"/>
      <c r="AG75" s="202"/>
      <c r="AH75" s="202"/>
    </row>
    <row r="76" spans="1:34" s="203" customFormat="1" ht="14.1" customHeight="1" outlineLevel="2" x14ac:dyDescent="0.2">
      <c r="A76" s="199" t="s">
        <v>1809</v>
      </c>
      <c r="B76" s="277" t="s">
        <v>1738</v>
      </c>
      <c r="C76" s="178" t="str">
        <f>IFERROR(VLOOKUP(B76,#REF!,2,FALSE),"")</f>
        <v/>
      </c>
      <c r="D76" s="278" t="s">
        <v>3224</v>
      </c>
      <c r="E76" s="145" t="s">
        <v>1693</v>
      </c>
      <c r="F76" s="160"/>
      <c r="G76" s="99"/>
      <c r="H76" s="148"/>
      <c r="I76" s="329">
        <f t="shared" si="50"/>
        <v>44621</v>
      </c>
      <c r="J76" s="256">
        <v>44643</v>
      </c>
      <c r="K76" s="157">
        <f t="shared" si="46"/>
        <v>44621</v>
      </c>
      <c r="L76" s="156"/>
      <c r="M76" s="470" t="str">
        <f t="shared" ca="1" si="51"/>
        <v/>
      </c>
      <c r="N76" s="99" t="str">
        <f t="shared" ca="1" si="43"/>
        <v>Nog te starten</v>
      </c>
      <c r="O76" s="99"/>
      <c r="P76" s="99" t="str">
        <f t="shared" si="47"/>
        <v/>
      </c>
      <c r="Q76" s="271" t="str">
        <f t="shared" si="48"/>
        <v/>
      </c>
      <c r="R76" s="329">
        <f t="shared" si="44"/>
        <v>44644</v>
      </c>
      <c r="S76" s="122">
        <f t="shared" si="45"/>
        <v>44659</v>
      </c>
      <c r="T76" s="329">
        <f t="shared" si="42"/>
        <v>1</v>
      </c>
      <c r="U76" s="257"/>
      <c r="V76" s="200"/>
      <c r="W76" s="261" t="str">
        <f t="shared" ref="W76:W107" si="52">IF(YEAR(T76)=1900,"",IF(T76=0,0,IF(X76="Mee bezig",YEARFRAC(vandaag,T76)/YEARFRAC(T76,S76),"")))</f>
        <v/>
      </c>
      <c r="X76" s="201" t="str">
        <f t="shared" si="49"/>
        <v>Nog te starten</v>
      </c>
      <c r="Y76" s="199"/>
      <c r="Z76" s="261"/>
      <c r="AA76" s="304"/>
      <c r="AC76" s="203" t="str">
        <f t="shared" ref="AC76:AC107" ca="1" si="53">IF(M76&lt;0,"Te laat","")</f>
        <v/>
      </c>
      <c r="AD76" s="99" t="str">
        <f t="shared" ref="AD76:AD107" ca="1" si="54">IF(AC76="Te laat",M76,"")</f>
        <v/>
      </c>
      <c r="AE76" s="263"/>
      <c r="AF76" s="270"/>
      <c r="AG76" s="202"/>
      <c r="AH76" s="202"/>
    </row>
    <row r="77" spans="1:34" s="203" customFormat="1" ht="14.1" customHeight="1" outlineLevel="2" x14ac:dyDescent="0.2">
      <c r="A77" s="199" t="s">
        <v>1809</v>
      </c>
      <c r="B77" s="277" t="s">
        <v>1739</v>
      </c>
      <c r="C77" s="178" t="str">
        <f>IFERROR(VLOOKUP(B77,#REF!,2,FALSE),"")</f>
        <v/>
      </c>
      <c r="D77" s="278" t="s">
        <v>3225</v>
      </c>
      <c r="E77" s="145" t="s">
        <v>3626</v>
      </c>
      <c r="F77" s="85"/>
      <c r="G77" s="99"/>
      <c r="H77" s="148"/>
      <c r="I77" s="329">
        <f t="shared" si="50"/>
        <v>44621</v>
      </c>
      <c r="J77" s="256">
        <v>44643</v>
      </c>
      <c r="K77" s="157">
        <f t="shared" si="46"/>
        <v>44621</v>
      </c>
      <c r="L77" s="156"/>
      <c r="M77" s="470" t="str">
        <f t="shared" ca="1" si="51"/>
        <v/>
      </c>
      <c r="N77" s="99" t="str">
        <f t="shared" ca="1" si="43"/>
        <v>Nog te starten</v>
      </c>
      <c r="O77" s="99"/>
      <c r="P77" s="99" t="str">
        <f t="shared" si="47"/>
        <v/>
      </c>
      <c r="Q77" s="271" t="str">
        <f t="shared" si="48"/>
        <v/>
      </c>
      <c r="R77" s="329">
        <f t="shared" si="44"/>
        <v>44644</v>
      </c>
      <c r="S77" s="122">
        <f t="shared" si="45"/>
        <v>44659</v>
      </c>
      <c r="T77" s="329">
        <f t="shared" si="42"/>
        <v>1</v>
      </c>
      <c r="U77" s="257"/>
      <c r="V77" s="200"/>
      <c r="W77" s="261" t="str">
        <f t="shared" si="52"/>
        <v/>
      </c>
      <c r="X77" s="201" t="str">
        <f t="shared" si="49"/>
        <v>Nog te starten</v>
      </c>
      <c r="Y77" s="199"/>
      <c r="Z77" s="261"/>
      <c r="AA77" s="304"/>
      <c r="AC77" s="203" t="str">
        <f t="shared" ca="1" si="53"/>
        <v/>
      </c>
      <c r="AD77" s="99" t="str">
        <f t="shared" ca="1" si="54"/>
        <v/>
      </c>
      <c r="AE77" s="263"/>
      <c r="AF77" s="270"/>
      <c r="AG77" s="202"/>
      <c r="AH77" s="202"/>
    </row>
    <row r="78" spans="1:34" s="203" customFormat="1" ht="14.1" customHeight="1" outlineLevel="2" x14ac:dyDescent="0.2">
      <c r="A78" s="199" t="s">
        <v>1809</v>
      </c>
      <c r="B78" s="277" t="s">
        <v>1740</v>
      </c>
      <c r="C78" s="178" t="str">
        <f>IFERROR(VLOOKUP(B78,#REF!,2,FALSE),"")</f>
        <v/>
      </c>
      <c r="D78" s="278" t="s">
        <v>3226</v>
      </c>
      <c r="E78" s="145" t="s">
        <v>3626</v>
      </c>
      <c r="F78" s="85"/>
      <c r="G78" s="99"/>
      <c r="H78" s="148"/>
      <c r="I78" s="329">
        <f t="shared" si="50"/>
        <v>44621</v>
      </c>
      <c r="J78" s="256">
        <v>44643</v>
      </c>
      <c r="K78" s="157">
        <f t="shared" si="46"/>
        <v>44621</v>
      </c>
      <c r="L78" s="156"/>
      <c r="M78" s="470" t="str">
        <f t="shared" ca="1" si="51"/>
        <v/>
      </c>
      <c r="N78" s="99" t="str">
        <f t="shared" ca="1" si="43"/>
        <v>Nog te starten</v>
      </c>
      <c r="O78" s="99"/>
      <c r="P78" s="99" t="str">
        <f t="shared" si="47"/>
        <v/>
      </c>
      <c r="Q78" s="271" t="str">
        <f t="shared" si="48"/>
        <v/>
      </c>
      <c r="R78" s="329">
        <f t="shared" si="44"/>
        <v>44644</v>
      </c>
      <c r="S78" s="122">
        <f t="shared" si="45"/>
        <v>44659</v>
      </c>
      <c r="T78" s="329">
        <f t="shared" si="42"/>
        <v>1</v>
      </c>
      <c r="U78" s="257"/>
      <c r="V78" s="200"/>
      <c r="W78" s="261" t="str">
        <f t="shared" si="52"/>
        <v/>
      </c>
      <c r="X78" s="201" t="str">
        <f t="shared" si="49"/>
        <v>Nog te starten</v>
      </c>
      <c r="Y78" s="199"/>
      <c r="Z78" s="261"/>
      <c r="AA78" s="304"/>
      <c r="AC78" s="203" t="str">
        <f t="shared" ca="1" si="53"/>
        <v/>
      </c>
      <c r="AD78" s="99" t="str">
        <f t="shared" ca="1" si="54"/>
        <v/>
      </c>
      <c r="AE78" s="263"/>
      <c r="AF78" s="270"/>
      <c r="AG78" s="202"/>
      <c r="AH78" s="202"/>
    </row>
    <row r="79" spans="1:34" s="203" customFormat="1" ht="14.1" customHeight="1" outlineLevel="2" x14ac:dyDescent="0.2">
      <c r="A79" s="199" t="s">
        <v>1809</v>
      </c>
      <c r="B79" s="277" t="s">
        <v>1742</v>
      </c>
      <c r="C79" s="178" t="str">
        <f>IFERROR(VLOOKUP(B79,#REF!,2,FALSE),"")</f>
        <v/>
      </c>
      <c r="D79" s="278" t="s">
        <v>3227</v>
      </c>
      <c r="E79" s="145" t="s">
        <v>1691</v>
      </c>
      <c r="F79" s="85"/>
      <c r="G79" s="99"/>
      <c r="H79" s="148"/>
      <c r="I79" s="329">
        <f t="shared" si="50"/>
        <v>44621</v>
      </c>
      <c r="J79" s="256">
        <v>44643</v>
      </c>
      <c r="K79" s="157">
        <f t="shared" si="46"/>
        <v>44621</v>
      </c>
      <c r="L79" s="156"/>
      <c r="M79" s="470" t="str">
        <f t="shared" ca="1" si="51"/>
        <v/>
      </c>
      <c r="N79" s="99" t="str">
        <f t="shared" ca="1" si="43"/>
        <v>Nog te starten</v>
      </c>
      <c r="O79" s="99"/>
      <c r="P79" s="99" t="str">
        <f t="shared" si="47"/>
        <v/>
      </c>
      <c r="Q79" s="271" t="str">
        <f t="shared" si="48"/>
        <v/>
      </c>
      <c r="R79" s="329">
        <f t="shared" si="44"/>
        <v>44644</v>
      </c>
      <c r="S79" s="122">
        <f t="shared" si="45"/>
        <v>44659</v>
      </c>
      <c r="T79" s="329">
        <f t="shared" si="42"/>
        <v>1</v>
      </c>
      <c r="U79" s="257"/>
      <c r="V79" s="200"/>
      <c r="W79" s="261" t="str">
        <f t="shared" si="52"/>
        <v/>
      </c>
      <c r="X79" s="201" t="str">
        <f t="shared" si="49"/>
        <v>Nog te starten</v>
      </c>
      <c r="Y79" s="199"/>
      <c r="Z79" s="261"/>
      <c r="AA79" s="304"/>
      <c r="AC79" s="203" t="str">
        <f t="shared" ca="1" si="53"/>
        <v/>
      </c>
      <c r="AD79" s="99" t="str">
        <f t="shared" ca="1" si="54"/>
        <v/>
      </c>
      <c r="AE79" s="263"/>
      <c r="AF79" s="270"/>
      <c r="AG79" s="202"/>
      <c r="AH79" s="202"/>
    </row>
    <row r="80" spans="1:34" s="203" customFormat="1" ht="14.1" customHeight="1" outlineLevel="2" x14ac:dyDescent="0.2">
      <c r="A80" s="199" t="s">
        <v>1809</v>
      </c>
      <c r="B80" s="277" t="s">
        <v>1741</v>
      </c>
      <c r="C80" s="178" t="str">
        <f>IFERROR(VLOOKUP(B80,#REF!,2,FALSE),"")</f>
        <v/>
      </c>
      <c r="D80" s="278" t="s">
        <v>3228</v>
      </c>
      <c r="E80" s="145" t="s">
        <v>3626</v>
      </c>
      <c r="F80" s="85"/>
      <c r="G80" s="99"/>
      <c r="H80" s="148"/>
      <c r="I80" s="329">
        <f t="shared" si="50"/>
        <v>44621</v>
      </c>
      <c r="J80" s="256">
        <v>44643</v>
      </c>
      <c r="K80" s="157">
        <f t="shared" si="46"/>
        <v>44621</v>
      </c>
      <c r="L80" s="156"/>
      <c r="M80" s="470" t="str">
        <f t="shared" ca="1" si="51"/>
        <v/>
      </c>
      <c r="N80" s="99" t="str">
        <f t="shared" ca="1" si="43"/>
        <v>Nog te starten</v>
      </c>
      <c r="O80" s="99"/>
      <c r="P80" s="99" t="str">
        <f t="shared" si="47"/>
        <v/>
      </c>
      <c r="Q80" s="271" t="str">
        <f t="shared" si="48"/>
        <v/>
      </c>
      <c r="R80" s="329">
        <f t="shared" si="44"/>
        <v>44644</v>
      </c>
      <c r="S80" s="122">
        <f t="shared" si="45"/>
        <v>44659</v>
      </c>
      <c r="T80" s="329">
        <f t="shared" si="42"/>
        <v>1</v>
      </c>
      <c r="U80" s="257"/>
      <c r="V80" s="200"/>
      <c r="W80" s="261" t="str">
        <f t="shared" si="52"/>
        <v/>
      </c>
      <c r="X80" s="201" t="str">
        <f t="shared" si="49"/>
        <v>Nog te starten</v>
      </c>
      <c r="Y80" s="199"/>
      <c r="Z80" s="261"/>
      <c r="AA80" s="304"/>
      <c r="AC80" s="203" t="str">
        <f t="shared" ca="1" si="53"/>
        <v/>
      </c>
      <c r="AD80" s="99" t="str">
        <f t="shared" ca="1" si="54"/>
        <v/>
      </c>
      <c r="AE80" s="263"/>
      <c r="AF80" s="270"/>
      <c r="AG80" s="202"/>
      <c r="AH80" s="202"/>
    </row>
    <row r="81" spans="1:34" s="203" customFormat="1" ht="14.1" customHeight="1" outlineLevel="2" x14ac:dyDescent="0.2">
      <c r="A81" s="199" t="s">
        <v>1809</v>
      </c>
      <c r="B81" s="277" t="s">
        <v>1743</v>
      </c>
      <c r="C81" s="178" t="str">
        <f>IFERROR(VLOOKUP(B81,#REF!,2,FALSE),"")</f>
        <v/>
      </c>
      <c r="D81" s="278" t="s">
        <v>3229</v>
      </c>
      <c r="E81" s="145" t="s">
        <v>1693</v>
      </c>
      <c r="F81" s="85"/>
      <c r="G81" s="99"/>
      <c r="H81" s="148"/>
      <c r="I81" s="329">
        <f t="shared" si="50"/>
        <v>44621</v>
      </c>
      <c r="J81" s="256">
        <v>44643</v>
      </c>
      <c r="K81" s="157">
        <f t="shared" si="46"/>
        <v>44621</v>
      </c>
      <c r="L81" s="156"/>
      <c r="M81" s="470" t="str">
        <f t="shared" ca="1" si="51"/>
        <v/>
      </c>
      <c r="N81" s="99" t="str">
        <f t="shared" ca="1" si="43"/>
        <v>Nog te starten</v>
      </c>
      <c r="O81" s="99"/>
      <c r="P81" s="99" t="str">
        <f t="shared" si="47"/>
        <v/>
      </c>
      <c r="Q81" s="271" t="str">
        <f t="shared" si="48"/>
        <v/>
      </c>
      <c r="R81" s="329">
        <f t="shared" si="44"/>
        <v>44644</v>
      </c>
      <c r="S81" s="122">
        <f t="shared" si="45"/>
        <v>44659</v>
      </c>
      <c r="T81" s="329">
        <f t="shared" si="42"/>
        <v>1</v>
      </c>
      <c r="U81" s="257"/>
      <c r="V81" s="200"/>
      <c r="W81" s="261" t="str">
        <f t="shared" si="52"/>
        <v/>
      </c>
      <c r="X81" s="201" t="str">
        <f t="shared" si="49"/>
        <v>Nog te starten</v>
      </c>
      <c r="Y81" s="199"/>
      <c r="Z81" s="261"/>
      <c r="AA81" s="304"/>
      <c r="AC81" s="203" t="str">
        <f t="shared" ca="1" si="53"/>
        <v/>
      </c>
      <c r="AD81" s="99" t="str">
        <f t="shared" ca="1" si="54"/>
        <v/>
      </c>
      <c r="AE81" s="263"/>
      <c r="AF81" s="270"/>
      <c r="AG81" s="202"/>
      <c r="AH81" s="202"/>
    </row>
    <row r="82" spans="1:34" s="203" customFormat="1" ht="14.1" customHeight="1" outlineLevel="2" x14ac:dyDescent="0.2">
      <c r="A82" s="199" t="s">
        <v>1809</v>
      </c>
      <c r="B82" s="277" t="s">
        <v>1744</v>
      </c>
      <c r="C82" s="178" t="str">
        <f>IFERROR(VLOOKUP(B82,#REF!,2,FALSE),"")</f>
        <v/>
      </c>
      <c r="D82" s="278" t="s">
        <v>3230</v>
      </c>
      <c r="E82" s="145" t="s">
        <v>3626</v>
      </c>
      <c r="F82" s="85"/>
      <c r="G82" s="99"/>
      <c r="H82" s="148"/>
      <c r="I82" s="329">
        <f t="shared" si="50"/>
        <v>44621</v>
      </c>
      <c r="J82" s="256">
        <v>44643</v>
      </c>
      <c r="K82" s="157">
        <f t="shared" si="46"/>
        <v>44621</v>
      </c>
      <c r="L82" s="156"/>
      <c r="M82" s="470" t="str">
        <f t="shared" ca="1" si="51"/>
        <v/>
      </c>
      <c r="N82" s="99" t="str">
        <f t="shared" ca="1" si="43"/>
        <v>Nog te starten</v>
      </c>
      <c r="O82" s="99"/>
      <c r="P82" s="99" t="str">
        <f t="shared" si="47"/>
        <v/>
      </c>
      <c r="Q82" s="271" t="str">
        <f t="shared" si="48"/>
        <v/>
      </c>
      <c r="R82" s="329">
        <f t="shared" si="44"/>
        <v>44644</v>
      </c>
      <c r="S82" s="122">
        <f t="shared" si="45"/>
        <v>44659</v>
      </c>
      <c r="T82" s="329">
        <f t="shared" si="42"/>
        <v>1</v>
      </c>
      <c r="U82" s="257"/>
      <c r="V82" s="200"/>
      <c r="W82" s="261" t="str">
        <f t="shared" si="52"/>
        <v/>
      </c>
      <c r="X82" s="201" t="str">
        <f t="shared" si="49"/>
        <v>Nog te starten</v>
      </c>
      <c r="Y82" s="199"/>
      <c r="Z82" s="261"/>
      <c r="AA82" s="304"/>
      <c r="AC82" s="203" t="str">
        <f t="shared" ca="1" si="53"/>
        <v/>
      </c>
      <c r="AD82" s="99" t="str">
        <f t="shared" ca="1" si="54"/>
        <v/>
      </c>
      <c r="AE82" s="263"/>
      <c r="AF82" s="270"/>
      <c r="AG82" s="202"/>
      <c r="AH82" s="202"/>
    </row>
    <row r="83" spans="1:34" s="203" customFormat="1" ht="14.1" customHeight="1" outlineLevel="2" x14ac:dyDescent="0.2">
      <c r="A83" s="199" t="s">
        <v>1809</v>
      </c>
      <c r="B83" s="277" t="s">
        <v>1745</v>
      </c>
      <c r="C83" s="178" t="str">
        <f>IFERROR(VLOOKUP(B83,#REF!,2,FALSE),"")</f>
        <v/>
      </c>
      <c r="D83" s="278" t="s">
        <v>3231</v>
      </c>
      <c r="E83" s="145" t="s">
        <v>3626</v>
      </c>
      <c r="F83" s="85"/>
      <c r="G83" s="99"/>
      <c r="H83" s="148"/>
      <c r="I83" s="329">
        <f t="shared" si="50"/>
        <v>44621</v>
      </c>
      <c r="J83" s="256">
        <v>44643</v>
      </c>
      <c r="K83" s="157">
        <f t="shared" si="46"/>
        <v>44621</v>
      </c>
      <c r="L83" s="156"/>
      <c r="M83" s="470" t="str">
        <f t="shared" ca="1" si="51"/>
        <v/>
      </c>
      <c r="N83" s="99" t="str">
        <f t="shared" ca="1" si="43"/>
        <v>Nog te starten</v>
      </c>
      <c r="O83" s="99"/>
      <c r="P83" s="99" t="str">
        <f t="shared" si="47"/>
        <v/>
      </c>
      <c r="Q83" s="271" t="str">
        <f t="shared" si="48"/>
        <v/>
      </c>
      <c r="R83" s="329">
        <f t="shared" si="44"/>
        <v>44644</v>
      </c>
      <c r="S83" s="122">
        <f t="shared" si="45"/>
        <v>44659</v>
      </c>
      <c r="T83" s="329">
        <f t="shared" si="42"/>
        <v>1</v>
      </c>
      <c r="U83" s="257"/>
      <c r="V83" s="200"/>
      <c r="W83" s="261" t="str">
        <f t="shared" si="52"/>
        <v/>
      </c>
      <c r="X83" s="201" t="str">
        <f t="shared" si="49"/>
        <v>Nog te starten</v>
      </c>
      <c r="Y83" s="199"/>
      <c r="Z83" s="261"/>
      <c r="AA83" s="304"/>
      <c r="AC83" s="203" t="str">
        <f t="shared" ca="1" si="53"/>
        <v/>
      </c>
      <c r="AD83" s="99" t="str">
        <f t="shared" ca="1" si="54"/>
        <v/>
      </c>
      <c r="AE83" s="263"/>
      <c r="AF83" s="270"/>
      <c r="AG83" s="202"/>
      <c r="AH83" s="202"/>
    </row>
    <row r="84" spans="1:34" s="203" customFormat="1" ht="14.1" customHeight="1" outlineLevel="2" x14ac:dyDescent="0.2">
      <c r="A84" s="199" t="s">
        <v>1809</v>
      </c>
      <c r="B84" s="277" t="s">
        <v>1746</v>
      </c>
      <c r="C84" s="178" t="str">
        <f>IFERROR(VLOOKUP(B84,#REF!,2,FALSE),"")</f>
        <v/>
      </c>
      <c r="D84" s="278" t="s">
        <v>3232</v>
      </c>
      <c r="E84" s="145" t="s">
        <v>3626</v>
      </c>
      <c r="F84" s="85"/>
      <c r="G84" s="99"/>
      <c r="H84" s="148"/>
      <c r="I84" s="329">
        <f t="shared" si="50"/>
        <v>44621</v>
      </c>
      <c r="J84" s="256">
        <v>44643</v>
      </c>
      <c r="K84" s="157">
        <f t="shared" si="46"/>
        <v>44621</v>
      </c>
      <c r="L84" s="156"/>
      <c r="M84" s="470" t="str">
        <f t="shared" ca="1" si="51"/>
        <v/>
      </c>
      <c r="N84" s="99" t="str">
        <f t="shared" ca="1" si="43"/>
        <v>Nog te starten</v>
      </c>
      <c r="O84" s="99"/>
      <c r="P84" s="99" t="str">
        <f t="shared" si="47"/>
        <v/>
      </c>
      <c r="Q84" s="271" t="str">
        <f t="shared" si="48"/>
        <v/>
      </c>
      <c r="R84" s="329">
        <f t="shared" si="44"/>
        <v>44644</v>
      </c>
      <c r="S84" s="122">
        <f t="shared" si="45"/>
        <v>44659</v>
      </c>
      <c r="T84" s="329">
        <f t="shared" si="42"/>
        <v>1</v>
      </c>
      <c r="U84" s="257"/>
      <c r="V84" s="200"/>
      <c r="W84" s="261" t="str">
        <f t="shared" si="52"/>
        <v/>
      </c>
      <c r="X84" s="201" t="str">
        <f t="shared" si="49"/>
        <v>Nog te starten</v>
      </c>
      <c r="Y84" s="199"/>
      <c r="Z84" s="261"/>
      <c r="AA84" s="304"/>
      <c r="AC84" s="203" t="str">
        <f t="shared" ca="1" si="53"/>
        <v/>
      </c>
      <c r="AD84" s="99" t="str">
        <f t="shared" ca="1" si="54"/>
        <v/>
      </c>
      <c r="AE84" s="263"/>
      <c r="AF84" s="270"/>
      <c r="AG84" s="202"/>
      <c r="AH84" s="202"/>
    </row>
    <row r="85" spans="1:34" s="203" customFormat="1" ht="14.1" customHeight="1" outlineLevel="2" x14ac:dyDescent="0.2">
      <c r="A85" s="199" t="s">
        <v>1809</v>
      </c>
      <c r="B85" s="277" t="s">
        <v>1747</v>
      </c>
      <c r="C85" s="178" t="str">
        <f>IFERROR(VLOOKUP(B85,#REF!,2,FALSE),"")</f>
        <v/>
      </c>
      <c r="D85" s="278" t="s">
        <v>3233</v>
      </c>
      <c r="E85" s="145" t="s">
        <v>1693</v>
      </c>
      <c r="F85" s="85"/>
      <c r="G85" s="99"/>
      <c r="H85" s="148"/>
      <c r="I85" s="329">
        <f t="shared" si="50"/>
        <v>44621</v>
      </c>
      <c r="J85" s="256">
        <v>44643</v>
      </c>
      <c r="K85" s="157">
        <f t="shared" si="46"/>
        <v>44621</v>
      </c>
      <c r="L85" s="156"/>
      <c r="M85" s="470" t="str">
        <f t="shared" ca="1" si="51"/>
        <v/>
      </c>
      <c r="N85" s="99" t="str">
        <f t="shared" ca="1" si="43"/>
        <v>Nog te starten</v>
      </c>
      <c r="O85" s="99"/>
      <c r="P85" s="99" t="str">
        <f t="shared" si="47"/>
        <v/>
      </c>
      <c r="Q85" s="271" t="str">
        <f t="shared" si="48"/>
        <v/>
      </c>
      <c r="R85" s="329">
        <f t="shared" si="44"/>
        <v>44644</v>
      </c>
      <c r="S85" s="122">
        <f t="shared" si="45"/>
        <v>44659</v>
      </c>
      <c r="T85" s="329">
        <f t="shared" si="42"/>
        <v>1</v>
      </c>
      <c r="U85" s="257"/>
      <c r="V85" s="200"/>
      <c r="W85" s="261" t="str">
        <f t="shared" si="52"/>
        <v/>
      </c>
      <c r="X85" s="201" t="str">
        <f t="shared" si="49"/>
        <v>Nog te starten</v>
      </c>
      <c r="Y85" s="199"/>
      <c r="Z85" s="261"/>
      <c r="AA85" s="304"/>
      <c r="AC85" s="203" t="str">
        <f t="shared" ca="1" si="53"/>
        <v/>
      </c>
      <c r="AD85" s="99" t="str">
        <f t="shared" ca="1" si="54"/>
        <v/>
      </c>
      <c r="AE85" s="263"/>
      <c r="AF85" s="270"/>
      <c r="AG85" s="202"/>
      <c r="AH85" s="202"/>
    </row>
    <row r="86" spans="1:34" s="203" customFormat="1" ht="14.1" customHeight="1" outlineLevel="2" x14ac:dyDescent="0.2">
      <c r="A86" s="199" t="s">
        <v>1809</v>
      </c>
      <c r="B86" s="277" t="s">
        <v>1748</v>
      </c>
      <c r="C86" s="178" t="str">
        <f>IFERROR(VLOOKUP(B86,#REF!,2,FALSE),"")</f>
        <v/>
      </c>
      <c r="D86" s="278" t="s">
        <v>3234</v>
      </c>
      <c r="E86" s="145" t="s">
        <v>3626</v>
      </c>
      <c r="F86" s="85"/>
      <c r="G86" s="99"/>
      <c r="H86" s="148"/>
      <c r="I86" s="329">
        <f t="shared" si="50"/>
        <v>44621</v>
      </c>
      <c r="J86" s="256">
        <v>44643</v>
      </c>
      <c r="K86" s="157">
        <f t="shared" si="46"/>
        <v>44621</v>
      </c>
      <c r="L86" s="156"/>
      <c r="M86" s="470" t="str">
        <f t="shared" ca="1" si="51"/>
        <v/>
      </c>
      <c r="N86" s="99" t="str">
        <f t="shared" ca="1" si="43"/>
        <v>Nog te starten</v>
      </c>
      <c r="O86" s="99"/>
      <c r="P86" s="99" t="str">
        <f t="shared" si="47"/>
        <v/>
      </c>
      <c r="Q86" s="271" t="str">
        <f t="shared" si="48"/>
        <v/>
      </c>
      <c r="R86" s="329">
        <f t="shared" si="44"/>
        <v>44644</v>
      </c>
      <c r="S86" s="122">
        <f t="shared" si="45"/>
        <v>44659</v>
      </c>
      <c r="T86" s="329">
        <f t="shared" si="42"/>
        <v>1</v>
      </c>
      <c r="U86" s="257"/>
      <c r="V86" s="200"/>
      <c r="W86" s="261" t="str">
        <f t="shared" si="52"/>
        <v/>
      </c>
      <c r="X86" s="201" t="str">
        <f t="shared" si="49"/>
        <v>Nog te starten</v>
      </c>
      <c r="Y86" s="199"/>
      <c r="Z86" s="261"/>
      <c r="AA86" s="304"/>
      <c r="AC86" s="203" t="str">
        <f t="shared" ca="1" si="53"/>
        <v/>
      </c>
      <c r="AD86" s="99" t="str">
        <f t="shared" ca="1" si="54"/>
        <v/>
      </c>
      <c r="AE86" s="263"/>
      <c r="AF86" s="270"/>
      <c r="AG86" s="202"/>
      <c r="AH86" s="202"/>
    </row>
    <row r="87" spans="1:34" s="203" customFormat="1" ht="14.1" customHeight="1" outlineLevel="2" x14ac:dyDescent="0.2">
      <c r="A87" s="199" t="s">
        <v>1809</v>
      </c>
      <c r="B87" s="277" t="s">
        <v>1749</v>
      </c>
      <c r="C87" s="178" t="str">
        <f>IFERROR(VLOOKUP(B87,#REF!,2,FALSE),"")</f>
        <v/>
      </c>
      <c r="D87" s="278" t="s">
        <v>3235</v>
      </c>
      <c r="E87" s="145" t="s">
        <v>1692</v>
      </c>
      <c r="F87" s="85"/>
      <c r="G87" s="99"/>
      <c r="H87" s="148"/>
      <c r="I87" s="329">
        <f t="shared" si="50"/>
        <v>44621</v>
      </c>
      <c r="J87" s="256">
        <v>44643</v>
      </c>
      <c r="K87" s="157">
        <f t="shared" si="46"/>
        <v>44621</v>
      </c>
      <c r="L87" s="156"/>
      <c r="M87" s="470" t="str">
        <f t="shared" ca="1" si="51"/>
        <v/>
      </c>
      <c r="N87" s="99" t="str">
        <f t="shared" ca="1" si="43"/>
        <v>Nog te starten</v>
      </c>
      <c r="O87" s="99"/>
      <c r="P87" s="99" t="str">
        <f t="shared" si="47"/>
        <v/>
      </c>
      <c r="Q87" s="271" t="str">
        <f t="shared" si="48"/>
        <v/>
      </c>
      <c r="R87" s="329">
        <f t="shared" si="44"/>
        <v>44644</v>
      </c>
      <c r="S87" s="122">
        <f t="shared" si="45"/>
        <v>44659</v>
      </c>
      <c r="T87" s="329">
        <f t="shared" ref="T87:T103" si="55">IF(WEEKDAY(L87)=6,L87+3,L87+1)</f>
        <v>1</v>
      </c>
      <c r="U87" s="257"/>
      <c r="V87" s="200"/>
      <c r="W87" s="261" t="str">
        <f t="shared" si="52"/>
        <v/>
      </c>
      <c r="X87" s="201" t="str">
        <f t="shared" si="49"/>
        <v>Nog te starten</v>
      </c>
      <c r="Y87" s="199"/>
      <c r="Z87" s="261"/>
      <c r="AA87" s="304"/>
      <c r="AC87" s="203" t="str">
        <f t="shared" ca="1" si="53"/>
        <v/>
      </c>
      <c r="AD87" s="99" t="str">
        <f t="shared" ca="1" si="54"/>
        <v/>
      </c>
      <c r="AE87" s="263"/>
      <c r="AF87" s="270"/>
      <c r="AG87" s="202"/>
      <c r="AH87" s="202"/>
    </row>
    <row r="88" spans="1:34" s="203" customFormat="1" ht="14.1" customHeight="1" outlineLevel="2" x14ac:dyDescent="0.2">
      <c r="A88" s="199" t="s">
        <v>1809</v>
      </c>
      <c r="B88" s="277" t="s">
        <v>1750</v>
      </c>
      <c r="C88" s="178" t="str">
        <f>IFERROR(VLOOKUP(B88,#REF!,2,FALSE),"")</f>
        <v/>
      </c>
      <c r="D88" s="278" t="s">
        <v>3236</v>
      </c>
      <c r="E88" s="145" t="s">
        <v>1838</v>
      </c>
      <c r="F88" s="85"/>
      <c r="G88" s="86"/>
      <c r="H88" s="148"/>
      <c r="I88" s="329">
        <f t="shared" si="50"/>
        <v>44621</v>
      </c>
      <c r="J88" s="256">
        <v>44643</v>
      </c>
      <c r="K88" s="157">
        <f t="shared" si="46"/>
        <v>44621</v>
      </c>
      <c r="L88" s="156"/>
      <c r="M88" s="470" t="str">
        <f t="shared" ca="1" si="51"/>
        <v/>
      </c>
      <c r="N88" s="99" t="str">
        <f t="shared" ca="1" si="43"/>
        <v>Nog te starten</v>
      </c>
      <c r="O88" s="99"/>
      <c r="P88" s="99" t="str">
        <f t="shared" si="47"/>
        <v/>
      </c>
      <c r="Q88" s="271" t="str">
        <f t="shared" si="48"/>
        <v/>
      </c>
      <c r="R88" s="329">
        <f t="shared" si="44"/>
        <v>44644</v>
      </c>
      <c r="S88" s="122">
        <f t="shared" si="45"/>
        <v>44659</v>
      </c>
      <c r="T88" s="329">
        <f t="shared" si="55"/>
        <v>1</v>
      </c>
      <c r="U88" s="257"/>
      <c r="V88" s="200"/>
      <c r="W88" s="261" t="str">
        <f t="shared" si="52"/>
        <v/>
      </c>
      <c r="X88" s="201" t="str">
        <f t="shared" si="49"/>
        <v>Nog te starten</v>
      </c>
      <c r="Y88" s="199"/>
      <c r="Z88" s="261"/>
      <c r="AA88" s="304"/>
      <c r="AC88" s="203" t="str">
        <f t="shared" ca="1" si="53"/>
        <v/>
      </c>
      <c r="AD88" s="99" t="str">
        <f t="shared" ca="1" si="54"/>
        <v/>
      </c>
      <c r="AE88" s="263"/>
      <c r="AF88" s="270"/>
      <c r="AG88" s="202"/>
      <c r="AH88" s="202"/>
    </row>
    <row r="89" spans="1:34" s="203" customFormat="1" ht="14.1" customHeight="1" outlineLevel="2" x14ac:dyDescent="0.2">
      <c r="A89" s="199" t="s">
        <v>1809</v>
      </c>
      <c r="B89" s="277" t="s">
        <v>1751</v>
      </c>
      <c r="C89" s="178" t="str">
        <f>IFERROR(VLOOKUP(B89,#REF!,2,FALSE),"")</f>
        <v/>
      </c>
      <c r="D89" s="278" t="s">
        <v>3237</v>
      </c>
      <c r="E89" s="145" t="s">
        <v>1693</v>
      </c>
      <c r="F89" s="85"/>
      <c r="G89" s="99"/>
      <c r="H89" s="148"/>
      <c r="I89" s="329">
        <f t="shared" si="50"/>
        <v>44621</v>
      </c>
      <c r="J89" s="256">
        <v>44643</v>
      </c>
      <c r="K89" s="157">
        <f t="shared" si="46"/>
        <v>44621</v>
      </c>
      <c r="L89" s="156"/>
      <c r="M89" s="470" t="str">
        <f t="shared" ca="1" si="51"/>
        <v/>
      </c>
      <c r="N89" s="99" t="str">
        <f t="shared" ca="1" si="43"/>
        <v>Nog te starten</v>
      </c>
      <c r="O89" s="99"/>
      <c r="P89" s="99" t="str">
        <f t="shared" si="47"/>
        <v/>
      </c>
      <c r="Q89" s="271" t="str">
        <f t="shared" si="48"/>
        <v/>
      </c>
      <c r="R89" s="329">
        <f t="shared" si="44"/>
        <v>44644</v>
      </c>
      <c r="S89" s="122">
        <f t="shared" si="45"/>
        <v>44659</v>
      </c>
      <c r="T89" s="329">
        <f t="shared" si="55"/>
        <v>1</v>
      </c>
      <c r="U89" s="257"/>
      <c r="V89" s="200"/>
      <c r="W89" s="261" t="str">
        <f t="shared" si="52"/>
        <v/>
      </c>
      <c r="X89" s="201" t="str">
        <f t="shared" si="49"/>
        <v>Nog te starten</v>
      </c>
      <c r="Y89" s="199"/>
      <c r="Z89" s="261"/>
      <c r="AA89" s="304"/>
      <c r="AC89" s="203" t="str">
        <f t="shared" ca="1" si="53"/>
        <v/>
      </c>
      <c r="AD89" s="99" t="str">
        <f t="shared" ca="1" si="54"/>
        <v/>
      </c>
      <c r="AE89" s="263"/>
      <c r="AF89" s="270"/>
      <c r="AG89" s="202"/>
      <c r="AH89" s="202"/>
    </row>
    <row r="90" spans="1:34" s="203" customFormat="1" ht="14.1" customHeight="1" outlineLevel="2" x14ac:dyDescent="0.2">
      <c r="A90" s="199" t="s">
        <v>1809</v>
      </c>
      <c r="B90" s="277" t="s">
        <v>1752</v>
      </c>
      <c r="C90" s="178" t="str">
        <f>IFERROR(VLOOKUP(B90,#REF!,2,FALSE),"")</f>
        <v/>
      </c>
      <c r="D90" s="278" t="s">
        <v>3238</v>
      </c>
      <c r="E90" s="145" t="s">
        <v>1838</v>
      </c>
      <c r="F90" s="85"/>
      <c r="G90" s="86"/>
      <c r="H90" s="148"/>
      <c r="I90" s="329">
        <f t="shared" si="50"/>
        <v>44621</v>
      </c>
      <c r="J90" s="256">
        <v>44643</v>
      </c>
      <c r="K90" s="157">
        <f t="shared" si="46"/>
        <v>44621</v>
      </c>
      <c r="L90" s="156"/>
      <c r="M90" s="470" t="str">
        <f t="shared" ca="1" si="51"/>
        <v/>
      </c>
      <c r="N90" s="99" t="str">
        <f t="shared" ca="1" si="43"/>
        <v>Nog te starten</v>
      </c>
      <c r="O90" s="99"/>
      <c r="P90" s="99" t="str">
        <f t="shared" si="47"/>
        <v/>
      </c>
      <c r="Q90" s="271" t="str">
        <f t="shared" si="48"/>
        <v/>
      </c>
      <c r="R90" s="329">
        <f t="shared" si="44"/>
        <v>44644</v>
      </c>
      <c r="S90" s="122">
        <f t="shared" si="45"/>
        <v>44659</v>
      </c>
      <c r="T90" s="329">
        <f t="shared" si="55"/>
        <v>1</v>
      </c>
      <c r="U90" s="257"/>
      <c r="V90" s="200"/>
      <c r="W90" s="261" t="str">
        <f t="shared" si="52"/>
        <v/>
      </c>
      <c r="X90" s="201" t="str">
        <f t="shared" si="49"/>
        <v>Nog te starten</v>
      </c>
      <c r="Y90" s="199"/>
      <c r="Z90" s="261"/>
      <c r="AA90" s="304"/>
      <c r="AC90" s="203" t="str">
        <f t="shared" ca="1" si="53"/>
        <v/>
      </c>
      <c r="AD90" s="99" t="str">
        <f t="shared" ca="1" si="54"/>
        <v/>
      </c>
      <c r="AE90" s="263"/>
      <c r="AF90" s="270"/>
      <c r="AG90" s="202"/>
      <c r="AH90" s="202"/>
    </row>
    <row r="91" spans="1:34" s="203" customFormat="1" ht="14.1" customHeight="1" outlineLevel="2" x14ac:dyDescent="0.2">
      <c r="A91" s="199" t="s">
        <v>1809</v>
      </c>
      <c r="B91" s="277" t="s">
        <v>1753</v>
      </c>
      <c r="C91" s="178" t="str">
        <f>IFERROR(VLOOKUP(B91,#REF!,2,FALSE),"")</f>
        <v/>
      </c>
      <c r="D91" s="278" t="s">
        <v>3239</v>
      </c>
      <c r="E91" s="145" t="s">
        <v>3626</v>
      </c>
      <c r="F91" s="85"/>
      <c r="G91" s="99"/>
      <c r="H91" s="148"/>
      <c r="I91" s="329">
        <f t="shared" si="50"/>
        <v>44621</v>
      </c>
      <c r="J91" s="256">
        <v>44643</v>
      </c>
      <c r="K91" s="157">
        <f t="shared" si="46"/>
        <v>44621</v>
      </c>
      <c r="L91" s="156"/>
      <c r="M91" s="470" t="str">
        <f t="shared" ca="1" si="51"/>
        <v/>
      </c>
      <c r="N91" s="99" t="str">
        <f t="shared" ca="1" si="43"/>
        <v>Nog te starten</v>
      </c>
      <c r="O91" s="99"/>
      <c r="P91" s="99" t="str">
        <f t="shared" si="47"/>
        <v/>
      </c>
      <c r="Q91" s="271" t="str">
        <f t="shared" si="48"/>
        <v/>
      </c>
      <c r="R91" s="329">
        <f t="shared" si="44"/>
        <v>44644</v>
      </c>
      <c r="S91" s="122">
        <f t="shared" si="45"/>
        <v>44659</v>
      </c>
      <c r="T91" s="329">
        <f t="shared" si="55"/>
        <v>1</v>
      </c>
      <c r="U91" s="257"/>
      <c r="V91" s="200"/>
      <c r="W91" s="261" t="str">
        <f t="shared" si="52"/>
        <v/>
      </c>
      <c r="X91" s="201" t="str">
        <f t="shared" si="49"/>
        <v>Nog te starten</v>
      </c>
      <c r="Y91" s="199"/>
      <c r="Z91" s="261"/>
      <c r="AA91" s="304"/>
      <c r="AC91" s="203" t="str">
        <f t="shared" ca="1" si="53"/>
        <v/>
      </c>
      <c r="AD91" s="99" t="str">
        <f t="shared" ca="1" si="54"/>
        <v/>
      </c>
      <c r="AE91" s="263"/>
      <c r="AF91" s="270"/>
      <c r="AG91" s="202"/>
      <c r="AH91" s="202"/>
    </row>
    <row r="92" spans="1:34" s="203" customFormat="1" ht="14.1" customHeight="1" outlineLevel="2" x14ac:dyDescent="0.2">
      <c r="A92" s="199" t="s">
        <v>1809</v>
      </c>
      <c r="B92" s="277" t="s">
        <v>1754</v>
      </c>
      <c r="C92" s="178" t="str">
        <f>IFERROR(VLOOKUP(B92,#REF!,2,FALSE),"")</f>
        <v/>
      </c>
      <c r="D92" s="278" t="s">
        <v>3240</v>
      </c>
      <c r="E92" s="145" t="s">
        <v>3626</v>
      </c>
      <c r="F92" s="85"/>
      <c r="G92" s="99"/>
      <c r="H92" s="148"/>
      <c r="I92" s="329">
        <f t="shared" si="50"/>
        <v>44621</v>
      </c>
      <c r="J92" s="256">
        <v>44643</v>
      </c>
      <c r="K92" s="157">
        <f t="shared" si="46"/>
        <v>44621</v>
      </c>
      <c r="L92" s="156"/>
      <c r="M92" s="470" t="str">
        <f t="shared" ca="1" si="51"/>
        <v/>
      </c>
      <c r="N92" s="99" t="str">
        <f t="shared" ca="1" si="43"/>
        <v>Nog te starten</v>
      </c>
      <c r="O92" s="99"/>
      <c r="P92" s="99" t="str">
        <f t="shared" si="47"/>
        <v/>
      </c>
      <c r="Q92" s="271" t="str">
        <f t="shared" si="48"/>
        <v/>
      </c>
      <c r="R92" s="329">
        <f t="shared" si="44"/>
        <v>44644</v>
      </c>
      <c r="S92" s="122">
        <f t="shared" si="45"/>
        <v>44659</v>
      </c>
      <c r="T92" s="329">
        <f t="shared" si="55"/>
        <v>1</v>
      </c>
      <c r="U92" s="257"/>
      <c r="V92" s="200"/>
      <c r="W92" s="261" t="str">
        <f t="shared" si="52"/>
        <v/>
      </c>
      <c r="X92" s="201" t="str">
        <f t="shared" si="49"/>
        <v>Nog te starten</v>
      </c>
      <c r="Y92" s="199"/>
      <c r="Z92" s="261"/>
      <c r="AA92" s="304"/>
      <c r="AC92" s="203" t="str">
        <f t="shared" ca="1" si="53"/>
        <v/>
      </c>
      <c r="AD92" s="99" t="str">
        <f t="shared" ca="1" si="54"/>
        <v/>
      </c>
      <c r="AE92" s="263"/>
      <c r="AF92" s="270"/>
      <c r="AG92" s="202"/>
      <c r="AH92" s="202"/>
    </row>
    <row r="93" spans="1:34" s="203" customFormat="1" ht="14.1" customHeight="1" outlineLevel="2" x14ac:dyDescent="0.2">
      <c r="A93" s="199" t="s">
        <v>1809</v>
      </c>
      <c r="B93" s="277" t="s">
        <v>3365</v>
      </c>
      <c r="C93" s="178" t="str">
        <f>IFERROR(VLOOKUP(B93,#REF!,2,FALSE),"")</f>
        <v/>
      </c>
      <c r="D93" s="278" t="s">
        <v>3370</v>
      </c>
      <c r="E93" s="145" t="s">
        <v>1662</v>
      </c>
      <c r="F93" s="299"/>
      <c r="G93" s="99"/>
      <c r="H93" s="148"/>
      <c r="I93" s="329">
        <f t="shared" si="50"/>
        <v>44621</v>
      </c>
      <c r="J93" s="256">
        <v>44643</v>
      </c>
      <c r="K93" s="157">
        <f t="shared" si="46"/>
        <v>44621</v>
      </c>
      <c r="L93" s="156"/>
      <c r="M93" s="470" t="str">
        <f ca="1">IF(N93="Open",YEARFRAC(vandaag,J93,1)*365*IF(J93&lt;vandaag,-1,1),"")</f>
        <v/>
      </c>
      <c r="N93" s="99" t="str">
        <f t="shared" ca="1" si="43"/>
        <v>Nog te starten</v>
      </c>
      <c r="O93" s="99"/>
      <c r="P93" s="99" t="str">
        <f t="shared" si="47"/>
        <v/>
      </c>
      <c r="Q93" s="271" t="str">
        <f t="shared" si="48"/>
        <v/>
      </c>
      <c r="R93" s="329">
        <f t="shared" si="44"/>
        <v>44644</v>
      </c>
      <c r="S93" s="122">
        <f t="shared" si="45"/>
        <v>44659</v>
      </c>
      <c r="T93" s="329">
        <f t="shared" si="55"/>
        <v>1</v>
      </c>
      <c r="U93" s="257"/>
      <c r="V93" s="200"/>
      <c r="W93" s="261" t="str">
        <f t="shared" si="52"/>
        <v/>
      </c>
      <c r="X93" s="201" t="str">
        <f t="shared" si="49"/>
        <v>Nog te starten</v>
      </c>
      <c r="Y93" s="199"/>
      <c r="Z93" s="261"/>
      <c r="AA93" s="304"/>
      <c r="AC93" s="203" t="str">
        <f t="shared" ca="1" si="53"/>
        <v/>
      </c>
      <c r="AD93" s="99" t="str">
        <f t="shared" ca="1" si="54"/>
        <v/>
      </c>
      <c r="AE93" s="263"/>
      <c r="AF93" s="270"/>
      <c r="AG93" s="202"/>
      <c r="AH93" s="202"/>
    </row>
    <row r="94" spans="1:34" s="203" customFormat="1" ht="14.1" customHeight="1" outlineLevel="2" x14ac:dyDescent="0.2">
      <c r="A94" s="199" t="s">
        <v>1809</v>
      </c>
      <c r="B94" s="277" t="s">
        <v>1755</v>
      </c>
      <c r="C94" s="178" t="str">
        <f>IFERROR(VLOOKUP(B94,#REF!,2,FALSE),"")</f>
        <v/>
      </c>
      <c r="D94" s="278" t="s">
        <v>3241</v>
      </c>
      <c r="E94" s="145" t="s">
        <v>1692</v>
      </c>
      <c r="F94" s="85"/>
      <c r="G94" s="99"/>
      <c r="H94" s="148"/>
      <c r="I94" s="329">
        <f t="shared" si="50"/>
        <v>44621</v>
      </c>
      <c r="J94" s="256">
        <v>44643</v>
      </c>
      <c r="K94" s="157">
        <f t="shared" si="46"/>
        <v>44621</v>
      </c>
      <c r="L94" s="156"/>
      <c r="M94" s="470" t="str">
        <f ca="1">IF(N94="Open",YEARFRAC(vandaag,J94,3)*365*IF(J94&lt;vandaag,-1,1),"")</f>
        <v/>
      </c>
      <c r="N94" s="99" t="str">
        <f t="shared" ca="1" si="43"/>
        <v>Nog te starten</v>
      </c>
      <c r="O94" s="99"/>
      <c r="P94" s="99" t="str">
        <f t="shared" si="47"/>
        <v/>
      </c>
      <c r="Q94" s="271" t="str">
        <f t="shared" si="48"/>
        <v/>
      </c>
      <c r="R94" s="329">
        <f t="shared" si="44"/>
        <v>44644</v>
      </c>
      <c r="S94" s="122">
        <f t="shared" si="45"/>
        <v>44659</v>
      </c>
      <c r="T94" s="329">
        <f t="shared" si="55"/>
        <v>1</v>
      </c>
      <c r="U94" s="257"/>
      <c r="V94" s="200"/>
      <c r="W94" s="261" t="str">
        <f t="shared" si="52"/>
        <v/>
      </c>
      <c r="X94" s="201" t="str">
        <f t="shared" si="49"/>
        <v>Nog te starten</v>
      </c>
      <c r="Y94" s="199"/>
      <c r="Z94" s="261"/>
      <c r="AA94" s="304"/>
      <c r="AC94" s="203" t="str">
        <f t="shared" ca="1" si="53"/>
        <v/>
      </c>
      <c r="AD94" s="99" t="str">
        <f t="shared" ca="1" si="54"/>
        <v/>
      </c>
      <c r="AE94" s="263"/>
      <c r="AF94" s="270"/>
      <c r="AG94" s="202"/>
      <c r="AH94" s="202"/>
    </row>
    <row r="95" spans="1:34" s="203" customFormat="1" ht="14.1" customHeight="1" outlineLevel="2" x14ac:dyDescent="0.2">
      <c r="A95" s="199" t="s">
        <v>1809</v>
      </c>
      <c r="B95" s="277" t="s">
        <v>1756</v>
      </c>
      <c r="C95" s="178" t="str">
        <f>IFERROR(VLOOKUP(B95,#REF!,2,FALSE),"")</f>
        <v/>
      </c>
      <c r="D95" s="278" t="s">
        <v>3242</v>
      </c>
      <c r="E95" s="145" t="s">
        <v>1838</v>
      </c>
      <c r="F95" s="85"/>
      <c r="G95" s="86"/>
      <c r="H95" s="148"/>
      <c r="I95" s="329">
        <f t="shared" si="50"/>
        <v>44621</v>
      </c>
      <c r="J95" s="256">
        <v>44643</v>
      </c>
      <c r="K95" s="157">
        <f t="shared" si="46"/>
        <v>44621</v>
      </c>
      <c r="L95" s="156"/>
      <c r="M95" s="470" t="str">
        <f ca="1">IF(N95="Open",YEARFRAC(vandaag,J95,3)*365*IF(J95&lt;vandaag,-1,1),"")</f>
        <v/>
      </c>
      <c r="N95" s="99" t="str">
        <f t="shared" ca="1" si="43"/>
        <v>Nog te starten</v>
      </c>
      <c r="O95" s="99"/>
      <c r="P95" s="99" t="str">
        <f t="shared" si="47"/>
        <v/>
      </c>
      <c r="Q95" s="271" t="str">
        <f t="shared" si="48"/>
        <v/>
      </c>
      <c r="R95" s="329">
        <f t="shared" si="44"/>
        <v>44644</v>
      </c>
      <c r="S95" s="122">
        <f t="shared" si="45"/>
        <v>44659</v>
      </c>
      <c r="T95" s="329">
        <f t="shared" si="55"/>
        <v>1</v>
      </c>
      <c r="U95" s="257"/>
      <c r="V95" s="200"/>
      <c r="W95" s="261" t="str">
        <f t="shared" si="52"/>
        <v/>
      </c>
      <c r="X95" s="201" t="str">
        <f t="shared" si="49"/>
        <v>Nog te starten</v>
      </c>
      <c r="Y95" s="199"/>
      <c r="Z95" s="261"/>
      <c r="AA95" s="304"/>
      <c r="AC95" s="203" t="str">
        <f t="shared" ca="1" si="53"/>
        <v/>
      </c>
      <c r="AD95" s="99" t="str">
        <f t="shared" ca="1" si="54"/>
        <v/>
      </c>
      <c r="AE95" s="263"/>
      <c r="AF95" s="270"/>
      <c r="AG95" s="202"/>
      <c r="AH95" s="202"/>
    </row>
    <row r="96" spans="1:34" s="203" customFormat="1" ht="14.1" customHeight="1" outlineLevel="2" x14ac:dyDescent="0.2">
      <c r="A96" s="199" t="s">
        <v>1809</v>
      </c>
      <c r="B96" s="277" t="s">
        <v>3511</v>
      </c>
      <c r="C96" s="178" t="str">
        <f>IFERROR(VLOOKUP(B96,#REF!,2,FALSE),"")</f>
        <v/>
      </c>
      <c r="D96" s="278" t="s">
        <v>3509</v>
      </c>
      <c r="E96" s="145" t="s">
        <v>3626</v>
      </c>
      <c r="F96" s="85"/>
      <c r="G96" s="99"/>
      <c r="H96" s="148"/>
      <c r="I96" s="329">
        <f t="shared" si="50"/>
        <v>44621</v>
      </c>
      <c r="J96" s="256">
        <v>44643</v>
      </c>
      <c r="K96" s="157">
        <f t="shared" si="46"/>
        <v>44621</v>
      </c>
      <c r="L96" s="156"/>
      <c r="M96" s="470" t="str">
        <f ca="1">IF(N96="Open",YEARFRAC(vandaag,J96,3)*365*IF(J96&lt;vandaag,-1,1),"")</f>
        <v/>
      </c>
      <c r="N96" s="99" t="str">
        <f t="shared" ca="1" si="43"/>
        <v>Nog te starten</v>
      </c>
      <c r="O96" s="99"/>
      <c r="P96" s="99" t="str">
        <f t="shared" si="47"/>
        <v/>
      </c>
      <c r="Q96" s="271" t="str">
        <f t="shared" si="48"/>
        <v/>
      </c>
      <c r="R96" s="329">
        <f t="shared" si="44"/>
        <v>44644</v>
      </c>
      <c r="S96" s="122">
        <f t="shared" si="45"/>
        <v>44659</v>
      </c>
      <c r="T96" s="329">
        <f t="shared" si="55"/>
        <v>1</v>
      </c>
      <c r="U96" s="257"/>
      <c r="V96" s="200"/>
      <c r="W96" s="261" t="str">
        <f t="shared" si="52"/>
        <v/>
      </c>
      <c r="X96" s="201" t="str">
        <f t="shared" si="49"/>
        <v>Nog te starten</v>
      </c>
      <c r="Y96" s="199"/>
      <c r="Z96" s="261"/>
      <c r="AA96" s="304"/>
      <c r="AC96" s="203" t="str">
        <f t="shared" ca="1" si="53"/>
        <v/>
      </c>
      <c r="AD96" s="99" t="str">
        <f t="shared" ca="1" si="54"/>
        <v/>
      </c>
      <c r="AE96" s="263"/>
      <c r="AF96" s="270"/>
      <c r="AG96" s="202"/>
      <c r="AH96" s="202"/>
    </row>
    <row r="97" spans="1:34" s="203" customFormat="1" ht="14.1" customHeight="1" outlineLevel="2" x14ac:dyDescent="0.2">
      <c r="A97" s="199" t="s">
        <v>1809</v>
      </c>
      <c r="B97" s="277" t="s">
        <v>3512</v>
      </c>
      <c r="C97" s="178" t="str">
        <f>IFERROR(VLOOKUP(B97,#REF!,2,FALSE),"")</f>
        <v/>
      </c>
      <c r="D97" s="278" t="s">
        <v>3510</v>
      </c>
      <c r="E97" s="145" t="s">
        <v>3626</v>
      </c>
      <c r="F97" s="85"/>
      <c r="G97" s="99"/>
      <c r="H97" s="148"/>
      <c r="I97" s="329">
        <f t="shared" si="50"/>
        <v>44621</v>
      </c>
      <c r="J97" s="256">
        <v>44643</v>
      </c>
      <c r="K97" s="157">
        <f t="shared" si="46"/>
        <v>44621</v>
      </c>
      <c r="L97" s="156"/>
      <c r="M97" s="470" t="str">
        <f ca="1">IF(N97="Open",YEARFRAC(vandaag,J97,3)*365*IF(J97&lt;vandaag,-1,1),"")</f>
        <v/>
      </c>
      <c r="N97" s="99" t="str">
        <f t="shared" ca="1" si="43"/>
        <v>Nog te starten</v>
      </c>
      <c r="O97" s="99"/>
      <c r="P97" s="99" t="str">
        <f t="shared" si="47"/>
        <v/>
      </c>
      <c r="Q97" s="271" t="str">
        <f t="shared" si="48"/>
        <v/>
      </c>
      <c r="R97" s="329">
        <f t="shared" si="44"/>
        <v>44644</v>
      </c>
      <c r="S97" s="122">
        <f t="shared" si="45"/>
        <v>44659</v>
      </c>
      <c r="T97" s="329">
        <f t="shared" si="55"/>
        <v>1</v>
      </c>
      <c r="U97" s="257"/>
      <c r="V97" s="200"/>
      <c r="W97" s="261" t="str">
        <f t="shared" si="52"/>
        <v/>
      </c>
      <c r="X97" s="201" t="str">
        <f t="shared" si="49"/>
        <v>Nog te starten</v>
      </c>
      <c r="Y97" s="199"/>
      <c r="Z97" s="261"/>
      <c r="AA97" s="304"/>
      <c r="AC97" s="203" t="str">
        <f t="shared" ca="1" si="53"/>
        <v/>
      </c>
      <c r="AD97" s="99" t="str">
        <f t="shared" ca="1" si="54"/>
        <v/>
      </c>
      <c r="AE97" s="263"/>
      <c r="AF97" s="270"/>
      <c r="AG97" s="202"/>
      <c r="AH97" s="202"/>
    </row>
    <row r="98" spans="1:34" s="203" customFormat="1" ht="14.1" customHeight="1" outlineLevel="2" x14ac:dyDescent="0.2">
      <c r="A98" s="199" t="s">
        <v>1809</v>
      </c>
      <c r="B98" s="277" t="s">
        <v>3615</v>
      </c>
      <c r="C98" s="178" t="str">
        <f>IFERROR(VLOOKUP(B98,#REF!,2,FALSE),"")</f>
        <v/>
      </c>
      <c r="D98" s="278" t="s">
        <v>3616</v>
      </c>
      <c r="E98" s="145" t="s">
        <v>3626</v>
      </c>
      <c r="F98" s="85"/>
      <c r="G98" s="99"/>
      <c r="H98" s="148"/>
      <c r="I98" s="329">
        <f>'Planning overall'!G181+1</f>
        <v>44638</v>
      </c>
      <c r="J98" s="256">
        <v>44643</v>
      </c>
      <c r="K98" s="157">
        <f t="shared" ref="K98:K129" si="56">I98</f>
        <v>44638</v>
      </c>
      <c r="L98" s="156"/>
      <c r="M98" s="470" t="str">
        <f ca="1">IF(N98="Open",YEARFRAC(vandaag,J98,3)*365*IF(J98&lt;vandaag,-1,1),"")</f>
        <v/>
      </c>
      <c r="N98" s="99" t="str">
        <f t="shared" ca="1" si="43"/>
        <v>Nog te starten</v>
      </c>
      <c r="O98" s="99"/>
      <c r="P98" s="99" t="str">
        <f t="shared" ref="P98:P129" si="57">IF(L98=0,"",IF(L98="","",IF(L98&lt;=J98,"Op tijd",IF(K98&gt;I98,"Te laat, ook latere start","Te laat"))))</f>
        <v/>
      </c>
      <c r="Q98" s="271" t="str">
        <f t="shared" si="48"/>
        <v/>
      </c>
      <c r="R98" s="329">
        <f t="shared" si="44"/>
        <v>44644</v>
      </c>
      <c r="S98" s="122">
        <f t="shared" si="45"/>
        <v>44659</v>
      </c>
      <c r="T98" s="329">
        <f t="shared" si="55"/>
        <v>1</v>
      </c>
      <c r="U98" s="257"/>
      <c r="V98" s="200"/>
      <c r="W98" s="261" t="str">
        <f t="shared" si="52"/>
        <v/>
      </c>
      <c r="X98" s="201" t="str">
        <f t="shared" si="49"/>
        <v>Nog te starten</v>
      </c>
      <c r="Y98" s="199"/>
      <c r="Z98" s="261"/>
      <c r="AA98" s="304"/>
      <c r="AC98" s="203" t="str">
        <f t="shared" ca="1" si="53"/>
        <v/>
      </c>
      <c r="AD98" s="99" t="str">
        <f t="shared" ca="1" si="54"/>
        <v/>
      </c>
      <c r="AE98" s="263"/>
      <c r="AF98" s="270"/>
      <c r="AG98" s="202"/>
      <c r="AH98" s="202"/>
    </row>
    <row r="99" spans="1:34" s="203" customFormat="1" ht="13.5" customHeight="1" outlineLevel="1" x14ac:dyDescent="0.2">
      <c r="A99" s="199" t="s">
        <v>1809</v>
      </c>
      <c r="B99" s="85" t="s">
        <v>83</v>
      </c>
      <c r="C99" s="178" t="str">
        <f>IFERROR(VLOOKUP(B99,#REF!,2,FALSE),"")</f>
        <v/>
      </c>
      <c r="D99" s="137" t="s">
        <v>1493</v>
      </c>
      <c r="E99" s="145" t="s">
        <v>1662</v>
      </c>
      <c r="F99" s="78"/>
      <c r="G99" s="99"/>
      <c r="H99" s="148"/>
      <c r="I99" s="329">
        <f>'Planning overall'!G181+1</f>
        <v>44638</v>
      </c>
      <c r="J99" s="256">
        <v>44643</v>
      </c>
      <c r="K99" s="157">
        <f t="shared" si="56"/>
        <v>44638</v>
      </c>
      <c r="L99" s="156"/>
      <c r="M99" s="470" t="str">
        <f ca="1">IF(N99="Open",YEARFRAC(vandaag,J99,1)*365*IF(J99&lt;vandaag,-1,1),"")</f>
        <v/>
      </c>
      <c r="N99" s="99" t="str">
        <f t="shared" ca="1" si="43"/>
        <v>Nog te starten</v>
      </c>
      <c r="O99" s="99"/>
      <c r="P99" s="99" t="str">
        <f t="shared" si="57"/>
        <v/>
      </c>
      <c r="Q99" s="271" t="str">
        <f t="shared" si="48"/>
        <v/>
      </c>
      <c r="R99" s="329">
        <f t="shared" si="44"/>
        <v>44644</v>
      </c>
      <c r="S99" s="122">
        <f t="shared" si="45"/>
        <v>44659</v>
      </c>
      <c r="T99" s="329">
        <f t="shared" si="55"/>
        <v>1</v>
      </c>
      <c r="U99" s="257"/>
      <c r="V99" s="200"/>
      <c r="W99" s="261" t="str">
        <f t="shared" si="52"/>
        <v/>
      </c>
      <c r="X99" s="201" t="str">
        <f t="shared" si="49"/>
        <v>Nog te starten</v>
      </c>
      <c r="Y99" s="199"/>
      <c r="Z99" s="261"/>
      <c r="AA99" s="304"/>
      <c r="AC99" s="203" t="str">
        <f t="shared" ca="1" si="53"/>
        <v/>
      </c>
      <c r="AD99" s="99" t="str">
        <f t="shared" ca="1" si="54"/>
        <v/>
      </c>
      <c r="AE99" s="263"/>
      <c r="AF99" s="270"/>
      <c r="AG99" s="202"/>
      <c r="AH99" s="202"/>
    </row>
    <row r="100" spans="1:34" s="203" customFormat="1" ht="14.1" customHeight="1" outlineLevel="1" x14ac:dyDescent="0.2">
      <c r="A100" s="199" t="s">
        <v>1809</v>
      </c>
      <c r="B100" s="85" t="s">
        <v>87</v>
      </c>
      <c r="C100" s="178" t="str">
        <f>IFERROR(VLOOKUP(B100,#REF!,2,FALSE),"")</f>
        <v/>
      </c>
      <c r="D100" s="137" t="s">
        <v>1494</v>
      </c>
      <c r="E100" s="145" t="s">
        <v>1662</v>
      </c>
      <c r="F100" s="78"/>
      <c r="G100" s="99"/>
      <c r="H100" s="148"/>
      <c r="I100" s="329">
        <f>$I$8</f>
        <v>44564</v>
      </c>
      <c r="J100" s="256">
        <v>44575</v>
      </c>
      <c r="K100" s="157">
        <f t="shared" si="56"/>
        <v>44564</v>
      </c>
      <c r="L100" s="156"/>
      <c r="M100" s="470" t="str">
        <f ca="1">IF(N100="Open",YEARFRAC(vandaag,J100,1)*365*IF(J100&lt;vandaag,-1,1),"")</f>
        <v/>
      </c>
      <c r="N100" s="99" t="str">
        <f t="shared" ca="1" si="43"/>
        <v>Nog te starten</v>
      </c>
      <c r="O100" s="99"/>
      <c r="P100" s="99" t="str">
        <f t="shared" si="57"/>
        <v/>
      </c>
      <c r="Q100" s="271" t="str">
        <f>IF(L100=0,"",IF(L100="","",IF(L100&lt;J100,YEARFRAC(L100,J100,3)*365,-1*YEARFRAC(L100,J100,3)*365)))</f>
        <v/>
      </c>
      <c r="R100" s="329">
        <f t="shared" si="44"/>
        <v>44578</v>
      </c>
      <c r="S100" s="122">
        <f t="shared" si="45"/>
        <v>44659</v>
      </c>
      <c r="T100" s="329">
        <f t="shared" si="55"/>
        <v>1</v>
      </c>
      <c r="U100" s="257"/>
      <c r="V100" s="200"/>
      <c r="W100" s="261" t="str">
        <f t="shared" si="52"/>
        <v/>
      </c>
      <c r="X100" s="201" t="str">
        <f t="shared" ref="X100:X130" si="58">IF(U100="",IF(T100=0,"",IF(V100="Ja","Mee bezig","Nog te starten")),"Afgerond")</f>
        <v>Nog te starten</v>
      </c>
      <c r="Y100" s="199"/>
      <c r="Z100" s="261"/>
      <c r="AA100" s="304"/>
      <c r="AC100" s="203" t="str">
        <f t="shared" ca="1" si="53"/>
        <v/>
      </c>
      <c r="AD100" s="99" t="str">
        <f t="shared" ca="1" si="54"/>
        <v/>
      </c>
      <c r="AE100" s="263"/>
      <c r="AF100" s="158"/>
      <c r="AG100" s="130"/>
      <c r="AH100" s="130"/>
    </row>
    <row r="101" spans="1:34" s="203" customFormat="1" ht="14.1" customHeight="1" outlineLevel="1" x14ac:dyDescent="0.2">
      <c r="A101" s="199" t="s">
        <v>1809</v>
      </c>
      <c r="B101" s="154" t="s">
        <v>89</v>
      </c>
      <c r="C101" s="178" t="str">
        <f>IFERROR(VLOOKUP(B101,#REF!,2,FALSE),"")</f>
        <v/>
      </c>
      <c r="D101" s="137" t="s">
        <v>3453</v>
      </c>
      <c r="E101" s="145" t="s">
        <v>1662</v>
      </c>
      <c r="F101" s="78"/>
      <c r="G101" s="99"/>
      <c r="H101" s="148"/>
      <c r="I101" s="329">
        <f>$J$65+1</f>
        <v>44621</v>
      </c>
      <c r="J101" s="256">
        <v>44644</v>
      </c>
      <c r="K101" s="157">
        <f t="shared" si="56"/>
        <v>44621</v>
      </c>
      <c r="L101" s="156"/>
      <c r="M101" s="470" t="str">
        <f ca="1">IF(N101="Open",YEARFRAC(vandaag,J101,3)*365*IF(J101&lt;vandaag,-1,1),"")</f>
        <v/>
      </c>
      <c r="N101" s="99" t="str">
        <f t="shared" ca="1" si="43"/>
        <v>Nog te starten</v>
      </c>
      <c r="O101" s="99"/>
      <c r="P101" s="99" t="str">
        <f t="shared" si="57"/>
        <v/>
      </c>
      <c r="Q101" s="271" t="str">
        <f>IF(L101=0,"",IF(L101="","",IF(L101&lt;J101,YEARFRAC(L101,J101,1)*365,-1*YEARFRAC(L101,J101,1)*365)))</f>
        <v/>
      </c>
      <c r="R101" s="329">
        <f t="shared" si="44"/>
        <v>44645</v>
      </c>
      <c r="S101" s="122">
        <f t="shared" si="45"/>
        <v>44659</v>
      </c>
      <c r="T101" s="329">
        <f t="shared" si="55"/>
        <v>1</v>
      </c>
      <c r="U101" s="257"/>
      <c r="V101" s="200"/>
      <c r="W101" s="261" t="str">
        <f t="shared" si="52"/>
        <v/>
      </c>
      <c r="X101" s="201" t="str">
        <f t="shared" si="58"/>
        <v>Nog te starten</v>
      </c>
      <c r="Y101" s="199"/>
      <c r="Z101" s="261"/>
      <c r="AA101" s="304"/>
      <c r="AC101" s="203" t="str">
        <f t="shared" ca="1" si="53"/>
        <v/>
      </c>
      <c r="AD101" s="99" t="str">
        <f t="shared" ca="1" si="54"/>
        <v/>
      </c>
      <c r="AE101" s="263"/>
      <c r="AF101" s="270"/>
      <c r="AG101" s="202"/>
      <c r="AH101" s="202"/>
    </row>
    <row r="102" spans="1:34" s="203" customFormat="1" ht="14.1" customHeight="1" outlineLevel="1" x14ac:dyDescent="0.2">
      <c r="A102" s="199" t="s">
        <v>1809</v>
      </c>
      <c r="B102" s="85" t="s">
        <v>91</v>
      </c>
      <c r="C102" s="178" t="str">
        <f>IFERROR(VLOOKUP(B102,#REF!,2,FALSE),"")</f>
        <v/>
      </c>
      <c r="D102" s="137" t="s">
        <v>1500</v>
      </c>
      <c r="E102" s="145" t="s">
        <v>1662</v>
      </c>
      <c r="F102" s="99"/>
      <c r="G102" s="78"/>
      <c r="H102" s="148"/>
      <c r="I102" s="329">
        <f>'Planning overall'!$F$186+3</f>
        <v>44620</v>
      </c>
      <c r="J102" s="256">
        <v>44643</v>
      </c>
      <c r="K102" s="157">
        <f t="shared" si="56"/>
        <v>44620</v>
      </c>
      <c r="L102" s="156"/>
      <c r="M102" s="470" t="str">
        <f ca="1">IF(N102="Open",YEARFRAC(vandaag,J102,1)*365*IF(J102&lt;vandaag,-1,1),"")</f>
        <v/>
      </c>
      <c r="N102" s="99" t="str">
        <f t="shared" ca="1" si="43"/>
        <v>Nog te starten</v>
      </c>
      <c r="O102" s="99"/>
      <c r="P102" s="99" t="str">
        <f t="shared" si="57"/>
        <v/>
      </c>
      <c r="Q102" s="271" t="str">
        <f>IF(L102=0,"",IF(L102="","",IF(L102&lt;J102,YEARFRAC(L102,J102,3)*365,-1*YEARFRAC(L102,J102,3)*365)))</f>
        <v/>
      </c>
      <c r="R102" s="329">
        <f t="shared" si="44"/>
        <v>44644</v>
      </c>
      <c r="S102" s="122">
        <f t="shared" si="45"/>
        <v>44659</v>
      </c>
      <c r="T102" s="329">
        <f t="shared" si="55"/>
        <v>1</v>
      </c>
      <c r="U102" s="257"/>
      <c r="V102" s="200"/>
      <c r="W102" s="261" t="str">
        <f t="shared" si="52"/>
        <v/>
      </c>
      <c r="X102" s="201" t="str">
        <f t="shared" si="58"/>
        <v>Nog te starten</v>
      </c>
      <c r="Y102" s="199"/>
      <c r="Z102" s="261"/>
      <c r="AA102" s="304"/>
      <c r="AC102" s="203" t="str">
        <f t="shared" ca="1" si="53"/>
        <v/>
      </c>
      <c r="AD102" s="99" t="str">
        <f t="shared" ca="1" si="54"/>
        <v/>
      </c>
      <c r="AE102" s="263"/>
      <c r="AF102" s="158"/>
      <c r="AG102" s="202"/>
      <c r="AH102" s="202"/>
    </row>
    <row r="103" spans="1:34" s="203" customFormat="1" ht="14.1" customHeight="1" outlineLevel="1" x14ac:dyDescent="0.2">
      <c r="A103" s="199" t="s">
        <v>1809</v>
      </c>
      <c r="B103" s="154" t="s">
        <v>93</v>
      </c>
      <c r="C103" s="178" t="str">
        <f>IFERROR(VLOOKUP(B103,#REF!,2,FALSE),"")</f>
        <v/>
      </c>
      <c r="D103" s="137" t="s">
        <v>1499</v>
      </c>
      <c r="E103" s="145" t="s">
        <v>1662</v>
      </c>
      <c r="F103" s="299"/>
      <c r="G103" s="99"/>
      <c r="H103" s="148"/>
      <c r="I103" s="329">
        <f>'Planning overall'!$F$186+3</f>
        <v>44620</v>
      </c>
      <c r="J103" s="256">
        <v>44643</v>
      </c>
      <c r="K103" s="157">
        <f t="shared" si="56"/>
        <v>44620</v>
      </c>
      <c r="L103" s="156"/>
      <c r="M103" s="470" t="str">
        <f ca="1">IF(N103="Open",YEARFRAC(vandaag,J103,3)*365*IF(J103&lt;vandaag,-1,1),"")</f>
        <v/>
      </c>
      <c r="N103" s="99" t="str">
        <f t="shared" ca="1" si="43"/>
        <v>Nog te starten</v>
      </c>
      <c r="O103" s="99"/>
      <c r="P103" s="99" t="str">
        <f t="shared" si="57"/>
        <v/>
      </c>
      <c r="Q103" s="271" t="str">
        <f>IF(L103=0,"",IF(L103="","",IF(L103&lt;J103,YEARFRAC(L103,J103,1)*365,-1*YEARFRAC(L103,J103,1)*365)))</f>
        <v/>
      </c>
      <c r="R103" s="329">
        <f t="shared" si="44"/>
        <v>44644</v>
      </c>
      <c r="S103" s="122">
        <f t="shared" si="45"/>
        <v>44659</v>
      </c>
      <c r="T103" s="329">
        <f t="shared" si="55"/>
        <v>1</v>
      </c>
      <c r="U103" s="257"/>
      <c r="V103" s="200"/>
      <c r="W103" s="261" t="str">
        <f t="shared" si="52"/>
        <v/>
      </c>
      <c r="X103" s="201" t="str">
        <f t="shared" si="58"/>
        <v>Nog te starten</v>
      </c>
      <c r="Y103" s="199"/>
      <c r="Z103" s="261"/>
      <c r="AA103" s="304"/>
      <c r="AC103" s="203" t="str">
        <f t="shared" ca="1" si="53"/>
        <v/>
      </c>
      <c r="AD103" s="99" t="str">
        <f t="shared" ca="1" si="54"/>
        <v/>
      </c>
      <c r="AE103" s="263"/>
      <c r="AF103" s="270"/>
      <c r="AG103" s="202"/>
      <c r="AH103" s="202"/>
    </row>
    <row r="104" spans="1:34" s="203" customFormat="1" ht="14.1" customHeight="1" outlineLevel="1" x14ac:dyDescent="0.2">
      <c r="A104" s="199" t="s">
        <v>1809</v>
      </c>
      <c r="B104" s="85" t="s">
        <v>95</v>
      </c>
      <c r="C104" s="178" t="str">
        <f>IFERROR(VLOOKUP(B104,#REF!,2,FALSE),"")</f>
        <v/>
      </c>
      <c r="D104" s="137" t="s">
        <v>1647</v>
      </c>
      <c r="E104" s="145" t="s">
        <v>1838</v>
      </c>
      <c r="F104" s="99"/>
      <c r="G104" s="86"/>
      <c r="H104" s="148"/>
      <c r="I104" s="329">
        <f>$I$8</f>
        <v>44564</v>
      </c>
      <c r="J104" s="256">
        <v>44575</v>
      </c>
      <c r="K104" s="157">
        <f t="shared" si="56"/>
        <v>44564</v>
      </c>
      <c r="L104" s="156"/>
      <c r="M104" s="470" t="str">
        <f ca="1">IF(N104="Open",YEARFRAC(vandaag,J104,1)*365*IF(J104&lt;vandaag,-1,1),"")</f>
        <v/>
      </c>
      <c r="N104" s="99" t="str">
        <f t="shared" ca="1" si="43"/>
        <v>Nog te starten</v>
      </c>
      <c r="O104" s="99"/>
      <c r="P104" s="99" t="str">
        <f t="shared" si="57"/>
        <v/>
      </c>
      <c r="Q104" s="271" t="str">
        <f>IF(L104=0,"",IF(L104="","",IF(L104&lt;J104,YEARFRAC(L104,J104,3)*365,-1*YEARFRAC(L104,J104,3)*365)))</f>
        <v/>
      </c>
      <c r="R104" s="329">
        <f t="shared" si="44"/>
        <v>44578</v>
      </c>
      <c r="S104" s="122">
        <f t="shared" si="45"/>
        <v>44659</v>
      </c>
      <c r="T104" s="329">
        <v>44215</v>
      </c>
      <c r="U104" s="257"/>
      <c r="V104" s="200"/>
      <c r="W104" s="261" t="str">
        <f t="shared" si="52"/>
        <v/>
      </c>
      <c r="X104" s="201" t="str">
        <f t="shared" si="58"/>
        <v>Nog te starten</v>
      </c>
      <c r="Y104" s="199"/>
      <c r="Z104" s="261"/>
      <c r="AA104" s="304"/>
      <c r="AB104" s="203" t="s">
        <v>3636</v>
      </c>
      <c r="AC104" s="203" t="str">
        <f t="shared" ca="1" si="53"/>
        <v/>
      </c>
      <c r="AD104" s="99" t="str">
        <f t="shared" ca="1" si="54"/>
        <v/>
      </c>
      <c r="AE104" s="263"/>
      <c r="AF104" s="158"/>
      <c r="AG104" s="482"/>
      <c r="AH104" s="202"/>
    </row>
    <row r="105" spans="1:34" s="203" customFormat="1" ht="14.1" customHeight="1" outlineLevel="1" x14ac:dyDescent="0.2">
      <c r="A105" s="199" t="s">
        <v>1809</v>
      </c>
      <c r="B105" s="85" t="s">
        <v>99</v>
      </c>
      <c r="C105" s="178" t="str">
        <f>IFERROR(VLOOKUP(B105,#REF!,2,FALSE),"")</f>
        <v/>
      </c>
      <c r="D105" s="137" t="s">
        <v>1501</v>
      </c>
      <c r="E105" s="145" t="s">
        <v>1838</v>
      </c>
      <c r="F105" s="86"/>
      <c r="G105" s="86"/>
      <c r="H105" s="148"/>
      <c r="I105" s="329">
        <f>$I$8</f>
        <v>44564</v>
      </c>
      <c r="J105" s="256">
        <v>44575</v>
      </c>
      <c r="K105" s="157">
        <f t="shared" si="56"/>
        <v>44564</v>
      </c>
      <c r="L105" s="156"/>
      <c r="M105" s="470" t="str">
        <f ca="1">IF(N105="Open",YEARFRAC(vandaag,J105,1)*365*IF(J105&lt;vandaag,-1,1),"")</f>
        <v/>
      </c>
      <c r="N105" s="99" t="str">
        <f t="shared" ca="1" si="43"/>
        <v>Nog te starten</v>
      </c>
      <c r="O105" s="99"/>
      <c r="P105" s="99" t="str">
        <f t="shared" si="57"/>
        <v/>
      </c>
      <c r="Q105" s="271" t="str">
        <f>IF(L105=0,"",IF(L105="","",IF(L105&lt;J105,YEARFRAC(L105,J105,3)*365,-1*YEARFRAC(L105,J105,3)*365)))</f>
        <v/>
      </c>
      <c r="R105" s="329">
        <f t="shared" si="44"/>
        <v>44578</v>
      </c>
      <c r="S105" s="122">
        <f t="shared" si="45"/>
        <v>44659</v>
      </c>
      <c r="T105" s="329">
        <f t="shared" ref="T105:T130" si="59">IF(WEEKDAY(L105)=6,L105+3,L105+1)</f>
        <v>1</v>
      </c>
      <c r="U105" s="257"/>
      <c r="V105" s="200"/>
      <c r="W105" s="261" t="str">
        <f t="shared" si="52"/>
        <v/>
      </c>
      <c r="X105" s="201" t="str">
        <f t="shared" si="58"/>
        <v>Nog te starten</v>
      </c>
      <c r="Y105" s="199"/>
      <c r="Z105" s="261"/>
      <c r="AA105" s="304"/>
      <c r="AB105" s="203" t="s">
        <v>3636</v>
      </c>
      <c r="AC105" s="203" t="str">
        <f t="shared" ca="1" si="53"/>
        <v/>
      </c>
      <c r="AD105" s="99" t="str">
        <f t="shared" ca="1" si="54"/>
        <v/>
      </c>
      <c r="AE105" s="263"/>
      <c r="AF105" s="158"/>
      <c r="AG105" s="202"/>
      <c r="AH105" s="202"/>
    </row>
    <row r="106" spans="1:34" s="203" customFormat="1" ht="14.1" customHeight="1" outlineLevel="1" x14ac:dyDescent="0.2">
      <c r="A106" s="199" t="s">
        <v>1809</v>
      </c>
      <c r="B106" s="154" t="s">
        <v>101</v>
      </c>
      <c r="C106" s="178" t="str">
        <f>IFERROR(VLOOKUP(B106,#REF!,2,FALSE),"")</f>
        <v/>
      </c>
      <c r="D106" s="140" t="s">
        <v>1502</v>
      </c>
      <c r="E106" s="145" t="s">
        <v>1662</v>
      </c>
      <c r="F106" s="90"/>
      <c r="G106" s="99"/>
      <c r="H106" s="148"/>
      <c r="I106" s="329">
        <f>$J$65+1</f>
        <v>44621</v>
      </c>
      <c r="J106" s="256">
        <v>44643</v>
      </c>
      <c r="K106" s="157">
        <f t="shared" si="56"/>
        <v>44621</v>
      </c>
      <c r="L106" s="156"/>
      <c r="M106" s="470" t="str">
        <f ca="1">IF(N106="Open",YEARFRAC(vandaag,J106,1)*365*IF(J106&lt;vandaag,-1,1),"")</f>
        <v/>
      </c>
      <c r="N106" s="99" t="str">
        <f t="shared" ca="1" si="43"/>
        <v>Nog te starten</v>
      </c>
      <c r="O106" s="99"/>
      <c r="P106" s="99" t="str">
        <f t="shared" si="57"/>
        <v/>
      </c>
      <c r="Q106" s="271" t="str">
        <f>IF(L106=0,"",IF(L106="","",IF(L106&lt;J106,YEARFRAC(L106,J106,1)*365,-1*YEARFRAC(L106,J106,1)*365)))</f>
        <v/>
      </c>
      <c r="R106" s="329">
        <f t="shared" si="44"/>
        <v>44644</v>
      </c>
      <c r="S106" s="122">
        <f t="shared" si="45"/>
        <v>44659</v>
      </c>
      <c r="T106" s="329">
        <f t="shared" si="59"/>
        <v>1</v>
      </c>
      <c r="U106" s="257"/>
      <c r="V106" s="200"/>
      <c r="W106" s="261" t="str">
        <f t="shared" si="52"/>
        <v/>
      </c>
      <c r="X106" s="201" t="str">
        <f t="shared" si="58"/>
        <v>Nog te starten</v>
      </c>
      <c r="Y106" s="199"/>
      <c r="Z106" s="261"/>
      <c r="AA106" s="304"/>
      <c r="AC106" s="203" t="str">
        <f t="shared" ca="1" si="53"/>
        <v/>
      </c>
      <c r="AD106" s="99" t="str">
        <f t="shared" ca="1" si="54"/>
        <v/>
      </c>
      <c r="AE106" s="263"/>
      <c r="AF106" s="270"/>
      <c r="AG106" s="202"/>
      <c r="AH106" s="202"/>
    </row>
    <row r="107" spans="1:34" s="434" customFormat="1" ht="14.1" customHeight="1" x14ac:dyDescent="0.2">
      <c r="A107" s="332" t="s">
        <v>1809</v>
      </c>
      <c r="B107" s="91" t="s">
        <v>1646</v>
      </c>
      <c r="C107" s="178" t="str">
        <f>IFERROR(VLOOKUP(B107,#REF!,2,FALSE),"")</f>
        <v/>
      </c>
      <c r="D107" s="140" t="s">
        <v>1851</v>
      </c>
      <c r="E107" s="166" t="s">
        <v>1847</v>
      </c>
      <c r="F107" s="89"/>
      <c r="G107" s="112"/>
      <c r="H107" s="167"/>
      <c r="I107" s="342">
        <f>MIN(I62:I106)</f>
        <v>44564</v>
      </c>
      <c r="J107" s="341">
        <f>MAX(J62:J106)</f>
        <v>44644</v>
      </c>
      <c r="K107" s="256">
        <f t="shared" si="56"/>
        <v>44564</v>
      </c>
      <c r="L107" s="437"/>
      <c r="M107" s="476" t="s">
        <v>680</v>
      </c>
      <c r="N107" s="99" t="s">
        <v>680</v>
      </c>
      <c r="O107" s="99"/>
      <c r="P107" s="99" t="str">
        <f t="shared" si="57"/>
        <v/>
      </c>
      <c r="Q107" s="271" t="str">
        <f>IF(L107=0,"",IF(L107="","",IF(L107&lt;J107,YEARFRAC(L107,J107,1)*365,-1*YEARFRAC(L107,J107,1)*365)))</f>
        <v/>
      </c>
      <c r="R107" s="329">
        <f>MIN(R62:R106)</f>
        <v>44578</v>
      </c>
      <c r="S107" s="339">
        <f t="shared" si="45"/>
        <v>44659</v>
      </c>
      <c r="T107" s="472">
        <f t="shared" si="59"/>
        <v>1</v>
      </c>
      <c r="U107" s="257"/>
      <c r="V107" s="478"/>
      <c r="W107" s="261" t="str">
        <f t="shared" si="52"/>
        <v/>
      </c>
      <c r="X107" s="201" t="str">
        <f t="shared" si="58"/>
        <v>Nog te starten</v>
      </c>
      <c r="Y107" s="199"/>
      <c r="Z107" s="261"/>
      <c r="AA107" s="304"/>
      <c r="AC107" s="203" t="str">
        <f t="shared" si="53"/>
        <v/>
      </c>
      <c r="AD107" s="99" t="str">
        <f t="shared" si="54"/>
        <v/>
      </c>
      <c r="AE107" s="263"/>
      <c r="AF107" s="473"/>
      <c r="AG107" s="474"/>
      <c r="AH107" s="474"/>
    </row>
    <row r="108" spans="1:34" s="203" customFormat="1" ht="14.1" customHeight="1" outlineLevel="1" x14ac:dyDescent="0.2">
      <c r="A108" s="199" t="s">
        <v>1648</v>
      </c>
      <c r="B108" s="85" t="s">
        <v>1685</v>
      </c>
      <c r="C108" s="178" t="str">
        <f>IFERROR(VLOOKUP(B108,#REF!,2,FALSE),"")</f>
        <v/>
      </c>
      <c r="D108" s="247" t="s">
        <v>1649</v>
      </c>
      <c r="E108" s="145" t="s">
        <v>1662</v>
      </c>
      <c r="F108" s="90"/>
      <c r="G108" s="299"/>
      <c r="H108" s="148"/>
      <c r="I108" s="329">
        <f>'Planning overall'!$F$186+3</f>
        <v>44620</v>
      </c>
      <c r="J108" s="256">
        <f>I108+4</f>
        <v>44624</v>
      </c>
      <c r="K108" s="157">
        <f t="shared" si="56"/>
        <v>44620</v>
      </c>
      <c r="L108" s="156"/>
      <c r="M108" s="470" t="str">
        <f t="shared" ref="M108:M129" ca="1" si="60">IF(N108="Open",YEARFRAC(vandaag,J108,1)*365*IF(J108&lt;vandaag,-1,1),"")</f>
        <v/>
      </c>
      <c r="N108" s="99" t="str">
        <f t="shared" ref="N108:N139" ca="1" si="61">IF(MAX(I108,K108)&gt;vandaag,"Nog te starten",IF(OR(L108="",L108&gt;vandaag),"Open","Afgerond"))</f>
        <v>Nog te starten</v>
      </c>
      <c r="O108" s="99"/>
      <c r="P108" s="99" t="str">
        <f t="shared" si="57"/>
        <v/>
      </c>
      <c r="Q108" s="271" t="str">
        <f t="shared" ref="Q108:Q130" si="62">IF(L108=0,"",IF(L108="","",IF(L108&lt;J108,YEARFRAC(L108,J108,3)*365,-1*YEARFRAC(L108,J108,3)*365)))</f>
        <v/>
      </c>
      <c r="R108" s="329">
        <f t="shared" ref="R108:R129" si="63">IF(WEEKDAY(J108)=6,J108+3,J108+1)</f>
        <v>44627</v>
      </c>
      <c r="S108" s="256">
        <f t="shared" ref="S108:S129" si="64">IF(WEEKDAY(R108)=6,R108+7,R108+11)</f>
        <v>44638</v>
      </c>
      <c r="T108" s="329">
        <f t="shared" si="59"/>
        <v>1</v>
      </c>
      <c r="U108" s="257"/>
      <c r="V108" s="200"/>
      <c r="W108" s="261" t="str">
        <f t="shared" ref="W108:W139" si="65">IF(YEAR(T108)=1900,"",IF(T108=0,0,IF(X108="Mee bezig",YEARFRAC(vandaag,T108)/YEARFRAC(T108,S108),"")))</f>
        <v/>
      </c>
      <c r="X108" s="201" t="str">
        <f t="shared" si="58"/>
        <v>Nog te starten</v>
      </c>
      <c r="Y108" s="199"/>
      <c r="Z108" s="261"/>
      <c r="AA108" s="304"/>
      <c r="AC108" s="203" t="str">
        <f t="shared" ref="AC108:AC139" ca="1" si="66">IF(M108&lt;0,"Te laat","")</f>
        <v/>
      </c>
      <c r="AD108" s="99" t="str">
        <f t="shared" ref="AD108:AD139" ca="1" si="67">IF(AC108="Te laat",M108,"")</f>
        <v/>
      </c>
      <c r="AE108" s="263"/>
      <c r="AF108" s="270"/>
      <c r="AG108" s="202"/>
      <c r="AH108" s="202"/>
    </row>
    <row r="109" spans="1:34" s="203" customFormat="1" ht="14.1" customHeight="1" outlineLevel="1" x14ac:dyDescent="0.2">
      <c r="A109" s="199" t="s">
        <v>1648</v>
      </c>
      <c r="B109" s="154" t="s">
        <v>103</v>
      </c>
      <c r="C109" s="178" t="str">
        <f>IFERROR(VLOOKUP(B109,#REF!,2,FALSE),"")</f>
        <v/>
      </c>
      <c r="D109" s="137" t="s">
        <v>1503</v>
      </c>
      <c r="E109" s="145" t="s">
        <v>1662</v>
      </c>
      <c r="F109" s="90"/>
      <c r="G109" s="299"/>
      <c r="H109" s="148"/>
      <c r="I109" s="329">
        <f>'Planning overall'!$G$154+1</f>
        <v>44600</v>
      </c>
      <c r="J109" s="256">
        <f t="shared" ref="J109:J129" si="68">$J$108</f>
        <v>44624</v>
      </c>
      <c r="K109" s="157">
        <f t="shared" si="56"/>
        <v>44600</v>
      </c>
      <c r="L109" s="156"/>
      <c r="M109" s="470" t="str">
        <f t="shared" ca="1" si="60"/>
        <v/>
      </c>
      <c r="N109" s="99" t="str">
        <f t="shared" ca="1" si="61"/>
        <v>Nog te starten</v>
      </c>
      <c r="O109" s="99"/>
      <c r="P109" s="99" t="str">
        <f t="shared" si="57"/>
        <v/>
      </c>
      <c r="Q109" s="271" t="str">
        <f t="shared" si="62"/>
        <v/>
      </c>
      <c r="R109" s="329">
        <f t="shared" si="63"/>
        <v>44627</v>
      </c>
      <c r="S109" s="256">
        <f t="shared" si="64"/>
        <v>44638</v>
      </c>
      <c r="T109" s="329">
        <f t="shared" si="59"/>
        <v>1</v>
      </c>
      <c r="U109" s="257"/>
      <c r="V109" s="200"/>
      <c r="W109" s="261" t="str">
        <f t="shared" si="65"/>
        <v/>
      </c>
      <c r="X109" s="201" t="str">
        <f t="shared" si="58"/>
        <v>Nog te starten</v>
      </c>
      <c r="Y109" s="199"/>
      <c r="Z109" s="261"/>
      <c r="AA109" s="304"/>
      <c r="AC109" s="203" t="str">
        <f t="shared" ca="1" si="66"/>
        <v/>
      </c>
      <c r="AD109" s="99" t="str">
        <f t="shared" ca="1" si="67"/>
        <v/>
      </c>
      <c r="AE109" s="263"/>
      <c r="AF109" s="270"/>
      <c r="AG109" s="202"/>
      <c r="AH109" s="202"/>
    </row>
    <row r="110" spans="1:34" s="203" customFormat="1" ht="14.1" customHeight="1" outlineLevel="1" x14ac:dyDescent="0.2">
      <c r="A110" s="199" t="s">
        <v>1648</v>
      </c>
      <c r="B110" s="154" t="s">
        <v>2124</v>
      </c>
      <c r="C110" s="178" t="str">
        <f>IFERROR(VLOOKUP(B110,#REF!,2,FALSE),"")</f>
        <v/>
      </c>
      <c r="D110" s="137" t="s">
        <v>3156</v>
      </c>
      <c r="E110" s="145" t="s">
        <v>1662</v>
      </c>
      <c r="F110" s="90"/>
      <c r="G110" s="299"/>
      <c r="H110" s="149"/>
      <c r="I110" s="329">
        <f>'Planning overall'!$G$154+1</f>
        <v>44600</v>
      </c>
      <c r="J110" s="256">
        <f t="shared" si="68"/>
        <v>44624</v>
      </c>
      <c r="K110" s="157">
        <f t="shared" si="56"/>
        <v>44600</v>
      </c>
      <c r="L110" s="156"/>
      <c r="M110" s="470" t="str">
        <f t="shared" ca="1" si="60"/>
        <v/>
      </c>
      <c r="N110" s="99" t="str">
        <f t="shared" ca="1" si="61"/>
        <v>Nog te starten</v>
      </c>
      <c r="O110" s="99"/>
      <c r="P110" s="99" t="str">
        <f t="shared" si="57"/>
        <v/>
      </c>
      <c r="Q110" s="271" t="str">
        <f t="shared" si="62"/>
        <v/>
      </c>
      <c r="R110" s="329">
        <f t="shared" si="63"/>
        <v>44627</v>
      </c>
      <c r="S110" s="256">
        <f t="shared" si="64"/>
        <v>44638</v>
      </c>
      <c r="T110" s="329">
        <f t="shared" si="59"/>
        <v>1</v>
      </c>
      <c r="U110" s="257"/>
      <c r="V110" s="200"/>
      <c r="W110" s="261" t="str">
        <f t="shared" si="65"/>
        <v/>
      </c>
      <c r="X110" s="201" t="str">
        <f t="shared" si="58"/>
        <v>Nog te starten</v>
      </c>
      <c r="Y110" s="199"/>
      <c r="Z110" s="261"/>
      <c r="AA110" s="304"/>
      <c r="AC110" s="203" t="str">
        <f t="shared" ca="1" si="66"/>
        <v/>
      </c>
      <c r="AD110" s="99" t="str">
        <f t="shared" ca="1" si="67"/>
        <v/>
      </c>
      <c r="AE110" s="263"/>
      <c r="AF110" s="270"/>
      <c r="AG110" s="202"/>
      <c r="AH110" s="202"/>
    </row>
    <row r="111" spans="1:34" s="203" customFormat="1" ht="14.1" customHeight="1" outlineLevel="1" x14ac:dyDescent="0.2">
      <c r="A111" s="199" t="s">
        <v>1648</v>
      </c>
      <c r="B111" s="154" t="s">
        <v>2125</v>
      </c>
      <c r="C111" s="178" t="str">
        <f>IFERROR(VLOOKUP(B111,#REF!,2,FALSE),"")</f>
        <v/>
      </c>
      <c r="D111" s="137" t="s">
        <v>3157</v>
      </c>
      <c r="E111" s="145" t="s">
        <v>1662</v>
      </c>
      <c r="F111" s="90"/>
      <c r="G111" s="299"/>
      <c r="H111" s="149"/>
      <c r="I111" s="329">
        <f>'Planning overall'!$G$154+1</f>
        <v>44600</v>
      </c>
      <c r="J111" s="256">
        <f t="shared" si="68"/>
        <v>44624</v>
      </c>
      <c r="K111" s="157">
        <f t="shared" si="56"/>
        <v>44600</v>
      </c>
      <c r="L111" s="156"/>
      <c r="M111" s="470" t="str">
        <f t="shared" ca="1" si="60"/>
        <v/>
      </c>
      <c r="N111" s="99" t="str">
        <f t="shared" ca="1" si="61"/>
        <v>Nog te starten</v>
      </c>
      <c r="O111" s="99"/>
      <c r="P111" s="99" t="str">
        <f t="shared" si="57"/>
        <v/>
      </c>
      <c r="Q111" s="271" t="str">
        <f t="shared" si="62"/>
        <v/>
      </c>
      <c r="R111" s="329">
        <f t="shared" si="63"/>
        <v>44627</v>
      </c>
      <c r="S111" s="256">
        <f t="shared" si="64"/>
        <v>44638</v>
      </c>
      <c r="T111" s="329">
        <f t="shared" si="59"/>
        <v>1</v>
      </c>
      <c r="U111" s="257"/>
      <c r="V111" s="200"/>
      <c r="W111" s="261" t="str">
        <f t="shared" si="65"/>
        <v/>
      </c>
      <c r="X111" s="201" t="str">
        <f t="shared" si="58"/>
        <v>Nog te starten</v>
      </c>
      <c r="Y111" s="199"/>
      <c r="Z111" s="261"/>
      <c r="AA111" s="304"/>
      <c r="AC111" s="203" t="str">
        <f t="shared" ca="1" si="66"/>
        <v/>
      </c>
      <c r="AD111" s="99" t="str">
        <f t="shared" ca="1" si="67"/>
        <v/>
      </c>
      <c r="AE111" s="263"/>
      <c r="AF111" s="270"/>
      <c r="AG111" s="202"/>
      <c r="AH111" s="202"/>
    </row>
    <row r="112" spans="1:34" s="203" customFormat="1" ht="14.1" customHeight="1" outlineLevel="1" x14ac:dyDescent="0.2">
      <c r="A112" s="199" t="s">
        <v>1648</v>
      </c>
      <c r="B112" s="85" t="s">
        <v>2126</v>
      </c>
      <c r="C112" s="178" t="str">
        <f>IFERROR(VLOOKUP(B112,#REF!,2,FALSE),"")</f>
        <v/>
      </c>
      <c r="D112" s="137" t="s">
        <v>3158</v>
      </c>
      <c r="E112" s="145" t="s">
        <v>1662</v>
      </c>
      <c r="F112" s="90"/>
      <c r="G112" s="299"/>
      <c r="H112" s="149"/>
      <c r="I112" s="329">
        <f>'Planning overall'!$G$154+1</f>
        <v>44600</v>
      </c>
      <c r="J112" s="256">
        <f t="shared" si="68"/>
        <v>44624</v>
      </c>
      <c r="K112" s="157">
        <f t="shared" si="56"/>
        <v>44600</v>
      </c>
      <c r="L112" s="156"/>
      <c r="M112" s="470" t="str">
        <f t="shared" ca="1" si="60"/>
        <v/>
      </c>
      <c r="N112" s="99" t="str">
        <f t="shared" ca="1" si="61"/>
        <v>Nog te starten</v>
      </c>
      <c r="O112" s="99"/>
      <c r="P112" s="99" t="str">
        <f t="shared" si="57"/>
        <v/>
      </c>
      <c r="Q112" s="271" t="str">
        <f t="shared" si="62"/>
        <v/>
      </c>
      <c r="R112" s="329">
        <f t="shared" si="63"/>
        <v>44627</v>
      </c>
      <c r="S112" s="256">
        <f t="shared" si="64"/>
        <v>44638</v>
      </c>
      <c r="T112" s="329">
        <f t="shared" si="59"/>
        <v>1</v>
      </c>
      <c r="U112" s="257"/>
      <c r="V112" s="200"/>
      <c r="W112" s="261" t="str">
        <f t="shared" si="65"/>
        <v/>
      </c>
      <c r="X112" s="201" t="str">
        <f t="shared" si="58"/>
        <v>Nog te starten</v>
      </c>
      <c r="Y112" s="199"/>
      <c r="Z112" s="261"/>
      <c r="AA112" s="304"/>
      <c r="AC112" s="203" t="str">
        <f t="shared" ca="1" si="66"/>
        <v/>
      </c>
      <c r="AD112" s="99" t="str">
        <f t="shared" ca="1" si="67"/>
        <v/>
      </c>
      <c r="AE112" s="263"/>
      <c r="AF112" s="270"/>
      <c r="AG112" s="202"/>
      <c r="AH112" s="202"/>
    </row>
    <row r="113" spans="1:34" s="203" customFormat="1" ht="14.1" customHeight="1" outlineLevel="1" x14ac:dyDescent="0.2">
      <c r="A113" s="199" t="s">
        <v>1648</v>
      </c>
      <c r="B113" s="85" t="s">
        <v>109</v>
      </c>
      <c r="C113" s="178" t="str">
        <f>IFERROR(VLOOKUP(B113,#REF!,2,FALSE),"")</f>
        <v/>
      </c>
      <c r="D113" s="137" t="s">
        <v>3159</v>
      </c>
      <c r="E113" s="145" t="s">
        <v>1662</v>
      </c>
      <c r="F113" s="90"/>
      <c r="G113" s="299"/>
      <c r="H113" s="149"/>
      <c r="I113" s="329">
        <f>'Planning overall'!$G$154+1</f>
        <v>44600</v>
      </c>
      <c r="J113" s="256">
        <f t="shared" si="68"/>
        <v>44624</v>
      </c>
      <c r="K113" s="157">
        <f t="shared" si="56"/>
        <v>44600</v>
      </c>
      <c r="L113" s="156"/>
      <c r="M113" s="470" t="str">
        <f t="shared" ca="1" si="60"/>
        <v/>
      </c>
      <c r="N113" s="99" t="str">
        <f t="shared" ca="1" si="61"/>
        <v>Nog te starten</v>
      </c>
      <c r="O113" s="99"/>
      <c r="P113" s="99" t="str">
        <f t="shared" si="57"/>
        <v/>
      </c>
      <c r="Q113" s="271" t="str">
        <f t="shared" si="62"/>
        <v/>
      </c>
      <c r="R113" s="329">
        <f t="shared" si="63"/>
        <v>44627</v>
      </c>
      <c r="S113" s="256">
        <f t="shared" si="64"/>
        <v>44638</v>
      </c>
      <c r="T113" s="329">
        <f t="shared" si="59"/>
        <v>1</v>
      </c>
      <c r="U113" s="257"/>
      <c r="V113" s="200"/>
      <c r="W113" s="261" t="str">
        <f t="shared" si="65"/>
        <v/>
      </c>
      <c r="X113" s="201" t="str">
        <f t="shared" si="58"/>
        <v>Nog te starten</v>
      </c>
      <c r="Y113" s="199"/>
      <c r="Z113" s="261"/>
      <c r="AA113" s="304"/>
      <c r="AC113" s="203" t="str">
        <f t="shared" ca="1" si="66"/>
        <v/>
      </c>
      <c r="AD113" s="99" t="str">
        <f t="shared" ca="1" si="67"/>
        <v/>
      </c>
      <c r="AE113" s="263"/>
      <c r="AF113" s="270"/>
      <c r="AG113" s="202"/>
      <c r="AH113" s="202"/>
    </row>
    <row r="114" spans="1:34" s="203" customFormat="1" ht="14.1" customHeight="1" outlineLevel="1" x14ac:dyDescent="0.2">
      <c r="A114" s="199" t="s">
        <v>1648</v>
      </c>
      <c r="B114" s="154" t="s">
        <v>111</v>
      </c>
      <c r="C114" s="178" t="str">
        <f>IFERROR(VLOOKUP(B114,#REF!,2,FALSE),"")</f>
        <v/>
      </c>
      <c r="D114" s="137" t="s">
        <v>1504</v>
      </c>
      <c r="E114" s="145" t="s">
        <v>1662</v>
      </c>
      <c r="F114" s="90"/>
      <c r="G114" s="299"/>
      <c r="H114" s="148"/>
      <c r="I114" s="329">
        <f>'Planning overall'!$G$154+1</f>
        <v>44600</v>
      </c>
      <c r="J114" s="256">
        <f t="shared" si="68"/>
        <v>44624</v>
      </c>
      <c r="K114" s="157">
        <f t="shared" si="56"/>
        <v>44600</v>
      </c>
      <c r="L114" s="156"/>
      <c r="M114" s="470" t="str">
        <f t="shared" ca="1" si="60"/>
        <v/>
      </c>
      <c r="N114" s="99" t="str">
        <f t="shared" ca="1" si="61"/>
        <v>Nog te starten</v>
      </c>
      <c r="O114" s="99"/>
      <c r="P114" s="99" t="str">
        <f t="shared" si="57"/>
        <v/>
      </c>
      <c r="Q114" s="271" t="str">
        <f t="shared" si="62"/>
        <v/>
      </c>
      <c r="R114" s="329">
        <f t="shared" si="63"/>
        <v>44627</v>
      </c>
      <c r="S114" s="256">
        <f t="shared" si="64"/>
        <v>44638</v>
      </c>
      <c r="T114" s="329">
        <f t="shared" si="59"/>
        <v>1</v>
      </c>
      <c r="U114" s="257"/>
      <c r="V114" s="200"/>
      <c r="W114" s="261" t="str">
        <f t="shared" si="65"/>
        <v/>
      </c>
      <c r="X114" s="201" t="str">
        <f t="shared" si="58"/>
        <v>Nog te starten</v>
      </c>
      <c r="Y114" s="199"/>
      <c r="Z114" s="261"/>
      <c r="AA114" s="304"/>
      <c r="AC114" s="203" t="str">
        <f t="shared" ca="1" si="66"/>
        <v/>
      </c>
      <c r="AD114" s="99" t="str">
        <f t="shared" ca="1" si="67"/>
        <v/>
      </c>
      <c r="AE114" s="263"/>
      <c r="AF114" s="270"/>
      <c r="AG114" s="202"/>
      <c r="AH114" s="202"/>
    </row>
    <row r="115" spans="1:34" s="203" customFormat="1" ht="14.1" customHeight="1" outlineLevel="1" x14ac:dyDescent="0.2">
      <c r="A115" s="199" t="s">
        <v>1648</v>
      </c>
      <c r="B115" s="85" t="s">
        <v>113</v>
      </c>
      <c r="C115" s="178" t="str">
        <f>IFERROR(VLOOKUP(B115,#REF!,2,FALSE),"")</f>
        <v/>
      </c>
      <c r="D115" s="137" t="s">
        <v>1498</v>
      </c>
      <c r="E115" s="145" t="s">
        <v>1662</v>
      </c>
      <c r="F115" s="90"/>
      <c r="G115" s="299"/>
      <c r="H115" s="149"/>
      <c r="I115" s="329">
        <f>'Planning overall'!$G$154+1</f>
        <v>44600</v>
      </c>
      <c r="J115" s="256">
        <f t="shared" si="68"/>
        <v>44624</v>
      </c>
      <c r="K115" s="157">
        <f t="shared" si="56"/>
        <v>44600</v>
      </c>
      <c r="L115" s="156"/>
      <c r="M115" s="470" t="str">
        <f t="shared" ca="1" si="60"/>
        <v/>
      </c>
      <c r="N115" s="99" t="str">
        <f t="shared" ca="1" si="61"/>
        <v>Nog te starten</v>
      </c>
      <c r="O115" s="99"/>
      <c r="P115" s="99" t="str">
        <f t="shared" si="57"/>
        <v/>
      </c>
      <c r="Q115" s="271" t="str">
        <f t="shared" si="62"/>
        <v/>
      </c>
      <c r="R115" s="329">
        <f t="shared" si="63"/>
        <v>44627</v>
      </c>
      <c r="S115" s="256">
        <f t="shared" si="64"/>
        <v>44638</v>
      </c>
      <c r="T115" s="329">
        <f t="shared" si="59"/>
        <v>1</v>
      </c>
      <c r="U115" s="257"/>
      <c r="V115" s="200"/>
      <c r="W115" s="261" t="str">
        <f t="shared" si="65"/>
        <v/>
      </c>
      <c r="X115" s="201" t="str">
        <f t="shared" si="58"/>
        <v>Nog te starten</v>
      </c>
      <c r="Y115" s="199"/>
      <c r="Z115" s="261"/>
      <c r="AA115" s="304"/>
      <c r="AC115" s="203" t="str">
        <f t="shared" ca="1" si="66"/>
        <v/>
      </c>
      <c r="AD115" s="99" t="str">
        <f t="shared" ca="1" si="67"/>
        <v/>
      </c>
      <c r="AE115" s="263"/>
      <c r="AF115" s="270"/>
      <c r="AG115" s="202"/>
      <c r="AH115" s="202"/>
    </row>
    <row r="116" spans="1:34" s="203" customFormat="1" ht="14.1" customHeight="1" outlineLevel="1" x14ac:dyDescent="0.2">
      <c r="A116" s="199" t="s">
        <v>1648</v>
      </c>
      <c r="B116" s="154" t="s">
        <v>115</v>
      </c>
      <c r="C116" s="178" t="str">
        <f>IFERROR(VLOOKUP(B116,#REF!,2,FALSE),"")</f>
        <v/>
      </c>
      <c r="D116" s="137" t="s">
        <v>1497</v>
      </c>
      <c r="E116" s="145" t="s">
        <v>1662</v>
      </c>
      <c r="F116" s="90"/>
      <c r="G116" s="299"/>
      <c r="H116" s="148"/>
      <c r="I116" s="329">
        <f>'Planning overall'!$G$154+1</f>
        <v>44600</v>
      </c>
      <c r="J116" s="256">
        <f t="shared" si="68"/>
        <v>44624</v>
      </c>
      <c r="K116" s="157">
        <f t="shared" si="56"/>
        <v>44600</v>
      </c>
      <c r="L116" s="156"/>
      <c r="M116" s="470" t="str">
        <f t="shared" ca="1" si="60"/>
        <v/>
      </c>
      <c r="N116" s="99" t="str">
        <f t="shared" ca="1" si="61"/>
        <v>Nog te starten</v>
      </c>
      <c r="O116" s="99"/>
      <c r="P116" s="99" t="str">
        <f t="shared" si="57"/>
        <v/>
      </c>
      <c r="Q116" s="271" t="str">
        <f t="shared" si="62"/>
        <v/>
      </c>
      <c r="R116" s="329">
        <f t="shared" si="63"/>
        <v>44627</v>
      </c>
      <c r="S116" s="256">
        <f t="shared" si="64"/>
        <v>44638</v>
      </c>
      <c r="T116" s="329">
        <f t="shared" si="59"/>
        <v>1</v>
      </c>
      <c r="U116" s="257"/>
      <c r="V116" s="200"/>
      <c r="W116" s="261" t="str">
        <f t="shared" si="65"/>
        <v/>
      </c>
      <c r="X116" s="201" t="str">
        <f t="shared" si="58"/>
        <v>Nog te starten</v>
      </c>
      <c r="Y116" s="199"/>
      <c r="Z116" s="261"/>
      <c r="AA116" s="304"/>
      <c r="AC116" s="203" t="str">
        <f t="shared" ca="1" si="66"/>
        <v/>
      </c>
      <c r="AD116" s="99" t="str">
        <f t="shared" ca="1" si="67"/>
        <v/>
      </c>
      <c r="AE116" s="263"/>
      <c r="AF116" s="270"/>
      <c r="AG116" s="202"/>
      <c r="AH116" s="202"/>
    </row>
    <row r="117" spans="1:34" s="203" customFormat="1" ht="14.1" customHeight="1" outlineLevel="1" x14ac:dyDescent="0.2">
      <c r="A117" s="199" t="s">
        <v>1648</v>
      </c>
      <c r="B117" s="85" t="s">
        <v>117</v>
      </c>
      <c r="C117" s="178" t="str">
        <f>IFERROR(VLOOKUP(B117,#REF!,2,FALSE),"")</f>
        <v/>
      </c>
      <c r="D117" s="137" t="s">
        <v>2120</v>
      </c>
      <c r="E117" s="145" t="s">
        <v>1662</v>
      </c>
      <c r="F117" s="90"/>
      <c r="G117" s="299"/>
      <c r="H117" s="149"/>
      <c r="I117" s="329">
        <f>'Planning overall'!$G$154+1</f>
        <v>44600</v>
      </c>
      <c r="J117" s="256">
        <f t="shared" si="68"/>
        <v>44624</v>
      </c>
      <c r="K117" s="157">
        <f t="shared" si="56"/>
        <v>44600</v>
      </c>
      <c r="L117" s="156"/>
      <c r="M117" s="470" t="str">
        <f t="shared" ca="1" si="60"/>
        <v/>
      </c>
      <c r="N117" s="99" t="str">
        <f t="shared" ca="1" si="61"/>
        <v>Nog te starten</v>
      </c>
      <c r="O117" s="99"/>
      <c r="P117" s="99" t="str">
        <f t="shared" si="57"/>
        <v/>
      </c>
      <c r="Q117" s="271" t="str">
        <f t="shared" si="62"/>
        <v/>
      </c>
      <c r="R117" s="329">
        <f t="shared" si="63"/>
        <v>44627</v>
      </c>
      <c r="S117" s="256">
        <f t="shared" si="64"/>
        <v>44638</v>
      </c>
      <c r="T117" s="329">
        <f t="shared" si="59"/>
        <v>1</v>
      </c>
      <c r="U117" s="257"/>
      <c r="V117" s="200"/>
      <c r="W117" s="261" t="str">
        <f t="shared" si="65"/>
        <v/>
      </c>
      <c r="X117" s="201" t="str">
        <f t="shared" si="58"/>
        <v>Nog te starten</v>
      </c>
      <c r="Y117" s="199"/>
      <c r="Z117" s="261"/>
      <c r="AA117" s="304"/>
      <c r="AC117" s="203" t="str">
        <f t="shared" ca="1" si="66"/>
        <v/>
      </c>
      <c r="AD117" s="99" t="str">
        <f t="shared" ca="1" si="67"/>
        <v/>
      </c>
      <c r="AE117" s="263"/>
      <c r="AF117" s="270"/>
      <c r="AG117" s="202"/>
      <c r="AH117" s="202"/>
    </row>
    <row r="118" spans="1:34" s="203" customFormat="1" ht="14.1" customHeight="1" outlineLevel="1" x14ac:dyDescent="0.2">
      <c r="A118" s="199" t="s">
        <v>1648</v>
      </c>
      <c r="B118" s="154" t="s">
        <v>119</v>
      </c>
      <c r="C118" s="178" t="str">
        <f>IFERROR(VLOOKUP(B118,#REF!,2,FALSE),"")</f>
        <v/>
      </c>
      <c r="D118" s="137" t="s">
        <v>2122</v>
      </c>
      <c r="E118" s="145" t="s">
        <v>1662</v>
      </c>
      <c r="F118" s="90"/>
      <c r="G118" s="299"/>
      <c r="H118" s="148"/>
      <c r="I118" s="329">
        <f>'Planning overall'!$G$154+1</f>
        <v>44600</v>
      </c>
      <c r="J118" s="256">
        <f t="shared" si="68"/>
        <v>44624</v>
      </c>
      <c r="K118" s="157">
        <f t="shared" si="56"/>
        <v>44600</v>
      </c>
      <c r="L118" s="156"/>
      <c r="M118" s="470" t="str">
        <f t="shared" ca="1" si="60"/>
        <v/>
      </c>
      <c r="N118" s="99" t="str">
        <f t="shared" ca="1" si="61"/>
        <v>Nog te starten</v>
      </c>
      <c r="O118" s="99"/>
      <c r="P118" s="99" t="str">
        <f t="shared" si="57"/>
        <v/>
      </c>
      <c r="Q118" s="271" t="str">
        <f t="shared" si="62"/>
        <v/>
      </c>
      <c r="R118" s="329">
        <f t="shared" si="63"/>
        <v>44627</v>
      </c>
      <c r="S118" s="256">
        <f t="shared" si="64"/>
        <v>44638</v>
      </c>
      <c r="T118" s="329">
        <f t="shared" si="59"/>
        <v>1</v>
      </c>
      <c r="U118" s="257"/>
      <c r="V118" s="200"/>
      <c r="W118" s="261" t="str">
        <f t="shared" si="65"/>
        <v/>
      </c>
      <c r="X118" s="201" t="str">
        <f t="shared" si="58"/>
        <v>Nog te starten</v>
      </c>
      <c r="Y118" s="199"/>
      <c r="Z118" s="261"/>
      <c r="AA118" s="304"/>
      <c r="AC118" s="203" t="str">
        <f t="shared" ca="1" si="66"/>
        <v/>
      </c>
      <c r="AD118" s="99" t="str">
        <f t="shared" ca="1" si="67"/>
        <v/>
      </c>
      <c r="AE118" s="263"/>
      <c r="AF118" s="270"/>
      <c r="AG118" s="202"/>
      <c r="AH118" s="202"/>
    </row>
    <row r="119" spans="1:34" s="203" customFormat="1" ht="14.1" customHeight="1" outlineLevel="1" x14ac:dyDescent="0.2">
      <c r="A119" s="199" t="s">
        <v>1648</v>
      </c>
      <c r="B119" s="85" t="s">
        <v>121</v>
      </c>
      <c r="C119" s="178" t="str">
        <f>IFERROR(VLOOKUP(B119,#REF!,2,FALSE),"")</f>
        <v/>
      </c>
      <c r="D119" s="137" t="s">
        <v>2123</v>
      </c>
      <c r="E119" s="145" t="s">
        <v>1662</v>
      </c>
      <c r="F119" s="90"/>
      <c r="G119" s="299"/>
      <c r="H119" s="149"/>
      <c r="I119" s="329">
        <f>'Planning overall'!$G$154+1</f>
        <v>44600</v>
      </c>
      <c r="J119" s="256">
        <f t="shared" si="68"/>
        <v>44624</v>
      </c>
      <c r="K119" s="157">
        <f t="shared" si="56"/>
        <v>44600</v>
      </c>
      <c r="L119" s="156"/>
      <c r="M119" s="470" t="str">
        <f t="shared" ca="1" si="60"/>
        <v/>
      </c>
      <c r="N119" s="99" t="str">
        <f t="shared" ca="1" si="61"/>
        <v>Nog te starten</v>
      </c>
      <c r="O119" s="99"/>
      <c r="P119" s="99" t="str">
        <f t="shared" si="57"/>
        <v/>
      </c>
      <c r="Q119" s="271" t="str">
        <f t="shared" si="62"/>
        <v/>
      </c>
      <c r="R119" s="329">
        <f t="shared" si="63"/>
        <v>44627</v>
      </c>
      <c r="S119" s="256">
        <f t="shared" si="64"/>
        <v>44638</v>
      </c>
      <c r="T119" s="329">
        <f t="shared" si="59"/>
        <v>1</v>
      </c>
      <c r="U119" s="257"/>
      <c r="V119" s="200"/>
      <c r="W119" s="261" t="str">
        <f t="shared" si="65"/>
        <v/>
      </c>
      <c r="X119" s="201" t="str">
        <f t="shared" si="58"/>
        <v>Nog te starten</v>
      </c>
      <c r="Y119" s="199"/>
      <c r="Z119" s="261"/>
      <c r="AA119" s="304"/>
      <c r="AC119" s="203" t="str">
        <f t="shared" ca="1" si="66"/>
        <v/>
      </c>
      <c r="AD119" s="99" t="str">
        <f t="shared" ca="1" si="67"/>
        <v/>
      </c>
      <c r="AE119" s="263"/>
      <c r="AF119" s="270"/>
      <c r="AG119" s="202"/>
      <c r="AH119" s="202"/>
    </row>
    <row r="120" spans="1:34" s="203" customFormat="1" ht="14.1" customHeight="1" outlineLevel="1" x14ac:dyDescent="0.2">
      <c r="A120" s="199" t="s">
        <v>1648</v>
      </c>
      <c r="B120" s="94" t="s">
        <v>3189</v>
      </c>
      <c r="C120" s="178" t="str">
        <f>IFERROR(VLOOKUP(B120,#REF!,2,FALSE),"")</f>
        <v/>
      </c>
      <c r="D120" s="94" t="s">
        <v>3190</v>
      </c>
      <c r="E120" s="145" t="s">
        <v>2073</v>
      </c>
      <c r="F120" s="154"/>
      <c r="G120" s="154"/>
      <c r="H120" s="149"/>
      <c r="I120" s="329">
        <f>'Planning overall'!$G$154+1</f>
        <v>44600</v>
      </c>
      <c r="J120" s="256">
        <f t="shared" si="68"/>
        <v>44624</v>
      </c>
      <c r="K120" s="157">
        <f t="shared" si="56"/>
        <v>44600</v>
      </c>
      <c r="L120" s="156"/>
      <c r="M120" s="470" t="str">
        <f t="shared" ca="1" si="60"/>
        <v/>
      </c>
      <c r="N120" s="99" t="str">
        <f t="shared" ca="1" si="61"/>
        <v>Nog te starten</v>
      </c>
      <c r="O120" s="99"/>
      <c r="P120" s="99" t="str">
        <f t="shared" si="57"/>
        <v/>
      </c>
      <c r="Q120" s="271" t="str">
        <f t="shared" si="62"/>
        <v/>
      </c>
      <c r="R120" s="329">
        <f t="shared" si="63"/>
        <v>44627</v>
      </c>
      <c r="S120" s="256">
        <f t="shared" si="64"/>
        <v>44638</v>
      </c>
      <c r="T120" s="329">
        <f t="shared" si="59"/>
        <v>1</v>
      </c>
      <c r="U120" s="257"/>
      <c r="V120" s="200"/>
      <c r="W120" s="261" t="str">
        <f t="shared" si="65"/>
        <v/>
      </c>
      <c r="X120" s="201" t="str">
        <f t="shared" si="58"/>
        <v>Nog te starten</v>
      </c>
      <c r="Y120" s="199"/>
      <c r="Z120" s="261"/>
      <c r="AA120" s="304"/>
      <c r="AB120" s="203" t="s">
        <v>3305</v>
      </c>
      <c r="AC120" s="203" t="str">
        <f t="shared" ca="1" si="66"/>
        <v/>
      </c>
      <c r="AD120" s="99" t="str">
        <f t="shared" ca="1" si="67"/>
        <v/>
      </c>
      <c r="AE120" s="263"/>
      <c r="AF120" s="270"/>
      <c r="AG120" s="202"/>
      <c r="AH120" s="202"/>
    </row>
    <row r="121" spans="1:34" s="203" customFormat="1" ht="14.1" customHeight="1" outlineLevel="1" x14ac:dyDescent="0.2">
      <c r="A121" s="199" t="s">
        <v>1648</v>
      </c>
      <c r="B121" s="94" t="s">
        <v>3191</v>
      </c>
      <c r="C121" s="178" t="str">
        <f>IFERROR(VLOOKUP(B121,#REF!,2,FALSE),"")</f>
        <v/>
      </c>
      <c r="D121" s="94" t="s">
        <v>3192</v>
      </c>
      <c r="E121" s="145" t="s">
        <v>2073</v>
      </c>
      <c r="F121" s="154"/>
      <c r="G121" s="154"/>
      <c r="H121" s="149"/>
      <c r="I121" s="329">
        <f>'Planning overall'!$G$154+1</f>
        <v>44600</v>
      </c>
      <c r="J121" s="256">
        <f t="shared" si="68"/>
        <v>44624</v>
      </c>
      <c r="K121" s="157">
        <f t="shared" si="56"/>
        <v>44600</v>
      </c>
      <c r="L121" s="156"/>
      <c r="M121" s="470" t="str">
        <f t="shared" ca="1" si="60"/>
        <v/>
      </c>
      <c r="N121" s="99" t="str">
        <f t="shared" ca="1" si="61"/>
        <v>Nog te starten</v>
      </c>
      <c r="O121" s="99"/>
      <c r="P121" s="99" t="str">
        <f t="shared" si="57"/>
        <v/>
      </c>
      <c r="Q121" s="271" t="str">
        <f t="shared" si="62"/>
        <v/>
      </c>
      <c r="R121" s="329">
        <f t="shared" si="63"/>
        <v>44627</v>
      </c>
      <c r="S121" s="256">
        <f t="shared" si="64"/>
        <v>44638</v>
      </c>
      <c r="T121" s="329">
        <f t="shared" si="59"/>
        <v>1</v>
      </c>
      <c r="U121" s="257"/>
      <c r="V121" s="200"/>
      <c r="W121" s="261" t="str">
        <f t="shared" si="65"/>
        <v/>
      </c>
      <c r="X121" s="201" t="str">
        <f t="shared" si="58"/>
        <v>Nog te starten</v>
      </c>
      <c r="Y121" s="199"/>
      <c r="Z121" s="261"/>
      <c r="AA121" s="304"/>
      <c r="AB121" s="203" t="s">
        <v>3305</v>
      </c>
      <c r="AC121" s="203" t="str">
        <f t="shared" ca="1" si="66"/>
        <v/>
      </c>
      <c r="AD121" s="99" t="str">
        <f t="shared" ca="1" si="67"/>
        <v/>
      </c>
      <c r="AE121" s="263"/>
      <c r="AF121" s="270"/>
      <c r="AG121" s="202"/>
      <c r="AH121" s="202"/>
    </row>
    <row r="122" spans="1:34" s="203" customFormat="1" ht="14.1" customHeight="1" outlineLevel="1" x14ac:dyDescent="0.2">
      <c r="A122" s="199" t="s">
        <v>1648</v>
      </c>
      <c r="B122" s="154" t="s">
        <v>123</v>
      </c>
      <c r="C122" s="178" t="str">
        <f>IFERROR(VLOOKUP(B122,#REF!,2,FALSE),"")</f>
        <v/>
      </c>
      <c r="D122" s="137" t="s">
        <v>1496</v>
      </c>
      <c r="E122" s="145" t="s">
        <v>1662</v>
      </c>
      <c r="F122" s="90"/>
      <c r="G122" s="299"/>
      <c r="H122" s="148"/>
      <c r="I122" s="329">
        <f>'Planning overall'!$G$154+1</f>
        <v>44600</v>
      </c>
      <c r="J122" s="256">
        <f t="shared" si="68"/>
        <v>44624</v>
      </c>
      <c r="K122" s="157">
        <f t="shared" si="56"/>
        <v>44600</v>
      </c>
      <c r="L122" s="156"/>
      <c r="M122" s="470" t="str">
        <f t="shared" ca="1" si="60"/>
        <v/>
      </c>
      <c r="N122" s="99" t="str">
        <f t="shared" ca="1" si="61"/>
        <v>Nog te starten</v>
      </c>
      <c r="O122" s="99"/>
      <c r="P122" s="99" t="str">
        <f t="shared" si="57"/>
        <v/>
      </c>
      <c r="Q122" s="271" t="str">
        <f t="shared" si="62"/>
        <v/>
      </c>
      <c r="R122" s="329">
        <f t="shared" si="63"/>
        <v>44627</v>
      </c>
      <c r="S122" s="256">
        <f t="shared" si="64"/>
        <v>44638</v>
      </c>
      <c r="T122" s="329">
        <f t="shared" si="59"/>
        <v>1</v>
      </c>
      <c r="U122" s="257"/>
      <c r="V122" s="200"/>
      <c r="W122" s="261" t="str">
        <f t="shared" si="65"/>
        <v/>
      </c>
      <c r="X122" s="201" t="str">
        <f t="shared" si="58"/>
        <v>Nog te starten</v>
      </c>
      <c r="Y122" s="199"/>
      <c r="Z122" s="261"/>
      <c r="AA122" s="304"/>
      <c r="AC122" s="203" t="str">
        <f t="shared" ca="1" si="66"/>
        <v/>
      </c>
      <c r="AD122" s="99" t="str">
        <f t="shared" ca="1" si="67"/>
        <v/>
      </c>
      <c r="AE122" s="263"/>
      <c r="AF122" s="270"/>
      <c r="AG122" s="202"/>
      <c r="AH122" s="202"/>
    </row>
    <row r="123" spans="1:34" s="203" customFormat="1" ht="14.1" customHeight="1" outlineLevel="1" x14ac:dyDescent="0.2">
      <c r="A123" s="199" t="s">
        <v>1648</v>
      </c>
      <c r="B123" s="85" t="s">
        <v>125</v>
      </c>
      <c r="C123" s="178" t="str">
        <f>IFERROR(VLOOKUP(B123,#REF!,2,FALSE),"")</f>
        <v/>
      </c>
      <c r="D123" s="137" t="s">
        <v>2121</v>
      </c>
      <c r="E123" s="145" t="s">
        <v>1662</v>
      </c>
      <c r="F123" s="90"/>
      <c r="G123" s="299"/>
      <c r="H123" s="149"/>
      <c r="I123" s="329">
        <f>'Planning overall'!$G$154+1</f>
        <v>44600</v>
      </c>
      <c r="J123" s="256">
        <f t="shared" si="68"/>
        <v>44624</v>
      </c>
      <c r="K123" s="157">
        <f t="shared" si="56"/>
        <v>44600</v>
      </c>
      <c r="L123" s="156"/>
      <c r="M123" s="470" t="str">
        <f t="shared" ca="1" si="60"/>
        <v/>
      </c>
      <c r="N123" s="99" t="str">
        <f t="shared" ca="1" si="61"/>
        <v>Nog te starten</v>
      </c>
      <c r="O123" s="99"/>
      <c r="P123" s="99" t="str">
        <f t="shared" si="57"/>
        <v/>
      </c>
      <c r="Q123" s="271" t="str">
        <f t="shared" si="62"/>
        <v/>
      </c>
      <c r="R123" s="329">
        <f t="shared" si="63"/>
        <v>44627</v>
      </c>
      <c r="S123" s="256">
        <f t="shared" si="64"/>
        <v>44638</v>
      </c>
      <c r="T123" s="329">
        <f t="shared" si="59"/>
        <v>1</v>
      </c>
      <c r="U123" s="257"/>
      <c r="V123" s="200"/>
      <c r="W123" s="261" t="str">
        <f t="shared" si="65"/>
        <v/>
      </c>
      <c r="X123" s="201" t="str">
        <f t="shared" si="58"/>
        <v>Nog te starten</v>
      </c>
      <c r="Y123" s="199"/>
      <c r="Z123" s="261"/>
      <c r="AA123" s="304"/>
      <c r="AC123" s="203" t="str">
        <f t="shared" ca="1" si="66"/>
        <v/>
      </c>
      <c r="AD123" s="99" t="str">
        <f t="shared" ca="1" si="67"/>
        <v/>
      </c>
      <c r="AE123" s="263"/>
      <c r="AF123" s="270"/>
      <c r="AG123" s="202"/>
      <c r="AH123" s="202"/>
    </row>
    <row r="124" spans="1:34" s="203" customFormat="1" ht="14.1" customHeight="1" outlineLevel="1" x14ac:dyDescent="0.2">
      <c r="A124" s="199" t="s">
        <v>1648</v>
      </c>
      <c r="B124" s="154" t="s">
        <v>126</v>
      </c>
      <c r="C124" s="178" t="str">
        <f>IFERROR(VLOOKUP(B124,#REF!,2,FALSE),"")</f>
        <v/>
      </c>
      <c r="D124" s="137" t="s">
        <v>120</v>
      </c>
      <c r="E124" s="145" t="s">
        <v>1662</v>
      </c>
      <c r="F124" s="90"/>
      <c r="G124" s="299"/>
      <c r="H124" s="148"/>
      <c r="I124" s="329">
        <f>'Planning overall'!$G$154+1</f>
        <v>44600</v>
      </c>
      <c r="J124" s="256">
        <f t="shared" si="68"/>
        <v>44624</v>
      </c>
      <c r="K124" s="157">
        <f t="shared" si="56"/>
        <v>44600</v>
      </c>
      <c r="L124" s="156"/>
      <c r="M124" s="470" t="str">
        <f t="shared" ca="1" si="60"/>
        <v/>
      </c>
      <c r="N124" s="99" t="str">
        <f t="shared" ca="1" si="61"/>
        <v>Nog te starten</v>
      </c>
      <c r="O124" s="99"/>
      <c r="P124" s="99" t="str">
        <f t="shared" si="57"/>
        <v/>
      </c>
      <c r="Q124" s="271" t="str">
        <f t="shared" si="62"/>
        <v/>
      </c>
      <c r="R124" s="329">
        <f t="shared" si="63"/>
        <v>44627</v>
      </c>
      <c r="S124" s="256">
        <f t="shared" si="64"/>
        <v>44638</v>
      </c>
      <c r="T124" s="329">
        <f t="shared" si="59"/>
        <v>1</v>
      </c>
      <c r="U124" s="257"/>
      <c r="V124" s="200"/>
      <c r="W124" s="261" t="str">
        <f t="shared" si="65"/>
        <v/>
      </c>
      <c r="X124" s="201" t="str">
        <f t="shared" si="58"/>
        <v>Nog te starten</v>
      </c>
      <c r="Y124" s="199"/>
      <c r="Z124" s="261"/>
      <c r="AA124" s="304"/>
      <c r="AC124" s="203" t="str">
        <f t="shared" ca="1" si="66"/>
        <v/>
      </c>
      <c r="AD124" s="99" t="str">
        <f t="shared" ca="1" si="67"/>
        <v/>
      </c>
      <c r="AE124" s="263"/>
      <c r="AF124" s="270"/>
      <c r="AG124" s="202"/>
      <c r="AH124" s="202"/>
    </row>
    <row r="125" spans="1:34" s="203" customFormat="1" ht="14.1" customHeight="1" outlineLevel="1" x14ac:dyDescent="0.2">
      <c r="A125" s="199" t="s">
        <v>1648</v>
      </c>
      <c r="B125" s="85" t="s">
        <v>127</v>
      </c>
      <c r="C125" s="178" t="str">
        <f>IFERROR(VLOOKUP(B125,#REF!,2,FALSE),"")</f>
        <v/>
      </c>
      <c r="D125" s="137" t="s">
        <v>1495</v>
      </c>
      <c r="E125" s="249" t="s">
        <v>1662</v>
      </c>
      <c r="F125" s="90"/>
      <c r="G125" s="299"/>
      <c r="H125" s="149"/>
      <c r="I125" s="329">
        <f>'Planning overall'!$G$154+1</f>
        <v>44600</v>
      </c>
      <c r="J125" s="256">
        <f t="shared" si="68"/>
        <v>44624</v>
      </c>
      <c r="K125" s="157">
        <f t="shared" si="56"/>
        <v>44600</v>
      </c>
      <c r="L125" s="156"/>
      <c r="M125" s="470" t="str">
        <f t="shared" ca="1" si="60"/>
        <v/>
      </c>
      <c r="N125" s="99" t="str">
        <f t="shared" ca="1" si="61"/>
        <v>Nog te starten</v>
      </c>
      <c r="O125" s="99"/>
      <c r="P125" s="99" t="str">
        <f t="shared" si="57"/>
        <v/>
      </c>
      <c r="Q125" s="271" t="str">
        <f t="shared" si="62"/>
        <v/>
      </c>
      <c r="R125" s="329">
        <f t="shared" si="63"/>
        <v>44627</v>
      </c>
      <c r="S125" s="256">
        <f t="shared" si="64"/>
        <v>44638</v>
      </c>
      <c r="T125" s="329">
        <f t="shared" si="59"/>
        <v>1</v>
      </c>
      <c r="U125" s="257"/>
      <c r="V125" s="200"/>
      <c r="W125" s="261" t="str">
        <f t="shared" si="65"/>
        <v/>
      </c>
      <c r="X125" s="201" t="str">
        <f t="shared" si="58"/>
        <v>Nog te starten</v>
      </c>
      <c r="Y125" s="199"/>
      <c r="Z125" s="261"/>
      <c r="AA125" s="304"/>
      <c r="AC125" s="203" t="str">
        <f t="shared" ca="1" si="66"/>
        <v/>
      </c>
      <c r="AD125" s="99" t="str">
        <f t="shared" ca="1" si="67"/>
        <v/>
      </c>
      <c r="AE125" s="267"/>
      <c r="AF125" s="270"/>
      <c r="AG125" s="202"/>
      <c r="AH125" s="202"/>
    </row>
    <row r="126" spans="1:34" s="203" customFormat="1" ht="14.1" customHeight="1" outlineLevel="1" x14ac:dyDescent="0.2">
      <c r="A126" s="199" t="s">
        <v>1648</v>
      </c>
      <c r="B126" s="78" t="s">
        <v>128</v>
      </c>
      <c r="C126" s="337" t="s">
        <v>3673</v>
      </c>
      <c r="D126" s="137" t="s">
        <v>1505</v>
      </c>
      <c r="E126" s="249" t="s">
        <v>1838</v>
      </c>
      <c r="F126" s="162"/>
      <c r="G126" s="163"/>
      <c r="H126" s="137"/>
      <c r="I126" s="329">
        <f>'Planning overall'!$G$154+1</f>
        <v>44600</v>
      </c>
      <c r="J126" s="256">
        <f t="shared" si="68"/>
        <v>44624</v>
      </c>
      <c r="K126" s="157">
        <f t="shared" si="56"/>
        <v>44600</v>
      </c>
      <c r="L126" s="156"/>
      <c r="M126" s="470" t="str">
        <f t="shared" ca="1" si="60"/>
        <v/>
      </c>
      <c r="N126" s="99" t="str">
        <f t="shared" ca="1" si="61"/>
        <v>Nog te starten</v>
      </c>
      <c r="O126" s="99"/>
      <c r="P126" s="99" t="str">
        <f t="shared" si="57"/>
        <v/>
      </c>
      <c r="Q126" s="271" t="str">
        <f t="shared" si="62"/>
        <v/>
      </c>
      <c r="R126" s="329">
        <f t="shared" si="63"/>
        <v>44627</v>
      </c>
      <c r="S126" s="256">
        <f t="shared" si="64"/>
        <v>44638</v>
      </c>
      <c r="T126" s="329">
        <f t="shared" si="59"/>
        <v>1</v>
      </c>
      <c r="U126" s="257"/>
      <c r="V126" s="200"/>
      <c r="W126" s="261" t="str">
        <f t="shared" si="65"/>
        <v/>
      </c>
      <c r="X126" s="201" t="str">
        <f t="shared" si="58"/>
        <v>Nog te starten</v>
      </c>
      <c r="Y126" s="199"/>
      <c r="Z126" s="261"/>
      <c r="AA126" s="304"/>
      <c r="AC126" s="203" t="str">
        <f t="shared" ca="1" si="66"/>
        <v/>
      </c>
      <c r="AD126" s="99" t="str">
        <f t="shared" ca="1" si="67"/>
        <v/>
      </c>
      <c r="AE126" s="267"/>
      <c r="AF126" s="270"/>
      <c r="AG126" s="202"/>
      <c r="AH126" s="202"/>
    </row>
    <row r="127" spans="1:34" s="203" customFormat="1" ht="14.1" customHeight="1" outlineLevel="1" x14ac:dyDescent="0.2">
      <c r="A127" s="199" t="s">
        <v>1648</v>
      </c>
      <c r="B127" s="78" t="s">
        <v>130</v>
      </c>
      <c r="C127" s="178" t="str">
        <f>IFERROR(VLOOKUP(B127,#REF!,2,FALSE),"")</f>
        <v/>
      </c>
      <c r="D127" s="137" t="s">
        <v>1506</v>
      </c>
      <c r="E127" s="249" t="s">
        <v>3626</v>
      </c>
      <c r="F127" s="85"/>
      <c r="G127" s="163"/>
      <c r="H127" s="137"/>
      <c r="I127" s="329">
        <f>'Planning overall'!$G$154+1</f>
        <v>44600</v>
      </c>
      <c r="J127" s="256">
        <f t="shared" si="68"/>
        <v>44624</v>
      </c>
      <c r="K127" s="157">
        <f t="shared" si="56"/>
        <v>44600</v>
      </c>
      <c r="L127" s="156"/>
      <c r="M127" s="470" t="str">
        <f t="shared" ca="1" si="60"/>
        <v/>
      </c>
      <c r="N127" s="99" t="str">
        <f t="shared" ca="1" si="61"/>
        <v>Nog te starten</v>
      </c>
      <c r="O127" s="99"/>
      <c r="P127" s="99" t="str">
        <f t="shared" si="57"/>
        <v/>
      </c>
      <c r="Q127" s="271" t="str">
        <f t="shared" si="62"/>
        <v/>
      </c>
      <c r="R127" s="329">
        <f t="shared" si="63"/>
        <v>44627</v>
      </c>
      <c r="S127" s="256">
        <f t="shared" si="64"/>
        <v>44638</v>
      </c>
      <c r="T127" s="329">
        <f t="shared" si="59"/>
        <v>1</v>
      </c>
      <c r="U127" s="257"/>
      <c r="V127" s="200"/>
      <c r="W127" s="261" t="str">
        <f t="shared" si="65"/>
        <v/>
      </c>
      <c r="X127" s="201" t="str">
        <f t="shared" si="58"/>
        <v>Nog te starten</v>
      </c>
      <c r="Y127" s="199"/>
      <c r="Z127" s="261"/>
      <c r="AA127" s="304"/>
      <c r="AC127" s="203" t="str">
        <f t="shared" ca="1" si="66"/>
        <v/>
      </c>
      <c r="AD127" s="99" t="str">
        <f t="shared" ca="1" si="67"/>
        <v/>
      </c>
      <c r="AE127" s="267"/>
      <c r="AF127" s="270"/>
      <c r="AG127" s="202"/>
      <c r="AH127" s="202"/>
    </row>
    <row r="128" spans="1:34" s="203" customFormat="1" ht="14.1" customHeight="1" outlineLevel="1" x14ac:dyDescent="0.2">
      <c r="A128" s="199" t="s">
        <v>1648</v>
      </c>
      <c r="B128" s="78" t="s">
        <v>2128</v>
      </c>
      <c r="C128" s="178" t="str">
        <f>IFERROR(VLOOKUP(B128,#REF!,2,FALSE),"")</f>
        <v/>
      </c>
      <c r="D128" s="140" t="s">
        <v>2127</v>
      </c>
      <c r="E128" s="145" t="s">
        <v>3626</v>
      </c>
      <c r="F128" s="154"/>
      <c r="G128" s="163"/>
      <c r="H128" s="137"/>
      <c r="I128" s="329">
        <f>'Planning overall'!$G$154+1</f>
        <v>44600</v>
      </c>
      <c r="J128" s="256">
        <f t="shared" si="68"/>
        <v>44624</v>
      </c>
      <c r="K128" s="157">
        <f t="shared" si="56"/>
        <v>44600</v>
      </c>
      <c r="L128" s="156"/>
      <c r="M128" s="470" t="str">
        <f t="shared" ca="1" si="60"/>
        <v/>
      </c>
      <c r="N128" s="99" t="str">
        <f t="shared" ca="1" si="61"/>
        <v>Nog te starten</v>
      </c>
      <c r="O128" s="99"/>
      <c r="P128" s="99" t="str">
        <f t="shared" si="57"/>
        <v/>
      </c>
      <c r="Q128" s="271" t="str">
        <f t="shared" si="62"/>
        <v/>
      </c>
      <c r="R128" s="329">
        <f t="shared" si="63"/>
        <v>44627</v>
      </c>
      <c r="S128" s="256">
        <f t="shared" si="64"/>
        <v>44638</v>
      </c>
      <c r="T128" s="329">
        <f t="shared" si="59"/>
        <v>1</v>
      </c>
      <c r="U128" s="257"/>
      <c r="V128" s="200"/>
      <c r="W128" s="261" t="str">
        <f t="shared" si="65"/>
        <v/>
      </c>
      <c r="X128" s="201" t="str">
        <f t="shared" si="58"/>
        <v>Nog te starten</v>
      </c>
      <c r="Y128" s="199"/>
      <c r="Z128" s="261"/>
      <c r="AA128" s="304"/>
      <c r="AC128" s="203" t="str">
        <f t="shared" ca="1" si="66"/>
        <v/>
      </c>
      <c r="AD128" s="99" t="str">
        <f t="shared" ca="1" si="67"/>
        <v/>
      </c>
      <c r="AE128" s="263"/>
      <c r="AF128" s="270"/>
      <c r="AG128" s="202"/>
      <c r="AH128" s="202"/>
    </row>
    <row r="129" spans="1:34" s="203" customFormat="1" ht="14.1" customHeight="1" outlineLevel="1" x14ac:dyDescent="0.2">
      <c r="A129" s="199" t="s">
        <v>1648</v>
      </c>
      <c r="B129" s="78" t="s">
        <v>3534</v>
      </c>
      <c r="C129" s="178" t="str">
        <f>IFERROR(VLOOKUP(B129,#REF!,2,FALSE),"")</f>
        <v/>
      </c>
      <c r="D129" s="140" t="s">
        <v>3535</v>
      </c>
      <c r="E129" s="145" t="s">
        <v>3626</v>
      </c>
      <c r="F129" s="162"/>
      <c r="G129" s="163"/>
      <c r="H129" s="137"/>
      <c r="I129" s="329">
        <f>'Planning overall'!$G$154+1</f>
        <v>44600</v>
      </c>
      <c r="J129" s="256">
        <f t="shared" si="68"/>
        <v>44624</v>
      </c>
      <c r="K129" s="157">
        <f t="shared" si="56"/>
        <v>44600</v>
      </c>
      <c r="L129" s="156"/>
      <c r="M129" s="470" t="str">
        <f t="shared" ca="1" si="60"/>
        <v/>
      </c>
      <c r="N129" s="99" t="str">
        <f t="shared" ca="1" si="61"/>
        <v>Nog te starten</v>
      </c>
      <c r="O129" s="99"/>
      <c r="P129" s="99" t="str">
        <f t="shared" si="57"/>
        <v/>
      </c>
      <c r="Q129" s="271" t="str">
        <f t="shared" si="62"/>
        <v/>
      </c>
      <c r="R129" s="329">
        <f t="shared" si="63"/>
        <v>44627</v>
      </c>
      <c r="S129" s="256">
        <f t="shared" si="64"/>
        <v>44638</v>
      </c>
      <c r="T129" s="329">
        <f t="shared" si="59"/>
        <v>1</v>
      </c>
      <c r="U129" s="257"/>
      <c r="V129" s="200"/>
      <c r="W129" s="261" t="str">
        <f t="shared" si="65"/>
        <v/>
      </c>
      <c r="X129" s="201" t="str">
        <f t="shared" si="58"/>
        <v>Nog te starten</v>
      </c>
      <c r="Y129" s="199"/>
      <c r="Z129" s="261"/>
      <c r="AA129" s="304"/>
      <c r="AC129" s="203" t="str">
        <f t="shared" ca="1" si="66"/>
        <v/>
      </c>
      <c r="AD129" s="99" t="str">
        <f t="shared" ca="1" si="67"/>
        <v/>
      </c>
      <c r="AE129" s="263"/>
      <c r="AF129" s="270"/>
      <c r="AG129" s="202"/>
      <c r="AH129" s="202"/>
    </row>
    <row r="130" spans="1:34" s="434" customFormat="1" ht="14.1" customHeight="1" x14ac:dyDescent="0.2">
      <c r="A130" s="332" t="s">
        <v>1648</v>
      </c>
      <c r="B130" s="168" t="s">
        <v>1648</v>
      </c>
      <c r="C130" s="178" t="str">
        <f>IFERROR(VLOOKUP(B130,#REF!,2,FALSE),"")</f>
        <v/>
      </c>
      <c r="D130" s="137" t="s">
        <v>1853</v>
      </c>
      <c r="E130" s="146" t="s">
        <v>1662</v>
      </c>
      <c r="F130" s="89"/>
      <c r="G130" s="344"/>
      <c r="H130" s="138"/>
      <c r="I130" s="342">
        <f>MIN(I108:I129)</f>
        <v>44600</v>
      </c>
      <c r="J130" s="341">
        <f>MAX(J108:J129)</f>
        <v>44624</v>
      </c>
      <c r="K130" s="256">
        <f>MIN(K108:K127)</f>
        <v>44600</v>
      </c>
      <c r="L130" s="437"/>
      <c r="M130" s="476" t="s">
        <v>680</v>
      </c>
      <c r="N130" s="99" t="str">
        <f t="shared" ca="1" si="61"/>
        <v>Nog te starten</v>
      </c>
      <c r="O130" s="99"/>
      <c r="P130" s="99" t="str">
        <f t="shared" ref="P130:P161" si="69">IF(L130=0,"",IF(L130="","",IF(L130&lt;=J130,"Op tijd",IF(K130&gt;I130,"Te laat, ook latere start","Te laat"))))</f>
        <v/>
      </c>
      <c r="Q130" s="271" t="str">
        <f t="shared" si="62"/>
        <v/>
      </c>
      <c r="R130" s="329">
        <f>MIN(R108:R127)</f>
        <v>44627</v>
      </c>
      <c r="S130" s="338">
        <f>MAX(S108:S127)</f>
        <v>44638</v>
      </c>
      <c r="T130" s="472">
        <f t="shared" si="59"/>
        <v>1</v>
      </c>
      <c r="U130" s="437"/>
      <c r="V130" s="200"/>
      <c r="W130" s="261" t="str">
        <f t="shared" si="65"/>
        <v/>
      </c>
      <c r="X130" s="201" t="str">
        <f t="shared" si="58"/>
        <v>Nog te starten</v>
      </c>
      <c r="Y130" s="199"/>
      <c r="Z130" s="261"/>
      <c r="AA130" s="304"/>
      <c r="AC130" s="203" t="str">
        <f t="shared" si="66"/>
        <v/>
      </c>
      <c r="AD130" s="99" t="str">
        <f t="shared" si="67"/>
        <v/>
      </c>
      <c r="AE130" s="264"/>
      <c r="AF130" s="473"/>
      <c r="AG130" s="474"/>
      <c r="AH130" s="474"/>
    </row>
    <row r="131" spans="1:34" s="203" customFormat="1" ht="14.1" customHeight="1" outlineLevel="1" x14ac:dyDescent="0.2">
      <c r="A131" s="199" t="s">
        <v>1810</v>
      </c>
      <c r="B131" s="154" t="s">
        <v>3306</v>
      </c>
      <c r="C131" s="178" t="str">
        <f>IFERROR(VLOOKUP(B131,#REF!,2,FALSE),"")</f>
        <v/>
      </c>
      <c r="D131" s="247" t="s">
        <v>2033</v>
      </c>
      <c r="E131" s="145" t="s">
        <v>1691</v>
      </c>
      <c r="F131" s="154"/>
      <c r="G131" s="154"/>
      <c r="H131" s="137"/>
      <c r="I131" s="329">
        <f>'Planning overall'!$G$181+1</f>
        <v>44638</v>
      </c>
      <c r="J131" s="256">
        <f>'Planning overall'!G202</f>
        <v>44659</v>
      </c>
      <c r="K131" s="157">
        <f t="shared" ref="K131:K162" si="70">I131</f>
        <v>44638</v>
      </c>
      <c r="L131" s="156"/>
      <c r="M131" s="470" t="str">
        <f t="shared" ref="M131:M157" ca="1" si="71">IF(N131="Open",YEARFRAC(vandaag,J131,1)*365*IF(J131&lt;vandaag,-1,1),"")</f>
        <v/>
      </c>
      <c r="N131" s="99" t="str">
        <f t="shared" ca="1" si="61"/>
        <v>Nog te starten</v>
      </c>
      <c r="O131" s="99"/>
      <c r="P131" s="99" t="str">
        <f t="shared" si="69"/>
        <v/>
      </c>
      <c r="Q131" s="271" t="str">
        <f t="shared" ref="Q131:Q169" si="72">IF(L131=0,"",IF(L131="","",IF(L131&lt;J131,YEARFRAC(L131,J131,1)*365,-1*YEARFRAC(L131,J131,1)*365)))</f>
        <v/>
      </c>
      <c r="R131" s="329"/>
      <c r="S131" s="256"/>
      <c r="T131" s="329"/>
      <c r="U131" s="257"/>
      <c r="V131" s="200"/>
      <c r="W131" s="261" t="str">
        <f t="shared" si="65"/>
        <v/>
      </c>
      <c r="X131" s="304"/>
      <c r="Y131" s="199"/>
      <c r="Z131" s="261"/>
      <c r="AA131" s="304"/>
      <c r="AC131" s="203" t="str">
        <f t="shared" ca="1" si="66"/>
        <v/>
      </c>
      <c r="AD131" s="99" t="str">
        <f t="shared" ca="1" si="67"/>
        <v/>
      </c>
      <c r="AE131" s="263"/>
      <c r="AF131" s="270"/>
      <c r="AG131" s="202"/>
      <c r="AH131" s="202"/>
    </row>
    <row r="132" spans="1:34" s="203" customFormat="1" ht="14.1" customHeight="1" outlineLevel="1" x14ac:dyDescent="0.2">
      <c r="A132" s="199" t="s">
        <v>1810</v>
      </c>
      <c r="B132" s="85" t="s">
        <v>134</v>
      </c>
      <c r="C132" s="178" t="str">
        <f>IFERROR(VLOOKUP(B132,#REF!,2,FALSE),"")</f>
        <v/>
      </c>
      <c r="D132" s="137" t="s">
        <v>135</v>
      </c>
      <c r="E132" s="145" t="s">
        <v>1691</v>
      </c>
      <c r="F132" s="154"/>
      <c r="G132" s="154"/>
      <c r="H132" s="137"/>
      <c r="I132" s="329">
        <f>'Planning overall'!$G$181+1</f>
        <v>44638</v>
      </c>
      <c r="J132" s="256">
        <f t="shared" ref="J132:J157" si="73">$J$131</f>
        <v>44659</v>
      </c>
      <c r="K132" s="157">
        <f t="shared" si="70"/>
        <v>44638</v>
      </c>
      <c r="L132" s="156"/>
      <c r="M132" s="470" t="str">
        <f t="shared" ca="1" si="71"/>
        <v/>
      </c>
      <c r="N132" s="99" t="str">
        <f t="shared" ca="1" si="61"/>
        <v>Nog te starten</v>
      </c>
      <c r="O132" s="99"/>
      <c r="P132" s="99" t="str">
        <f t="shared" si="69"/>
        <v/>
      </c>
      <c r="Q132" s="271" t="str">
        <f t="shared" si="72"/>
        <v/>
      </c>
      <c r="R132" s="329"/>
      <c r="S132" s="256"/>
      <c r="T132" s="329"/>
      <c r="U132" s="257"/>
      <c r="V132" s="200"/>
      <c r="W132" s="261" t="str">
        <f t="shared" si="65"/>
        <v/>
      </c>
      <c r="X132" s="304"/>
      <c r="Y132" s="199"/>
      <c r="Z132" s="261"/>
      <c r="AA132" s="304"/>
      <c r="AC132" s="203" t="str">
        <f t="shared" ca="1" si="66"/>
        <v/>
      </c>
      <c r="AD132" s="99" t="str">
        <f t="shared" ca="1" si="67"/>
        <v/>
      </c>
      <c r="AE132" s="263"/>
      <c r="AF132" s="270"/>
      <c r="AG132" s="202"/>
      <c r="AH132" s="202"/>
    </row>
    <row r="133" spans="1:34" s="203" customFormat="1" ht="14.1" customHeight="1" outlineLevel="1" x14ac:dyDescent="0.2">
      <c r="A133" s="199" t="s">
        <v>1810</v>
      </c>
      <c r="B133" s="154" t="s">
        <v>136</v>
      </c>
      <c r="C133" s="178" t="str">
        <f>IFERROR(VLOOKUP(B133,#REF!,2,FALSE),"")</f>
        <v/>
      </c>
      <c r="D133" s="137" t="s">
        <v>137</v>
      </c>
      <c r="E133" s="145" t="s">
        <v>1691</v>
      </c>
      <c r="F133" s="154"/>
      <c r="G133" s="154"/>
      <c r="H133" s="137"/>
      <c r="I133" s="329">
        <f>'Planning overall'!$G$181+1</f>
        <v>44638</v>
      </c>
      <c r="J133" s="256">
        <f t="shared" si="73"/>
        <v>44659</v>
      </c>
      <c r="K133" s="157">
        <f t="shared" si="70"/>
        <v>44638</v>
      </c>
      <c r="L133" s="156"/>
      <c r="M133" s="470" t="str">
        <f t="shared" ca="1" si="71"/>
        <v/>
      </c>
      <c r="N133" s="99" t="str">
        <f t="shared" ca="1" si="61"/>
        <v>Nog te starten</v>
      </c>
      <c r="O133" s="99"/>
      <c r="P133" s="99" t="str">
        <f t="shared" si="69"/>
        <v/>
      </c>
      <c r="Q133" s="271" t="str">
        <f t="shared" si="72"/>
        <v/>
      </c>
      <c r="R133" s="329"/>
      <c r="S133" s="256"/>
      <c r="T133" s="329"/>
      <c r="U133" s="257"/>
      <c r="V133" s="200"/>
      <c r="W133" s="261" t="str">
        <f t="shared" si="65"/>
        <v/>
      </c>
      <c r="X133" s="304"/>
      <c r="Y133" s="199"/>
      <c r="Z133" s="261"/>
      <c r="AA133" s="304"/>
      <c r="AC133" s="203" t="str">
        <f t="shared" ca="1" si="66"/>
        <v/>
      </c>
      <c r="AD133" s="99" t="str">
        <f t="shared" ca="1" si="67"/>
        <v/>
      </c>
      <c r="AE133" s="263"/>
      <c r="AF133" s="270"/>
      <c r="AG133" s="202"/>
      <c r="AH133" s="202"/>
    </row>
    <row r="134" spans="1:34" s="203" customFormat="1" ht="14.1" customHeight="1" outlineLevel="1" x14ac:dyDescent="0.2">
      <c r="A134" s="199" t="s">
        <v>1810</v>
      </c>
      <c r="B134" s="85" t="s">
        <v>138</v>
      </c>
      <c r="C134" s="178" t="str">
        <f>IFERROR(VLOOKUP(B134,#REF!,2,FALSE),"")</f>
        <v/>
      </c>
      <c r="D134" s="137" t="s">
        <v>1507</v>
      </c>
      <c r="E134" s="145" t="s">
        <v>1691</v>
      </c>
      <c r="F134" s="154"/>
      <c r="G134" s="154"/>
      <c r="H134" s="137"/>
      <c r="I134" s="329">
        <f>'Planning overall'!$G$181+1</f>
        <v>44638</v>
      </c>
      <c r="J134" s="256">
        <f t="shared" si="73"/>
        <v>44659</v>
      </c>
      <c r="K134" s="157">
        <f t="shared" si="70"/>
        <v>44638</v>
      </c>
      <c r="L134" s="156"/>
      <c r="M134" s="470" t="str">
        <f t="shared" ca="1" si="71"/>
        <v/>
      </c>
      <c r="N134" s="99" t="str">
        <f t="shared" ca="1" si="61"/>
        <v>Nog te starten</v>
      </c>
      <c r="O134" s="99"/>
      <c r="P134" s="99" t="str">
        <f t="shared" si="69"/>
        <v/>
      </c>
      <c r="Q134" s="271" t="str">
        <f t="shared" si="72"/>
        <v/>
      </c>
      <c r="R134" s="329"/>
      <c r="S134" s="256"/>
      <c r="T134" s="329"/>
      <c r="U134" s="257"/>
      <c r="V134" s="200"/>
      <c r="W134" s="261" t="str">
        <f t="shared" si="65"/>
        <v/>
      </c>
      <c r="X134" s="304"/>
      <c r="Y134" s="199"/>
      <c r="Z134" s="261"/>
      <c r="AA134" s="304"/>
      <c r="AC134" s="203" t="str">
        <f t="shared" ca="1" si="66"/>
        <v/>
      </c>
      <c r="AD134" s="99" t="str">
        <f t="shared" ca="1" si="67"/>
        <v/>
      </c>
      <c r="AE134" s="263"/>
      <c r="AF134" s="270"/>
      <c r="AG134" s="202"/>
      <c r="AH134" s="202"/>
    </row>
    <row r="135" spans="1:34" s="203" customFormat="1" ht="14.1" customHeight="1" outlineLevel="1" x14ac:dyDescent="0.2">
      <c r="A135" s="199" t="s">
        <v>1810</v>
      </c>
      <c r="B135" s="154" t="s">
        <v>140</v>
      </c>
      <c r="C135" s="178" t="str">
        <f>IFERROR(VLOOKUP(B135,#REF!,2,FALSE),"")</f>
        <v/>
      </c>
      <c r="D135" s="137" t="s">
        <v>141</v>
      </c>
      <c r="E135" s="145" t="s">
        <v>1691</v>
      </c>
      <c r="F135" s="154"/>
      <c r="G135" s="154"/>
      <c r="H135" s="137"/>
      <c r="I135" s="329">
        <f>'Planning overall'!$G$181+1</f>
        <v>44638</v>
      </c>
      <c r="J135" s="256">
        <f t="shared" si="73"/>
        <v>44659</v>
      </c>
      <c r="K135" s="157">
        <f t="shared" si="70"/>
        <v>44638</v>
      </c>
      <c r="L135" s="156"/>
      <c r="M135" s="470" t="str">
        <f t="shared" ca="1" si="71"/>
        <v/>
      </c>
      <c r="N135" s="99" t="str">
        <f t="shared" ca="1" si="61"/>
        <v>Nog te starten</v>
      </c>
      <c r="O135" s="99"/>
      <c r="P135" s="99" t="str">
        <f t="shared" si="69"/>
        <v/>
      </c>
      <c r="Q135" s="271" t="str">
        <f t="shared" si="72"/>
        <v/>
      </c>
      <c r="R135" s="329"/>
      <c r="S135" s="256"/>
      <c r="T135" s="329"/>
      <c r="U135" s="257"/>
      <c r="V135" s="200"/>
      <c r="W135" s="261" t="str">
        <f t="shared" si="65"/>
        <v/>
      </c>
      <c r="X135" s="304"/>
      <c r="Y135" s="199"/>
      <c r="Z135" s="261"/>
      <c r="AA135" s="304"/>
      <c r="AC135" s="203" t="str">
        <f t="shared" ca="1" si="66"/>
        <v/>
      </c>
      <c r="AD135" s="99" t="str">
        <f t="shared" ca="1" si="67"/>
        <v/>
      </c>
      <c r="AE135" s="263"/>
      <c r="AF135" s="270"/>
      <c r="AG135" s="202"/>
      <c r="AH135" s="202"/>
    </row>
    <row r="136" spans="1:34" s="203" customFormat="1" ht="14.1" customHeight="1" outlineLevel="1" x14ac:dyDescent="0.2">
      <c r="A136" s="199" t="s">
        <v>1810</v>
      </c>
      <c r="B136" s="85" t="s">
        <v>142</v>
      </c>
      <c r="C136" s="178" t="str">
        <f>IFERROR(VLOOKUP(B136,#REF!,2,FALSE),"")</f>
        <v/>
      </c>
      <c r="D136" s="137" t="s">
        <v>1508</v>
      </c>
      <c r="E136" s="145" t="s">
        <v>1691</v>
      </c>
      <c r="F136" s="154"/>
      <c r="G136" s="154"/>
      <c r="H136" s="137"/>
      <c r="I136" s="329">
        <f>'Planning overall'!$G$181+1</f>
        <v>44638</v>
      </c>
      <c r="J136" s="256">
        <f t="shared" si="73"/>
        <v>44659</v>
      </c>
      <c r="K136" s="157">
        <f t="shared" si="70"/>
        <v>44638</v>
      </c>
      <c r="L136" s="156"/>
      <c r="M136" s="470" t="str">
        <f t="shared" ca="1" si="71"/>
        <v/>
      </c>
      <c r="N136" s="99" t="str">
        <f t="shared" ca="1" si="61"/>
        <v>Nog te starten</v>
      </c>
      <c r="O136" s="99"/>
      <c r="P136" s="99" t="str">
        <f t="shared" si="69"/>
        <v/>
      </c>
      <c r="Q136" s="271" t="str">
        <f t="shared" si="72"/>
        <v/>
      </c>
      <c r="R136" s="329"/>
      <c r="S136" s="256"/>
      <c r="T136" s="329"/>
      <c r="U136" s="257"/>
      <c r="V136" s="200"/>
      <c r="W136" s="261" t="str">
        <f t="shared" si="65"/>
        <v/>
      </c>
      <c r="X136" s="304"/>
      <c r="Y136" s="199"/>
      <c r="Z136" s="261"/>
      <c r="AA136" s="304"/>
      <c r="AC136" s="203" t="str">
        <f t="shared" ca="1" si="66"/>
        <v/>
      </c>
      <c r="AD136" s="99" t="str">
        <f t="shared" ca="1" si="67"/>
        <v/>
      </c>
      <c r="AE136" s="263"/>
      <c r="AF136" s="270"/>
      <c r="AG136" s="202"/>
      <c r="AH136" s="202"/>
    </row>
    <row r="137" spans="1:34" s="203" customFormat="1" ht="14.1" customHeight="1" outlineLevel="1" x14ac:dyDescent="0.2">
      <c r="A137" s="199" t="s">
        <v>1810</v>
      </c>
      <c r="B137" s="154" t="s">
        <v>144</v>
      </c>
      <c r="C137" s="178" t="str">
        <f>IFERROR(VLOOKUP(B137,#REF!,2,FALSE),"")</f>
        <v/>
      </c>
      <c r="D137" s="137" t="s">
        <v>145</v>
      </c>
      <c r="E137" s="145" t="s">
        <v>1691</v>
      </c>
      <c r="F137" s="154"/>
      <c r="G137" s="154"/>
      <c r="H137" s="137"/>
      <c r="I137" s="329">
        <f>'Planning overall'!$G$181+1</f>
        <v>44638</v>
      </c>
      <c r="J137" s="256">
        <f t="shared" si="73"/>
        <v>44659</v>
      </c>
      <c r="K137" s="157">
        <f t="shared" si="70"/>
        <v>44638</v>
      </c>
      <c r="L137" s="156"/>
      <c r="M137" s="470" t="str">
        <f t="shared" ca="1" si="71"/>
        <v/>
      </c>
      <c r="N137" s="99" t="str">
        <f t="shared" ca="1" si="61"/>
        <v>Nog te starten</v>
      </c>
      <c r="O137" s="99"/>
      <c r="P137" s="99" t="str">
        <f t="shared" si="69"/>
        <v/>
      </c>
      <c r="Q137" s="271" t="str">
        <f t="shared" si="72"/>
        <v/>
      </c>
      <c r="R137" s="329"/>
      <c r="S137" s="256"/>
      <c r="T137" s="329"/>
      <c r="U137" s="257"/>
      <c r="V137" s="200"/>
      <c r="W137" s="261" t="str">
        <f t="shared" si="65"/>
        <v/>
      </c>
      <c r="X137" s="304"/>
      <c r="Y137" s="199"/>
      <c r="Z137" s="261"/>
      <c r="AA137" s="304"/>
      <c r="AC137" s="203" t="str">
        <f t="shared" ca="1" si="66"/>
        <v/>
      </c>
      <c r="AD137" s="99" t="str">
        <f t="shared" ca="1" si="67"/>
        <v/>
      </c>
      <c r="AE137" s="263"/>
      <c r="AF137" s="270"/>
      <c r="AG137" s="202"/>
      <c r="AH137" s="202"/>
    </row>
    <row r="138" spans="1:34" s="203" customFormat="1" ht="14.1" customHeight="1" outlineLevel="1" x14ac:dyDescent="0.2">
      <c r="A138" s="199" t="s">
        <v>1810</v>
      </c>
      <c r="B138" s="85" t="s">
        <v>146</v>
      </c>
      <c r="C138" s="178" t="str">
        <f>IFERROR(VLOOKUP(B138,#REF!,2,FALSE),"")</f>
        <v/>
      </c>
      <c r="D138" s="137" t="s">
        <v>1509</v>
      </c>
      <c r="E138" s="145" t="s">
        <v>1691</v>
      </c>
      <c r="F138" s="154"/>
      <c r="G138" s="154"/>
      <c r="H138" s="137"/>
      <c r="I138" s="329">
        <f>'Planning overall'!$G$181+1</f>
        <v>44638</v>
      </c>
      <c r="J138" s="256">
        <f t="shared" si="73"/>
        <v>44659</v>
      </c>
      <c r="K138" s="157">
        <f t="shared" si="70"/>
        <v>44638</v>
      </c>
      <c r="L138" s="156"/>
      <c r="M138" s="470" t="str">
        <f t="shared" ca="1" si="71"/>
        <v/>
      </c>
      <c r="N138" s="99" t="str">
        <f t="shared" ca="1" si="61"/>
        <v>Nog te starten</v>
      </c>
      <c r="O138" s="99"/>
      <c r="P138" s="99" t="str">
        <f t="shared" si="69"/>
        <v/>
      </c>
      <c r="Q138" s="271" t="str">
        <f t="shared" si="72"/>
        <v/>
      </c>
      <c r="R138" s="329"/>
      <c r="S138" s="256"/>
      <c r="T138" s="329"/>
      <c r="U138" s="257"/>
      <c r="V138" s="200"/>
      <c r="W138" s="261" t="str">
        <f t="shared" si="65"/>
        <v/>
      </c>
      <c r="X138" s="304"/>
      <c r="Y138" s="199"/>
      <c r="Z138" s="261"/>
      <c r="AA138" s="304"/>
      <c r="AC138" s="203" t="str">
        <f t="shared" ca="1" si="66"/>
        <v/>
      </c>
      <c r="AD138" s="99" t="str">
        <f t="shared" ca="1" si="67"/>
        <v/>
      </c>
      <c r="AE138" s="263"/>
      <c r="AF138" s="270"/>
      <c r="AG138" s="202"/>
      <c r="AH138" s="202"/>
    </row>
    <row r="139" spans="1:34" s="203" customFormat="1" ht="14.1" customHeight="1" outlineLevel="1" x14ac:dyDescent="0.2">
      <c r="A139" s="199" t="s">
        <v>1810</v>
      </c>
      <c r="B139" s="154" t="s">
        <v>148</v>
      </c>
      <c r="C139" s="178" t="str">
        <f>IFERROR(VLOOKUP(B139,#REF!,2,FALSE),"")</f>
        <v/>
      </c>
      <c r="D139" s="137" t="s">
        <v>1510</v>
      </c>
      <c r="E139" s="145" t="s">
        <v>1691</v>
      </c>
      <c r="F139" s="154"/>
      <c r="G139" s="154"/>
      <c r="H139" s="137"/>
      <c r="I139" s="329">
        <f>'Planning overall'!$G$181+1</f>
        <v>44638</v>
      </c>
      <c r="J139" s="256">
        <f t="shared" si="73"/>
        <v>44659</v>
      </c>
      <c r="K139" s="157">
        <f t="shared" si="70"/>
        <v>44638</v>
      </c>
      <c r="L139" s="156"/>
      <c r="M139" s="470" t="str">
        <f t="shared" ca="1" si="71"/>
        <v/>
      </c>
      <c r="N139" s="99" t="str">
        <f t="shared" ca="1" si="61"/>
        <v>Nog te starten</v>
      </c>
      <c r="O139" s="99"/>
      <c r="P139" s="99" t="str">
        <f t="shared" si="69"/>
        <v/>
      </c>
      <c r="Q139" s="271" t="str">
        <f t="shared" si="72"/>
        <v/>
      </c>
      <c r="R139" s="329"/>
      <c r="S139" s="256"/>
      <c r="T139" s="329"/>
      <c r="U139" s="257"/>
      <c r="V139" s="200"/>
      <c r="W139" s="261" t="str">
        <f t="shared" si="65"/>
        <v/>
      </c>
      <c r="X139" s="304"/>
      <c r="Y139" s="199"/>
      <c r="Z139" s="261"/>
      <c r="AA139" s="304"/>
      <c r="AC139" s="203" t="str">
        <f t="shared" ca="1" si="66"/>
        <v/>
      </c>
      <c r="AD139" s="99" t="str">
        <f t="shared" ca="1" si="67"/>
        <v/>
      </c>
      <c r="AE139" s="263"/>
      <c r="AF139" s="270"/>
      <c r="AG139" s="202"/>
      <c r="AH139" s="202"/>
    </row>
    <row r="140" spans="1:34" s="203" customFormat="1" ht="14.1" customHeight="1" outlineLevel="1" x14ac:dyDescent="0.2">
      <c r="A140" s="199" t="s">
        <v>1810</v>
      </c>
      <c r="B140" s="85" t="s">
        <v>150</v>
      </c>
      <c r="C140" s="178" t="str">
        <f>IFERROR(VLOOKUP(B140,#REF!,2,FALSE),"")</f>
        <v/>
      </c>
      <c r="D140" s="137" t="s">
        <v>1511</v>
      </c>
      <c r="E140" s="145" t="s">
        <v>1691</v>
      </c>
      <c r="F140" s="154"/>
      <c r="G140" s="154"/>
      <c r="H140" s="137"/>
      <c r="I140" s="329">
        <f>'Planning overall'!$G$181+1</f>
        <v>44638</v>
      </c>
      <c r="J140" s="256">
        <f t="shared" si="73"/>
        <v>44659</v>
      </c>
      <c r="K140" s="157">
        <f t="shared" si="70"/>
        <v>44638</v>
      </c>
      <c r="L140" s="156"/>
      <c r="M140" s="470" t="str">
        <f t="shared" ca="1" si="71"/>
        <v/>
      </c>
      <c r="N140" s="99" t="str">
        <f t="shared" ref="N140:N157" ca="1" si="74">IF(MAX(I140,K140)&gt;vandaag,"Nog te starten",IF(OR(L140="",L140&gt;vandaag),"Open","Afgerond"))</f>
        <v>Nog te starten</v>
      </c>
      <c r="O140" s="99"/>
      <c r="P140" s="99" t="str">
        <f t="shared" si="69"/>
        <v/>
      </c>
      <c r="Q140" s="271" t="str">
        <f t="shared" si="72"/>
        <v/>
      </c>
      <c r="R140" s="329"/>
      <c r="S140" s="256"/>
      <c r="T140" s="329"/>
      <c r="U140" s="257"/>
      <c r="V140" s="200"/>
      <c r="W140" s="261" t="str">
        <f t="shared" ref="W140:W171" si="75">IF(YEAR(T140)=1900,"",IF(T140=0,0,IF(X140="Mee bezig",YEARFRAC(vandaag,T140)/YEARFRAC(T140,S140),"")))</f>
        <v/>
      </c>
      <c r="X140" s="304"/>
      <c r="Y140" s="199"/>
      <c r="Z140" s="261"/>
      <c r="AA140" s="304"/>
      <c r="AC140" s="203" t="str">
        <f t="shared" ref="AC140:AC171" ca="1" si="76">IF(M140&lt;0,"Te laat","")</f>
        <v/>
      </c>
      <c r="AD140" s="99" t="str">
        <f t="shared" ref="AD140:AD171" ca="1" si="77">IF(AC140="Te laat",M140,"")</f>
        <v/>
      </c>
      <c r="AE140" s="263"/>
      <c r="AF140" s="270"/>
      <c r="AG140" s="202"/>
      <c r="AH140" s="202"/>
    </row>
    <row r="141" spans="1:34" s="203" customFormat="1" ht="14.1" customHeight="1" outlineLevel="1" x14ac:dyDescent="0.2">
      <c r="A141" s="199" t="s">
        <v>1810</v>
      </c>
      <c r="B141" s="154" t="s">
        <v>152</v>
      </c>
      <c r="C141" s="178" t="str">
        <f>IFERROR(VLOOKUP(B141,#REF!,2,FALSE),"")</f>
        <v/>
      </c>
      <c r="D141" s="137" t="s">
        <v>1512</v>
      </c>
      <c r="E141" s="145" t="s">
        <v>1691</v>
      </c>
      <c r="F141" s="154"/>
      <c r="G141" s="154"/>
      <c r="H141" s="137"/>
      <c r="I141" s="329">
        <f>'Planning overall'!$G$181+1</f>
        <v>44638</v>
      </c>
      <c r="J141" s="256">
        <f t="shared" si="73"/>
        <v>44659</v>
      </c>
      <c r="K141" s="157">
        <f t="shared" si="70"/>
        <v>44638</v>
      </c>
      <c r="L141" s="156"/>
      <c r="M141" s="470" t="str">
        <f t="shared" ca="1" si="71"/>
        <v/>
      </c>
      <c r="N141" s="99" t="str">
        <f t="shared" ca="1" si="74"/>
        <v>Nog te starten</v>
      </c>
      <c r="O141" s="99"/>
      <c r="P141" s="99" t="str">
        <f t="shared" si="69"/>
        <v/>
      </c>
      <c r="Q141" s="271" t="str">
        <f t="shared" si="72"/>
        <v/>
      </c>
      <c r="R141" s="329"/>
      <c r="S141" s="256"/>
      <c r="T141" s="329"/>
      <c r="U141" s="257"/>
      <c r="V141" s="200"/>
      <c r="W141" s="261" t="str">
        <f t="shared" si="75"/>
        <v/>
      </c>
      <c r="X141" s="304"/>
      <c r="Y141" s="199"/>
      <c r="Z141" s="261"/>
      <c r="AA141" s="304"/>
      <c r="AC141" s="203" t="str">
        <f t="shared" ca="1" si="76"/>
        <v/>
      </c>
      <c r="AD141" s="99" t="str">
        <f t="shared" ca="1" si="77"/>
        <v/>
      </c>
      <c r="AE141" s="263"/>
      <c r="AF141" s="270"/>
      <c r="AG141" s="202"/>
      <c r="AH141" s="202"/>
    </row>
    <row r="142" spans="1:34" s="203" customFormat="1" ht="14.1" customHeight="1" outlineLevel="1" x14ac:dyDescent="0.2">
      <c r="A142" s="199" t="s">
        <v>1810</v>
      </c>
      <c r="B142" s="85" t="s">
        <v>154</v>
      </c>
      <c r="C142" s="178" t="str">
        <f>IFERROR(VLOOKUP(B142,#REF!,2,FALSE),"")</f>
        <v/>
      </c>
      <c r="D142" s="137" t="s">
        <v>1513</v>
      </c>
      <c r="E142" s="145" t="s">
        <v>1691</v>
      </c>
      <c r="F142" s="154"/>
      <c r="G142" s="154"/>
      <c r="H142" s="137"/>
      <c r="I142" s="329">
        <f>'Planning overall'!$G$181+1</f>
        <v>44638</v>
      </c>
      <c r="J142" s="256">
        <f t="shared" si="73"/>
        <v>44659</v>
      </c>
      <c r="K142" s="157">
        <f t="shared" si="70"/>
        <v>44638</v>
      </c>
      <c r="L142" s="156"/>
      <c r="M142" s="470" t="str">
        <f t="shared" ca="1" si="71"/>
        <v/>
      </c>
      <c r="N142" s="99" t="str">
        <f t="shared" ca="1" si="74"/>
        <v>Nog te starten</v>
      </c>
      <c r="O142" s="99"/>
      <c r="P142" s="99" t="str">
        <f t="shared" si="69"/>
        <v/>
      </c>
      <c r="Q142" s="271" t="str">
        <f t="shared" si="72"/>
        <v/>
      </c>
      <c r="R142" s="329"/>
      <c r="S142" s="256"/>
      <c r="T142" s="329"/>
      <c r="U142" s="257"/>
      <c r="V142" s="200"/>
      <c r="W142" s="261" t="str">
        <f t="shared" si="75"/>
        <v/>
      </c>
      <c r="X142" s="304"/>
      <c r="Y142" s="199"/>
      <c r="Z142" s="261"/>
      <c r="AA142" s="304"/>
      <c r="AC142" s="203" t="str">
        <f t="shared" ca="1" si="76"/>
        <v/>
      </c>
      <c r="AD142" s="99" t="str">
        <f t="shared" ca="1" si="77"/>
        <v/>
      </c>
      <c r="AE142" s="263"/>
      <c r="AF142" s="270"/>
      <c r="AG142" s="202"/>
      <c r="AH142" s="202"/>
    </row>
    <row r="143" spans="1:34" s="203" customFormat="1" ht="14.1" customHeight="1" outlineLevel="1" x14ac:dyDescent="0.2">
      <c r="A143" s="199" t="s">
        <v>1810</v>
      </c>
      <c r="B143" s="154" t="s">
        <v>156</v>
      </c>
      <c r="C143" s="178" t="str">
        <f>IFERROR(VLOOKUP(B143,#REF!,2,FALSE),"")</f>
        <v/>
      </c>
      <c r="D143" s="137" t="s">
        <v>1514</v>
      </c>
      <c r="E143" s="145" t="s">
        <v>1691</v>
      </c>
      <c r="F143" s="154"/>
      <c r="G143" s="154"/>
      <c r="H143" s="137"/>
      <c r="I143" s="329">
        <f>'Planning overall'!$G$181+1</f>
        <v>44638</v>
      </c>
      <c r="J143" s="256">
        <f t="shared" si="73"/>
        <v>44659</v>
      </c>
      <c r="K143" s="157">
        <f t="shared" si="70"/>
        <v>44638</v>
      </c>
      <c r="L143" s="156"/>
      <c r="M143" s="470" t="str">
        <f t="shared" ca="1" si="71"/>
        <v/>
      </c>
      <c r="N143" s="99" t="str">
        <f t="shared" ca="1" si="74"/>
        <v>Nog te starten</v>
      </c>
      <c r="O143" s="99"/>
      <c r="P143" s="99" t="str">
        <f t="shared" si="69"/>
        <v/>
      </c>
      <c r="Q143" s="271" t="str">
        <f t="shared" si="72"/>
        <v/>
      </c>
      <c r="R143" s="329"/>
      <c r="S143" s="256"/>
      <c r="T143" s="329"/>
      <c r="U143" s="257"/>
      <c r="V143" s="200"/>
      <c r="W143" s="261" t="str">
        <f t="shared" si="75"/>
        <v/>
      </c>
      <c r="X143" s="304"/>
      <c r="Y143" s="199"/>
      <c r="Z143" s="261"/>
      <c r="AA143" s="304"/>
      <c r="AC143" s="203" t="str">
        <f t="shared" ca="1" si="76"/>
        <v/>
      </c>
      <c r="AD143" s="99" t="str">
        <f t="shared" ca="1" si="77"/>
        <v/>
      </c>
      <c r="AE143" s="263"/>
      <c r="AF143" s="270"/>
      <c r="AG143" s="202"/>
      <c r="AH143" s="202"/>
    </row>
    <row r="144" spans="1:34" s="203" customFormat="1" ht="14.1" customHeight="1" outlineLevel="1" x14ac:dyDescent="0.2">
      <c r="A144" s="199" t="s">
        <v>1810</v>
      </c>
      <c r="B144" s="85" t="s">
        <v>158</v>
      </c>
      <c r="C144" s="178" t="str">
        <f>IFERROR(VLOOKUP(B144,#REF!,2,FALSE),"")</f>
        <v/>
      </c>
      <c r="D144" s="137" t="s">
        <v>1515</v>
      </c>
      <c r="E144" s="145" t="s">
        <v>1691</v>
      </c>
      <c r="F144" s="154"/>
      <c r="G144" s="154"/>
      <c r="H144" s="137"/>
      <c r="I144" s="329">
        <f>'Planning overall'!$G$181+1</f>
        <v>44638</v>
      </c>
      <c r="J144" s="256">
        <f t="shared" si="73"/>
        <v>44659</v>
      </c>
      <c r="K144" s="157">
        <f t="shared" si="70"/>
        <v>44638</v>
      </c>
      <c r="L144" s="156"/>
      <c r="M144" s="470" t="str">
        <f t="shared" ca="1" si="71"/>
        <v/>
      </c>
      <c r="N144" s="99" t="str">
        <f t="shared" ca="1" si="74"/>
        <v>Nog te starten</v>
      </c>
      <c r="O144" s="99"/>
      <c r="P144" s="99" t="str">
        <f t="shared" si="69"/>
        <v/>
      </c>
      <c r="Q144" s="271" t="str">
        <f t="shared" si="72"/>
        <v/>
      </c>
      <c r="R144" s="329"/>
      <c r="S144" s="256"/>
      <c r="T144" s="329"/>
      <c r="U144" s="257"/>
      <c r="V144" s="200"/>
      <c r="W144" s="261" t="str">
        <f t="shared" si="75"/>
        <v/>
      </c>
      <c r="X144" s="304"/>
      <c r="Y144" s="199"/>
      <c r="Z144" s="261"/>
      <c r="AA144" s="304"/>
      <c r="AC144" s="203" t="str">
        <f t="shared" ca="1" si="76"/>
        <v/>
      </c>
      <c r="AD144" s="99" t="str">
        <f t="shared" ca="1" si="77"/>
        <v/>
      </c>
      <c r="AE144" s="263"/>
      <c r="AF144" s="270"/>
      <c r="AG144" s="202"/>
      <c r="AH144" s="202"/>
    </row>
    <row r="145" spans="1:34" s="203" customFormat="1" ht="14.1" customHeight="1" outlineLevel="1" x14ac:dyDescent="0.2">
      <c r="A145" s="199" t="s">
        <v>1810</v>
      </c>
      <c r="B145" s="154" t="s">
        <v>160</v>
      </c>
      <c r="C145" s="178" t="str">
        <f>IFERROR(VLOOKUP(B145,#REF!,2,FALSE),"")</f>
        <v/>
      </c>
      <c r="D145" s="137" t="s">
        <v>1516</v>
      </c>
      <c r="E145" s="145" t="s">
        <v>1691</v>
      </c>
      <c r="F145" s="154"/>
      <c r="G145" s="154"/>
      <c r="H145" s="137"/>
      <c r="I145" s="329">
        <f>'Planning overall'!$G$181+1</f>
        <v>44638</v>
      </c>
      <c r="J145" s="256">
        <f t="shared" si="73"/>
        <v>44659</v>
      </c>
      <c r="K145" s="157">
        <f t="shared" si="70"/>
        <v>44638</v>
      </c>
      <c r="L145" s="156"/>
      <c r="M145" s="470" t="str">
        <f t="shared" ca="1" si="71"/>
        <v/>
      </c>
      <c r="N145" s="99" t="str">
        <f t="shared" ca="1" si="74"/>
        <v>Nog te starten</v>
      </c>
      <c r="O145" s="99"/>
      <c r="P145" s="99" t="str">
        <f t="shared" si="69"/>
        <v/>
      </c>
      <c r="Q145" s="271" t="str">
        <f t="shared" si="72"/>
        <v/>
      </c>
      <c r="R145" s="329"/>
      <c r="S145" s="256"/>
      <c r="T145" s="329"/>
      <c r="U145" s="257"/>
      <c r="V145" s="200"/>
      <c r="W145" s="261" t="str">
        <f t="shared" si="75"/>
        <v/>
      </c>
      <c r="X145" s="304"/>
      <c r="Y145" s="199"/>
      <c r="Z145" s="261"/>
      <c r="AA145" s="304"/>
      <c r="AC145" s="203" t="str">
        <f t="shared" ca="1" si="76"/>
        <v/>
      </c>
      <c r="AD145" s="99" t="str">
        <f t="shared" ca="1" si="77"/>
        <v/>
      </c>
      <c r="AE145" s="263"/>
      <c r="AF145" s="270"/>
      <c r="AG145" s="202"/>
      <c r="AH145" s="202"/>
    </row>
    <row r="146" spans="1:34" s="203" customFormat="1" ht="14.1" customHeight="1" outlineLevel="1" x14ac:dyDescent="0.2">
      <c r="A146" s="199" t="s">
        <v>1810</v>
      </c>
      <c r="B146" s="85" t="s">
        <v>162</v>
      </c>
      <c r="C146" s="178" t="str">
        <f>IFERROR(VLOOKUP(B146,#REF!,2,FALSE),"")</f>
        <v/>
      </c>
      <c r="D146" s="137" t="s">
        <v>1517</v>
      </c>
      <c r="E146" s="145" t="s">
        <v>1691</v>
      </c>
      <c r="F146" s="154"/>
      <c r="G146" s="154"/>
      <c r="H146" s="137"/>
      <c r="I146" s="329">
        <f>'Planning overall'!$G$181+1</f>
        <v>44638</v>
      </c>
      <c r="J146" s="256">
        <f t="shared" si="73"/>
        <v>44659</v>
      </c>
      <c r="K146" s="157">
        <f t="shared" si="70"/>
        <v>44638</v>
      </c>
      <c r="L146" s="156"/>
      <c r="M146" s="470" t="str">
        <f t="shared" ca="1" si="71"/>
        <v/>
      </c>
      <c r="N146" s="99" t="str">
        <f t="shared" ca="1" si="74"/>
        <v>Nog te starten</v>
      </c>
      <c r="O146" s="99"/>
      <c r="P146" s="99" t="str">
        <f t="shared" si="69"/>
        <v/>
      </c>
      <c r="Q146" s="271" t="str">
        <f t="shared" si="72"/>
        <v/>
      </c>
      <c r="R146" s="329"/>
      <c r="S146" s="256"/>
      <c r="T146" s="329"/>
      <c r="U146" s="257"/>
      <c r="V146" s="200"/>
      <c r="W146" s="261" t="str">
        <f t="shared" si="75"/>
        <v/>
      </c>
      <c r="X146" s="304"/>
      <c r="Y146" s="199"/>
      <c r="Z146" s="261"/>
      <c r="AA146" s="304"/>
      <c r="AC146" s="203" t="str">
        <f t="shared" ca="1" si="76"/>
        <v/>
      </c>
      <c r="AD146" s="99" t="str">
        <f t="shared" ca="1" si="77"/>
        <v/>
      </c>
      <c r="AE146" s="263"/>
      <c r="AF146" s="270"/>
      <c r="AG146" s="202"/>
      <c r="AH146" s="202"/>
    </row>
    <row r="147" spans="1:34" s="203" customFormat="1" ht="14.1" customHeight="1" outlineLevel="1" x14ac:dyDescent="0.2">
      <c r="A147" s="199" t="s">
        <v>1810</v>
      </c>
      <c r="B147" s="154" t="s">
        <v>164</v>
      </c>
      <c r="C147" s="178" t="str">
        <f>IFERROR(VLOOKUP(B147,#REF!,2,FALSE),"")</f>
        <v/>
      </c>
      <c r="D147" s="137" t="s">
        <v>1518</v>
      </c>
      <c r="E147" s="145" t="s">
        <v>1691</v>
      </c>
      <c r="F147" s="154"/>
      <c r="G147" s="154"/>
      <c r="H147" s="137"/>
      <c r="I147" s="329">
        <f>'Planning overall'!$G$181+1</f>
        <v>44638</v>
      </c>
      <c r="J147" s="256">
        <f t="shared" si="73"/>
        <v>44659</v>
      </c>
      <c r="K147" s="157">
        <f t="shared" si="70"/>
        <v>44638</v>
      </c>
      <c r="L147" s="156"/>
      <c r="M147" s="470" t="str">
        <f t="shared" ca="1" si="71"/>
        <v/>
      </c>
      <c r="N147" s="99" t="str">
        <f t="shared" ca="1" si="74"/>
        <v>Nog te starten</v>
      </c>
      <c r="O147" s="99"/>
      <c r="P147" s="99" t="str">
        <f t="shared" si="69"/>
        <v/>
      </c>
      <c r="Q147" s="271" t="str">
        <f t="shared" si="72"/>
        <v/>
      </c>
      <c r="R147" s="329"/>
      <c r="S147" s="256"/>
      <c r="T147" s="329"/>
      <c r="U147" s="257"/>
      <c r="V147" s="200"/>
      <c r="W147" s="261" t="str">
        <f t="shared" si="75"/>
        <v/>
      </c>
      <c r="X147" s="304"/>
      <c r="Y147" s="199"/>
      <c r="Z147" s="261"/>
      <c r="AA147" s="304"/>
      <c r="AC147" s="203" t="str">
        <f t="shared" ca="1" si="76"/>
        <v/>
      </c>
      <c r="AD147" s="99" t="str">
        <f t="shared" ca="1" si="77"/>
        <v/>
      </c>
      <c r="AE147" s="263"/>
      <c r="AF147" s="270"/>
      <c r="AG147" s="202"/>
      <c r="AH147" s="202"/>
    </row>
    <row r="148" spans="1:34" s="203" customFormat="1" ht="14.1" customHeight="1" outlineLevel="1" x14ac:dyDescent="0.2">
      <c r="A148" s="199" t="s">
        <v>1810</v>
      </c>
      <c r="B148" s="85" t="s">
        <v>166</v>
      </c>
      <c r="C148" s="178" t="str">
        <f>IFERROR(VLOOKUP(B148,#REF!,2,FALSE),"")</f>
        <v/>
      </c>
      <c r="D148" s="137" t="s">
        <v>1519</v>
      </c>
      <c r="E148" s="145" t="s">
        <v>1691</v>
      </c>
      <c r="F148" s="154"/>
      <c r="G148" s="154"/>
      <c r="H148" s="137"/>
      <c r="I148" s="329">
        <f>'Planning overall'!$G$181+1</f>
        <v>44638</v>
      </c>
      <c r="J148" s="256">
        <f t="shared" si="73"/>
        <v>44659</v>
      </c>
      <c r="K148" s="157">
        <f t="shared" si="70"/>
        <v>44638</v>
      </c>
      <c r="L148" s="156"/>
      <c r="M148" s="470" t="str">
        <f t="shared" ca="1" si="71"/>
        <v/>
      </c>
      <c r="N148" s="99" t="str">
        <f t="shared" ca="1" si="74"/>
        <v>Nog te starten</v>
      </c>
      <c r="O148" s="99"/>
      <c r="P148" s="99" t="str">
        <f t="shared" si="69"/>
        <v/>
      </c>
      <c r="Q148" s="271" t="str">
        <f t="shared" si="72"/>
        <v/>
      </c>
      <c r="R148" s="329"/>
      <c r="S148" s="256"/>
      <c r="T148" s="329"/>
      <c r="U148" s="257"/>
      <c r="V148" s="200"/>
      <c r="W148" s="261" t="str">
        <f t="shared" si="75"/>
        <v/>
      </c>
      <c r="X148" s="304"/>
      <c r="Y148" s="199"/>
      <c r="Z148" s="261"/>
      <c r="AA148" s="304"/>
      <c r="AC148" s="203" t="str">
        <f t="shared" ca="1" si="76"/>
        <v/>
      </c>
      <c r="AD148" s="99" t="str">
        <f t="shared" ca="1" si="77"/>
        <v/>
      </c>
      <c r="AE148" s="263"/>
      <c r="AF148" s="270"/>
      <c r="AG148" s="202"/>
      <c r="AH148" s="202"/>
    </row>
    <row r="149" spans="1:34" s="203" customFormat="1" ht="14.1" customHeight="1" outlineLevel="1" x14ac:dyDescent="0.2">
      <c r="A149" s="199" t="s">
        <v>1810</v>
      </c>
      <c r="B149" s="154" t="s">
        <v>168</v>
      </c>
      <c r="C149" s="178" t="str">
        <f>IFERROR(VLOOKUP(B149,#REF!,2,FALSE),"")</f>
        <v/>
      </c>
      <c r="D149" s="137" t="s">
        <v>1520</v>
      </c>
      <c r="E149" s="145" t="s">
        <v>1691</v>
      </c>
      <c r="F149" s="154"/>
      <c r="G149" s="154"/>
      <c r="H149" s="137"/>
      <c r="I149" s="329">
        <f>'Planning overall'!$G$181+1</f>
        <v>44638</v>
      </c>
      <c r="J149" s="256">
        <f t="shared" si="73"/>
        <v>44659</v>
      </c>
      <c r="K149" s="157">
        <f t="shared" si="70"/>
        <v>44638</v>
      </c>
      <c r="L149" s="156"/>
      <c r="M149" s="470" t="str">
        <f t="shared" ca="1" si="71"/>
        <v/>
      </c>
      <c r="N149" s="99" t="str">
        <f t="shared" ca="1" si="74"/>
        <v>Nog te starten</v>
      </c>
      <c r="O149" s="99"/>
      <c r="P149" s="99" t="str">
        <f t="shared" si="69"/>
        <v/>
      </c>
      <c r="Q149" s="271" t="str">
        <f t="shared" si="72"/>
        <v/>
      </c>
      <c r="R149" s="329"/>
      <c r="S149" s="256"/>
      <c r="T149" s="329"/>
      <c r="U149" s="257"/>
      <c r="V149" s="200"/>
      <c r="W149" s="261" t="str">
        <f t="shared" si="75"/>
        <v/>
      </c>
      <c r="X149" s="304"/>
      <c r="Y149" s="199"/>
      <c r="Z149" s="261"/>
      <c r="AA149" s="304"/>
      <c r="AC149" s="203" t="str">
        <f t="shared" ca="1" si="76"/>
        <v/>
      </c>
      <c r="AD149" s="99" t="str">
        <f t="shared" ca="1" si="77"/>
        <v/>
      </c>
      <c r="AE149" s="263"/>
      <c r="AF149" s="270"/>
      <c r="AG149" s="202"/>
      <c r="AH149" s="202"/>
    </row>
    <row r="150" spans="1:34" s="203" customFormat="1" ht="14.1" customHeight="1" outlineLevel="1" x14ac:dyDescent="0.2">
      <c r="A150" s="199" t="s">
        <v>1810</v>
      </c>
      <c r="B150" s="85" t="s">
        <v>170</v>
      </c>
      <c r="C150" s="178" t="str">
        <f>IFERROR(VLOOKUP(B150,#REF!,2,FALSE),"")</f>
        <v/>
      </c>
      <c r="D150" s="137" t="s">
        <v>1521</v>
      </c>
      <c r="E150" s="145" t="s">
        <v>1691</v>
      </c>
      <c r="F150" s="154"/>
      <c r="G150" s="154"/>
      <c r="H150" s="137"/>
      <c r="I150" s="329">
        <f>'Planning overall'!$G$181+1</f>
        <v>44638</v>
      </c>
      <c r="J150" s="256">
        <f t="shared" si="73"/>
        <v>44659</v>
      </c>
      <c r="K150" s="157">
        <f t="shared" si="70"/>
        <v>44638</v>
      </c>
      <c r="L150" s="156"/>
      <c r="M150" s="470" t="str">
        <f t="shared" ca="1" si="71"/>
        <v/>
      </c>
      <c r="N150" s="99" t="str">
        <f t="shared" ca="1" si="74"/>
        <v>Nog te starten</v>
      </c>
      <c r="O150" s="99"/>
      <c r="P150" s="99" t="str">
        <f t="shared" si="69"/>
        <v/>
      </c>
      <c r="Q150" s="271" t="str">
        <f t="shared" si="72"/>
        <v/>
      </c>
      <c r="R150" s="329"/>
      <c r="S150" s="256"/>
      <c r="T150" s="329"/>
      <c r="U150" s="257"/>
      <c r="V150" s="200"/>
      <c r="W150" s="261" t="str">
        <f t="shared" si="75"/>
        <v/>
      </c>
      <c r="X150" s="304"/>
      <c r="Y150" s="199"/>
      <c r="Z150" s="261"/>
      <c r="AA150" s="304"/>
      <c r="AC150" s="203" t="str">
        <f t="shared" ca="1" si="76"/>
        <v/>
      </c>
      <c r="AD150" s="99" t="str">
        <f t="shared" ca="1" si="77"/>
        <v/>
      </c>
      <c r="AE150" s="263"/>
      <c r="AF150" s="270"/>
      <c r="AG150" s="202"/>
      <c r="AH150" s="202"/>
    </row>
    <row r="151" spans="1:34" s="203" customFormat="1" ht="14.1" customHeight="1" outlineLevel="1" x14ac:dyDescent="0.2">
      <c r="A151" s="199" t="s">
        <v>1810</v>
      </c>
      <c r="B151" s="154" t="s">
        <v>172</v>
      </c>
      <c r="C151" s="178" t="str">
        <f>IFERROR(VLOOKUP(B151,#REF!,2,FALSE),"")</f>
        <v/>
      </c>
      <c r="D151" s="137" t="s">
        <v>1522</v>
      </c>
      <c r="E151" s="145" t="s">
        <v>1691</v>
      </c>
      <c r="F151" s="154"/>
      <c r="G151" s="154"/>
      <c r="H151" s="137"/>
      <c r="I151" s="329">
        <f>'Planning overall'!$G$181+1</f>
        <v>44638</v>
      </c>
      <c r="J151" s="256">
        <f t="shared" si="73"/>
        <v>44659</v>
      </c>
      <c r="K151" s="157">
        <f t="shared" si="70"/>
        <v>44638</v>
      </c>
      <c r="L151" s="156"/>
      <c r="M151" s="470" t="str">
        <f t="shared" ca="1" si="71"/>
        <v/>
      </c>
      <c r="N151" s="99" t="str">
        <f t="shared" ca="1" si="74"/>
        <v>Nog te starten</v>
      </c>
      <c r="O151" s="99"/>
      <c r="P151" s="99" t="str">
        <f t="shared" si="69"/>
        <v/>
      </c>
      <c r="Q151" s="271" t="str">
        <f t="shared" si="72"/>
        <v/>
      </c>
      <c r="R151" s="329"/>
      <c r="S151" s="256"/>
      <c r="T151" s="329"/>
      <c r="U151" s="257"/>
      <c r="V151" s="200"/>
      <c r="W151" s="261" t="str">
        <f t="shared" si="75"/>
        <v/>
      </c>
      <c r="X151" s="304"/>
      <c r="Y151" s="199"/>
      <c r="Z151" s="261"/>
      <c r="AA151" s="304"/>
      <c r="AC151" s="203" t="str">
        <f t="shared" ca="1" si="76"/>
        <v/>
      </c>
      <c r="AD151" s="99" t="str">
        <f t="shared" ca="1" si="77"/>
        <v/>
      </c>
      <c r="AE151" s="263"/>
      <c r="AF151" s="270"/>
      <c r="AG151" s="202"/>
      <c r="AH151" s="202"/>
    </row>
    <row r="152" spans="1:34" s="203" customFormat="1" ht="14.1" customHeight="1" outlineLevel="1" x14ac:dyDescent="0.2">
      <c r="A152" s="199" t="s">
        <v>1810</v>
      </c>
      <c r="B152" s="154" t="s">
        <v>176</v>
      </c>
      <c r="C152" s="178" t="str">
        <f>IFERROR(VLOOKUP(B152,#REF!,2,FALSE),"")</f>
        <v/>
      </c>
      <c r="D152" s="137" t="s">
        <v>1523</v>
      </c>
      <c r="E152" s="145" t="s">
        <v>1691</v>
      </c>
      <c r="F152" s="154"/>
      <c r="G152" s="154"/>
      <c r="H152" s="137"/>
      <c r="I152" s="329">
        <f>'Planning overall'!$G$181+1</f>
        <v>44638</v>
      </c>
      <c r="J152" s="256">
        <f t="shared" si="73"/>
        <v>44659</v>
      </c>
      <c r="K152" s="157">
        <f t="shared" si="70"/>
        <v>44638</v>
      </c>
      <c r="L152" s="156"/>
      <c r="M152" s="470" t="str">
        <f t="shared" ca="1" si="71"/>
        <v/>
      </c>
      <c r="N152" s="99" t="str">
        <f t="shared" ca="1" si="74"/>
        <v>Nog te starten</v>
      </c>
      <c r="O152" s="99"/>
      <c r="P152" s="99" t="str">
        <f t="shared" si="69"/>
        <v/>
      </c>
      <c r="Q152" s="271" t="str">
        <f t="shared" si="72"/>
        <v/>
      </c>
      <c r="R152" s="329"/>
      <c r="S152" s="256"/>
      <c r="T152" s="329"/>
      <c r="U152" s="257"/>
      <c r="V152" s="200"/>
      <c r="W152" s="261" t="str">
        <f t="shared" si="75"/>
        <v/>
      </c>
      <c r="X152" s="304"/>
      <c r="Y152" s="199"/>
      <c r="Z152" s="261"/>
      <c r="AA152" s="304"/>
      <c r="AC152" s="203" t="str">
        <f t="shared" ca="1" si="76"/>
        <v/>
      </c>
      <c r="AD152" s="99" t="str">
        <f t="shared" ca="1" si="77"/>
        <v/>
      </c>
      <c r="AE152" s="263"/>
      <c r="AF152" s="270"/>
      <c r="AG152" s="202"/>
      <c r="AH152" s="202"/>
    </row>
    <row r="153" spans="1:34" s="203" customFormat="1" ht="14.1" customHeight="1" outlineLevel="1" x14ac:dyDescent="0.2">
      <c r="A153" s="199" t="s">
        <v>1810</v>
      </c>
      <c r="B153" s="85" t="s">
        <v>178</v>
      </c>
      <c r="C153" s="178" t="str">
        <f>IFERROR(VLOOKUP(B153,#REF!,2,FALSE),"")</f>
        <v/>
      </c>
      <c r="D153" s="137" t="s">
        <v>1944</v>
      </c>
      <c r="E153" s="145" t="s">
        <v>1691</v>
      </c>
      <c r="F153" s="154"/>
      <c r="G153" s="154"/>
      <c r="H153" s="137"/>
      <c r="I153" s="329">
        <f>'Planning overall'!$G$181+1</f>
        <v>44638</v>
      </c>
      <c r="J153" s="256">
        <f t="shared" si="73"/>
        <v>44659</v>
      </c>
      <c r="K153" s="157">
        <f t="shared" si="70"/>
        <v>44638</v>
      </c>
      <c r="L153" s="156"/>
      <c r="M153" s="470" t="str">
        <f t="shared" ca="1" si="71"/>
        <v/>
      </c>
      <c r="N153" s="99" t="str">
        <f t="shared" ca="1" si="74"/>
        <v>Nog te starten</v>
      </c>
      <c r="O153" s="99"/>
      <c r="P153" s="99" t="str">
        <f t="shared" si="69"/>
        <v/>
      </c>
      <c r="Q153" s="271" t="str">
        <f t="shared" si="72"/>
        <v/>
      </c>
      <c r="R153" s="329"/>
      <c r="S153" s="256"/>
      <c r="T153" s="329"/>
      <c r="U153" s="257"/>
      <c r="V153" s="200"/>
      <c r="W153" s="261" t="str">
        <f t="shared" si="75"/>
        <v/>
      </c>
      <c r="X153" s="304"/>
      <c r="Y153" s="199"/>
      <c r="Z153" s="261"/>
      <c r="AA153" s="304"/>
      <c r="AC153" s="203" t="str">
        <f t="shared" ca="1" si="76"/>
        <v/>
      </c>
      <c r="AD153" s="99" t="str">
        <f t="shared" ca="1" si="77"/>
        <v/>
      </c>
      <c r="AE153" s="263"/>
      <c r="AF153" s="270"/>
      <c r="AG153" s="202"/>
      <c r="AH153" s="202"/>
    </row>
    <row r="154" spans="1:34" s="203" customFormat="1" ht="14.1" customHeight="1" outlineLevel="1" x14ac:dyDescent="0.2">
      <c r="A154" s="199" t="s">
        <v>1810</v>
      </c>
      <c r="B154" s="154" t="s">
        <v>180</v>
      </c>
      <c r="C154" s="178" t="str">
        <f>IFERROR(VLOOKUP(B154,#REF!,2,FALSE),"")</f>
        <v/>
      </c>
      <c r="D154" s="137" t="s">
        <v>1517</v>
      </c>
      <c r="E154" s="145" t="s">
        <v>1691</v>
      </c>
      <c r="F154" s="154"/>
      <c r="G154" s="154"/>
      <c r="H154" s="137"/>
      <c r="I154" s="329">
        <f>'Planning overall'!$G$181+1</f>
        <v>44638</v>
      </c>
      <c r="J154" s="256">
        <f t="shared" si="73"/>
        <v>44659</v>
      </c>
      <c r="K154" s="157">
        <f t="shared" si="70"/>
        <v>44638</v>
      </c>
      <c r="L154" s="156"/>
      <c r="M154" s="470" t="str">
        <f t="shared" ca="1" si="71"/>
        <v/>
      </c>
      <c r="N154" s="99" t="str">
        <f t="shared" ca="1" si="74"/>
        <v>Nog te starten</v>
      </c>
      <c r="O154" s="99"/>
      <c r="P154" s="99" t="str">
        <f t="shared" si="69"/>
        <v/>
      </c>
      <c r="Q154" s="271" t="str">
        <f t="shared" si="72"/>
        <v/>
      </c>
      <c r="R154" s="329"/>
      <c r="S154" s="256"/>
      <c r="T154" s="329"/>
      <c r="U154" s="257"/>
      <c r="V154" s="200"/>
      <c r="W154" s="261" t="str">
        <f t="shared" si="75"/>
        <v/>
      </c>
      <c r="X154" s="304"/>
      <c r="Y154" s="199"/>
      <c r="Z154" s="261"/>
      <c r="AA154" s="304"/>
      <c r="AC154" s="203" t="str">
        <f t="shared" ca="1" si="76"/>
        <v/>
      </c>
      <c r="AD154" s="99" t="str">
        <f t="shared" ca="1" si="77"/>
        <v/>
      </c>
      <c r="AE154" s="263"/>
      <c r="AF154" s="270"/>
      <c r="AG154" s="202"/>
      <c r="AH154" s="202"/>
    </row>
    <row r="155" spans="1:34" s="203" customFormat="1" ht="14.1" customHeight="1" outlineLevel="1" x14ac:dyDescent="0.2">
      <c r="A155" s="199" t="s">
        <v>1810</v>
      </c>
      <c r="B155" s="85" t="s">
        <v>182</v>
      </c>
      <c r="C155" s="178" t="str">
        <f>IFERROR(VLOOKUP(B155,#REF!,2,FALSE),"")</f>
        <v/>
      </c>
      <c r="D155" s="140" t="s">
        <v>1527</v>
      </c>
      <c r="E155" s="145" t="s">
        <v>1691</v>
      </c>
      <c r="F155" s="154"/>
      <c r="G155" s="154"/>
      <c r="H155" s="137"/>
      <c r="I155" s="329">
        <f>'Planning overall'!$G$181+1</f>
        <v>44638</v>
      </c>
      <c r="J155" s="256">
        <f t="shared" si="73"/>
        <v>44659</v>
      </c>
      <c r="K155" s="157">
        <f t="shared" si="70"/>
        <v>44638</v>
      </c>
      <c r="L155" s="156"/>
      <c r="M155" s="470" t="str">
        <f t="shared" ca="1" si="71"/>
        <v/>
      </c>
      <c r="N155" s="99" t="str">
        <f t="shared" ca="1" si="74"/>
        <v>Nog te starten</v>
      </c>
      <c r="O155" s="99"/>
      <c r="P155" s="99" t="str">
        <f t="shared" si="69"/>
        <v/>
      </c>
      <c r="Q155" s="271" t="str">
        <f t="shared" si="72"/>
        <v/>
      </c>
      <c r="R155" s="329"/>
      <c r="S155" s="256"/>
      <c r="T155" s="329"/>
      <c r="U155" s="257"/>
      <c r="V155" s="200"/>
      <c r="W155" s="261" t="str">
        <f t="shared" si="75"/>
        <v/>
      </c>
      <c r="X155" s="304"/>
      <c r="Y155" s="199"/>
      <c r="Z155" s="261"/>
      <c r="AA155" s="304"/>
      <c r="AC155" s="203" t="str">
        <f t="shared" ca="1" si="76"/>
        <v/>
      </c>
      <c r="AD155" s="99" t="str">
        <f t="shared" ca="1" si="77"/>
        <v/>
      </c>
      <c r="AE155" s="263"/>
      <c r="AF155" s="270"/>
      <c r="AG155" s="202"/>
      <c r="AH155" s="202"/>
    </row>
    <row r="156" spans="1:34" s="203" customFormat="1" ht="14.25" customHeight="1" outlineLevel="1" x14ac:dyDescent="0.2">
      <c r="A156" s="199" t="s">
        <v>1810</v>
      </c>
      <c r="B156" s="85" t="s">
        <v>3494</v>
      </c>
      <c r="C156" s="178" t="str">
        <f>IFERROR(VLOOKUP(B156,#REF!,2,FALSE),"")</f>
        <v/>
      </c>
      <c r="D156" s="140" t="s">
        <v>3488</v>
      </c>
      <c r="E156" s="145" t="s">
        <v>1691</v>
      </c>
      <c r="F156" s="154"/>
      <c r="G156" s="154"/>
      <c r="H156" s="137"/>
      <c r="I156" s="329">
        <f>'Planning overall'!$G$181+1</f>
        <v>44638</v>
      </c>
      <c r="J156" s="256">
        <f t="shared" si="73"/>
        <v>44659</v>
      </c>
      <c r="K156" s="157">
        <f t="shared" si="70"/>
        <v>44638</v>
      </c>
      <c r="L156" s="156"/>
      <c r="M156" s="470" t="str">
        <f t="shared" ca="1" si="71"/>
        <v/>
      </c>
      <c r="N156" s="99" t="str">
        <f t="shared" ca="1" si="74"/>
        <v>Nog te starten</v>
      </c>
      <c r="O156" s="99"/>
      <c r="P156" s="99" t="str">
        <f t="shared" si="69"/>
        <v/>
      </c>
      <c r="Q156" s="271" t="str">
        <f t="shared" si="72"/>
        <v/>
      </c>
      <c r="R156" s="329"/>
      <c r="S156" s="256"/>
      <c r="T156" s="329"/>
      <c r="U156" s="257"/>
      <c r="V156" s="200"/>
      <c r="W156" s="261" t="str">
        <f t="shared" si="75"/>
        <v/>
      </c>
      <c r="X156" s="304"/>
      <c r="Y156" s="199"/>
      <c r="Z156" s="261"/>
      <c r="AA156" s="304"/>
      <c r="AC156" s="203" t="str">
        <f t="shared" ca="1" si="76"/>
        <v/>
      </c>
      <c r="AD156" s="99" t="str">
        <f t="shared" ca="1" si="77"/>
        <v/>
      </c>
      <c r="AE156" s="263"/>
      <c r="AF156" s="270"/>
      <c r="AG156" s="202"/>
      <c r="AH156" s="202"/>
    </row>
    <row r="157" spans="1:34" s="203" customFormat="1" ht="14.1" customHeight="1" outlineLevel="1" x14ac:dyDescent="0.2">
      <c r="A157" s="199" t="s">
        <v>1810</v>
      </c>
      <c r="B157" s="85" t="s">
        <v>3495</v>
      </c>
      <c r="C157" s="178" t="str">
        <f>IFERROR(VLOOKUP(B157,#REF!,2,FALSE),"")</f>
        <v/>
      </c>
      <c r="D157" s="140" t="s">
        <v>3496</v>
      </c>
      <c r="E157" s="145" t="s">
        <v>1691</v>
      </c>
      <c r="F157" s="154"/>
      <c r="G157" s="154"/>
      <c r="H157" s="137"/>
      <c r="I157" s="329">
        <f>'Planning overall'!$G$181+1</f>
        <v>44638</v>
      </c>
      <c r="J157" s="256">
        <f t="shared" si="73"/>
        <v>44659</v>
      </c>
      <c r="K157" s="157">
        <f t="shared" si="70"/>
        <v>44638</v>
      </c>
      <c r="L157" s="156"/>
      <c r="M157" s="470" t="str">
        <f t="shared" ca="1" si="71"/>
        <v/>
      </c>
      <c r="N157" s="99" t="str">
        <f t="shared" ca="1" si="74"/>
        <v>Nog te starten</v>
      </c>
      <c r="O157" s="99"/>
      <c r="P157" s="99" t="str">
        <f t="shared" si="69"/>
        <v/>
      </c>
      <c r="Q157" s="271" t="str">
        <f t="shared" si="72"/>
        <v/>
      </c>
      <c r="R157" s="329"/>
      <c r="S157" s="256"/>
      <c r="T157" s="329"/>
      <c r="U157" s="257"/>
      <c r="V157" s="200"/>
      <c r="W157" s="261" t="str">
        <f t="shared" si="75"/>
        <v/>
      </c>
      <c r="X157" s="304"/>
      <c r="Y157" s="199"/>
      <c r="Z157" s="261"/>
      <c r="AA157" s="304"/>
      <c r="AC157" s="203" t="str">
        <f t="shared" ca="1" si="76"/>
        <v/>
      </c>
      <c r="AD157" s="99" t="str">
        <f t="shared" ca="1" si="77"/>
        <v/>
      </c>
      <c r="AE157" s="263"/>
      <c r="AF157" s="270"/>
      <c r="AG157" s="202"/>
      <c r="AH157" s="202"/>
    </row>
    <row r="158" spans="1:34" s="434" customFormat="1" ht="14.25" customHeight="1" x14ac:dyDescent="0.2">
      <c r="A158" s="332" t="s">
        <v>1810</v>
      </c>
      <c r="B158" s="92" t="s">
        <v>1650</v>
      </c>
      <c r="C158" s="178" t="str">
        <f>IFERROR(VLOOKUP(B158,#REF!,2,FALSE),"")</f>
        <v/>
      </c>
      <c r="D158" s="140" t="s">
        <v>3671</v>
      </c>
      <c r="E158" s="146" t="s">
        <v>1691</v>
      </c>
      <c r="F158" s="81"/>
      <c r="G158" s="81"/>
      <c r="H158" s="138"/>
      <c r="I158" s="342">
        <f>MIN(I131:I157)</f>
        <v>44638</v>
      </c>
      <c r="J158" s="341">
        <f>MAX(J131:J157)</f>
        <v>44659</v>
      </c>
      <c r="K158" s="256">
        <f t="shared" si="70"/>
        <v>44638</v>
      </c>
      <c r="L158" s="257"/>
      <c r="M158" s="470" t="s">
        <v>680</v>
      </c>
      <c r="N158" s="99" t="s">
        <v>680</v>
      </c>
      <c r="O158" s="99"/>
      <c r="P158" s="99" t="str">
        <f t="shared" si="69"/>
        <v/>
      </c>
      <c r="Q158" s="271" t="str">
        <f t="shared" si="72"/>
        <v/>
      </c>
      <c r="R158" s="329"/>
      <c r="S158" s="256"/>
      <c r="T158" s="342"/>
      <c r="U158" s="483"/>
      <c r="V158" s="478"/>
      <c r="W158" s="261" t="str">
        <f t="shared" si="75"/>
        <v/>
      </c>
      <c r="X158" s="304"/>
      <c r="Y158" s="199"/>
      <c r="Z158" s="261"/>
      <c r="AA158" s="304"/>
      <c r="AC158" s="203" t="str">
        <f t="shared" si="76"/>
        <v/>
      </c>
      <c r="AD158" s="99" t="str">
        <f t="shared" si="77"/>
        <v/>
      </c>
      <c r="AE158" s="264"/>
      <c r="AF158" s="473"/>
      <c r="AG158" s="474"/>
      <c r="AH158" s="474"/>
    </row>
    <row r="159" spans="1:34" s="203" customFormat="1" ht="14.1" customHeight="1" outlineLevel="1" x14ac:dyDescent="0.2">
      <c r="A159" s="199" t="s">
        <v>1811</v>
      </c>
      <c r="B159" s="85" t="s">
        <v>184</v>
      </c>
      <c r="C159" s="178" t="str">
        <f>IFERROR(VLOOKUP(B159,#REF!,2,FALSE),"")</f>
        <v/>
      </c>
      <c r="D159" s="137" t="s">
        <v>1524</v>
      </c>
      <c r="E159" s="145" t="s">
        <v>1662</v>
      </c>
      <c r="F159" s="85"/>
      <c r="G159" s="99"/>
      <c r="H159" s="149"/>
      <c r="I159" s="329">
        <f>'Planning overall'!$G$181+1</f>
        <v>44638</v>
      </c>
      <c r="J159" s="256">
        <v>44658</v>
      </c>
      <c r="K159" s="157">
        <f t="shared" si="70"/>
        <v>44638</v>
      </c>
      <c r="L159" s="156"/>
      <c r="M159" s="470" t="str">
        <f ca="1">IF(N159="Open",YEARFRAC(vandaag,J159,1)*365*IF(J159&lt;vandaag,-1,1),"")</f>
        <v/>
      </c>
      <c r="N159" s="99" t="str">
        <f ca="1">IF(MAX(I159,K159)&gt;vandaag,"Nog te starten",IF(OR(L159="",L159&gt;vandaag),"Open","Afgerond"))</f>
        <v>Nog te starten</v>
      </c>
      <c r="O159" s="99"/>
      <c r="P159" s="99" t="str">
        <f t="shared" si="69"/>
        <v/>
      </c>
      <c r="Q159" s="271" t="str">
        <f t="shared" si="72"/>
        <v/>
      </c>
      <c r="R159" s="329">
        <f>IF(WEEKDAY(J159)=6,J159+3,J159+1)</f>
        <v>44659</v>
      </c>
      <c r="S159" s="256">
        <f>R159+5</f>
        <v>44664</v>
      </c>
      <c r="T159" s="329">
        <f>IF(WEEKDAY(L159)=6,L159+3,L159+1)</f>
        <v>1</v>
      </c>
      <c r="U159" s="257"/>
      <c r="V159" s="200"/>
      <c r="W159" s="261" t="str">
        <f t="shared" si="75"/>
        <v/>
      </c>
      <c r="X159" s="201" t="str">
        <f t="shared" ref="X159:X190" si="78">IF(U159="",IF(T159=0,"",IF(V159="Ja","Mee bezig","Nog te starten")),"Afgerond")</f>
        <v>Nog te starten</v>
      </c>
      <c r="Y159" s="199"/>
      <c r="Z159" s="261"/>
      <c r="AA159" s="304"/>
      <c r="AC159" s="203" t="str">
        <f t="shared" ca="1" si="76"/>
        <v/>
      </c>
      <c r="AD159" s="99" t="str">
        <f t="shared" ca="1" si="77"/>
        <v/>
      </c>
      <c r="AE159" s="263"/>
      <c r="AF159" s="270"/>
      <c r="AG159" s="202"/>
      <c r="AH159" s="202"/>
    </row>
    <row r="160" spans="1:34" s="203" customFormat="1" ht="14.1" customHeight="1" outlineLevel="1" x14ac:dyDescent="0.2">
      <c r="A160" s="199" t="s">
        <v>1811</v>
      </c>
      <c r="B160" s="154" t="s">
        <v>186</v>
      </c>
      <c r="C160" s="178" t="str">
        <f>IFERROR(VLOOKUP(B160,#REF!,2,FALSE),"")</f>
        <v/>
      </c>
      <c r="D160" s="137" t="s">
        <v>1525</v>
      </c>
      <c r="E160" s="145" t="s">
        <v>1662</v>
      </c>
      <c r="F160" s="154"/>
      <c r="G160" s="99"/>
      <c r="H160" s="149"/>
      <c r="I160" s="329">
        <f>'Planning overall'!$G$181+1</f>
        <v>44638</v>
      </c>
      <c r="J160" s="256">
        <v>44658</v>
      </c>
      <c r="K160" s="157">
        <f t="shared" si="70"/>
        <v>44638</v>
      </c>
      <c r="L160" s="156"/>
      <c r="M160" s="470" t="str">
        <f ca="1">IF(N160="Open",YEARFRAC(vandaag,J160,1)*365*IF(J160&lt;vandaag,-1,1),"")</f>
        <v/>
      </c>
      <c r="N160" s="99" t="str">
        <f ca="1">IF(MAX(I160,K160)&gt;vandaag,"Nog te starten",IF(OR(L160="",L160&gt;vandaag),"Open","Afgerond"))</f>
        <v>Nog te starten</v>
      </c>
      <c r="O160" s="99"/>
      <c r="P160" s="99" t="str">
        <f t="shared" si="69"/>
        <v/>
      </c>
      <c r="Q160" s="271" t="str">
        <f t="shared" si="72"/>
        <v/>
      </c>
      <c r="R160" s="329">
        <f>IF(WEEKDAY(J160)=6,J160+3,J160+1)</f>
        <v>44659</v>
      </c>
      <c r="S160" s="256">
        <f>R160+5</f>
        <v>44664</v>
      </c>
      <c r="T160" s="329">
        <f>IF(WEEKDAY(L160)=6,L160+3,L160)</f>
        <v>0</v>
      </c>
      <c r="U160" s="257"/>
      <c r="V160" s="200"/>
      <c r="W160" s="261" t="str">
        <f t="shared" si="75"/>
        <v/>
      </c>
      <c r="X160" s="201" t="str">
        <f t="shared" si="78"/>
        <v/>
      </c>
      <c r="Y160" s="199"/>
      <c r="Z160" s="261"/>
      <c r="AA160" s="304"/>
      <c r="AC160" s="203" t="str">
        <f t="shared" ca="1" si="76"/>
        <v/>
      </c>
      <c r="AD160" s="99" t="str">
        <f t="shared" ca="1" si="77"/>
        <v/>
      </c>
      <c r="AE160" s="263"/>
      <c r="AF160" s="270"/>
      <c r="AG160" s="202"/>
      <c r="AH160" s="202"/>
    </row>
    <row r="161" spans="1:34" s="434" customFormat="1" ht="14.1" customHeight="1" x14ac:dyDescent="0.2">
      <c r="A161" s="332" t="s">
        <v>1811</v>
      </c>
      <c r="B161" s="91" t="s">
        <v>1652</v>
      </c>
      <c r="C161" s="178" t="str">
        <f>IFERROR(VLOOKUP(B161,#REF!,2,FALSE),"")</f>
        <v/>
      </c>
      <c r="D161" s="137" t="s">
        <v>1858</v>
      </c>
      <c r="E161" s="146" t="s">
        <v>1662</v>
      </c>
      <c r="F161" s="81"/>
      <c r="G161" s="112"/>
      <c r="H161" s="164"/>
      <c r="I161" s="342">
        <f>MIN(I159:I160)</f>
        <v>44638</v>
      </c>
      <c r="J161" s="341">
        <f>MAX(J159:J160)</f>
        <v>44658</v>
      </c>
      <c r="K161" s="256">
        <f t="shared" si="70"/>
        <v>44638</v>
      </c>
      <c r="L161" s="437"/>
      <c r="M161" s="476" t="s">
        <v>680</v>
      </c>
      <c r="N161" s="99" t="s">
        <v>680</v>
      </c>
      <c r="O161" s="99"/>
      <c r="P161" s="99" t="str">
        <f t="shared" si="69"/>
        <v/>
      </c>
      <c r="Q161" s="271" t="str">
        <f t="shared" si="72"/>
        <v/>
      </c>
      <c r="R161" s="329">
        <f>MIN(R159:R160)</f>
        <v>44659</v>
      </c>
      <c r="S161" s="338">
        <f>MAX(S159:S160)</f>
        <v>44664</v>
      </c>
      <c r="T161" s="472">
        <f t="shared" ref="T161:T181" si="79">IF(WEEKDAY(L161)=6,L161+3,L161+1)</f>
        <v>1</v>
      </c>
      <c r="U161" s="437"/>
      <c r="V161" s="478"/>
      <c r="W161" s="261" t="str">
        <f t="shared" si="75"/>
        <v/>
      </c>
      <c r="X161" s="201" t="str">
        <f t="shared" si="78"/>
        <v>Nog te starten</v>
      </c>
      <c r="Y161" s="199"/>
      <c r="Z161" s="261"/>
      <c r="AA161" s="304"/>
      <c r="AC161" s="203" t="str">
        <f t="shared" si="76"/>
        <v/>
      </c>
      <c r="AD161" s="99" t="str">
        <f t="shared" si="77"/>
        <v/>
      </c>
      <c r="AE161" s="264"/>
      <c r="AF161" s="473"/>
      <c r="AG161" s="474"/>
      <c r="AH161" s="474"/>
    </row>
    <row r="162" spans="1:34" s="203" customFormat="1" ht="14.1" customHeight="1" outlineLevel="1" x14ac:dyDescent="0.2">
      <c r="A162" s="199" t="s">
        <v>1302</v>
      </c>
      <c r="B162" s="154" t="s">
        <v>1686</v>
      </c>
      <c r="C162" s="178" t="str">
        <f>IFERROR(VLOOKUP(B162,#REF!,2,FALSE),"")</f>
        <v/>
      </c>
      <c r="D162" s="141" t="s">
        <v>1654</v>
      </c>
      <c r="E162" s="145" t="s">
        <v>1662</v>
      </c>
      <c r="F162" s="85"/>
      <c r="G162" s="99"/>
      <c r="H162" s="148"/>
      <c r="I162" s="329">
        <f>'Planning overall'!$F$186+3</f>
        <v>44620</v>
      </c>
      <c r="J162" s="256">
        <f>I162+18</f>
        <v>44638</v>
      </c>
      <c r="K162" s="157">
        <f t="shared" si="70"/>
        <v>44620</v>
      </c>
      <c r="L162" s="156"/>
      <c r="M162" s="470" t="str">
        <f t="shared" ref="M162:M168" ca="1" si="80">IF(N162="Open",YEARFRAC(vandaag,J162,3)*365*IF(J162&lt;vandaag,-1,1),"")</f>
        <v/>
      </c>
      <c r="N162" s="99" t="str">
        <f t="shared" ref="N162:N168" ca="1" si="81">IF(MAX(I162,K162)&gt;vandaag,"Nog te starten",IF(OR(L162="",L162&gt;vandaag),"Open","Afgerond"))</f>
        <v>Nog te starten</v>
      </c>
      <c r="O162" s="99"/>
      <c r="P162" s="99" t="str">
        <f t="shared" ref="P162:P182" si="82">IF(L162=0,"",IF(L162="","",IF(L162&lt;=J162,"Op tijd",IF(K162&gt;I162,"Te laat, ook latere start","Te laat"))))</f>
        <v/>
      </c>
      <c r="Q162" s="271" t="str">
        <f t="shared" si="72"/>
        <v/>
      </c>
      <c r="R162" s="329">
        <f t="shared" ref="R162:R168" si="83">IF(WEEKDAY(J162)=6,J162+3,J162+1)</f>
        <v>44641</v>
      </c>
      <c r="S162" s="256">
        <f t="shared" ref="S162:S168" si="84">IF(WEEKDAY(R162)=6,R162+7,R162+4)</f>
        <v>44645</v>
      </c>
      <c r="T162" s="329">
        <f t="shared" si="79"/>
        <v>1</v>
      </c>
      <c r="U162" s="257"/>
      <c r="V162" s="200"/>
      <c r="W162" s="261" t="str">
        <f t="shared" si="75"/>
        <v/>
      </c>
      <c r="X162" s="201" t="str">
        <f t="shared" si="78"/>
        <v>Nog te starten</v>
      </c>
      <c r="Y162" s="199"/>
      <c r="Z162" s="261"/>
      <c r="AA162" s="304"/>
      <c r="AC162" s="203" t="str">
        <f t="shared" ca="1" si="76"/>
        <v/>
      </c>
      <c r="AD162" s="99" t="str">
        <f t="shared" ca="1" si="77"/>
        <v/>
      </c>
      <c r="AE162" s="263"/>
      <c r="AF162" s="270"/>
      <c r="AG162" s="202"/>
      <c r="AH162" s="202"/>
    </row>
    <row r="163" spans="1:34" s="203" customFormat="1" ht="14.1" customHeight="1" outlineLevel="1" x14ac:dyDescent="0.2">
      <c r="A163" s="199" t="s">
        <v>1302</v>
      </c>
      <c r="B163" s="154" t="s">
        <v>192</v>
      </c>
      <c r="C163" s="178" t="str">
        <f>IFERROR(VLOOKUP(B163,#REF!,2,FALSE),"")</f>
        <v/>
      </c>
      <c r="D163" s="140" t="s">
        <v>1526</v>
      </c>
      <c r="E163" s="145" t="s">
        <v>1662</v>
      </c>
      <c r="F163" s="85"/>
      <c r="G163" s="99"/>
      <c r="H163" s="148"/>
      <c r="I163" s="329">
        <f>'Planning overall'!$F$186+3</f>
        <v>44620</v>
      </c>
      <c r="J163" s="256">
        <f t="shared" ref="J163:J168" si="85">$J$162</f>
        <v>44638</v>
      </c>
      <c r="K163" s="157">
        <f t="shared" ref="K163:K182" si="86">I163</f>
        <v>44620</v>
      </c>
      <c r="L163" s="156"/>
      <c r="M163" s="470" t="str">
        <f t="shared" ca="1" si="80"/>
        <v/>
      </c>
      <c r="N163" s="99" t="str">
        <f t="shared" ca="1" si="81"/>
        <v>Nog te starten</v>
      </c>
      <c r="O163" s="99"/>
      <c r="P163" s="99" t="str">
        <f t="shared" si="82"/>
        <v/>
      </c>
      <c r="Q163" s="271" t="str">
        <f t="shared" si="72"/>
        <v/>
      </c>
      <c r="R163" s="329">
        <f t="shared" si="83"/>
        <v>44641</v>
      </c>
      <c r="S163" s="256">
        <f t="shared" si="84"/>
        <v>44645</v>
      </c>
      <c r="T163" s="329">
        <f t="shared" si="79"/>
        <v>1</v>
      </c>
      <c r="U163" s="257"/>
      <c r="V163" s="200"/>
      <c r="W163" s="261" t="str">
        <f t="shared" si="75"/>
        <v/>
      </c>
      <c r="X163" s="201" t="str">
        <f t="shared" si="78"/>
        <v>Nog te starten</v>
      </c>
      <c r="Y163" s="199"/>
      <c r="Z163" s="261"/>
      <c r="AA163" s="304"/>
      <c r="AC163" s="203" t="str">
        <f t="shared" ca="1" si="76"/>
        <v/>
      </c>
      <c r="AD163" s="99" t="str">
        <f t="shared" ca="1" si="77"/>
        <v/>
      </c>
      <c r="AE163" s="263"/>
      <c r="AF163" s="270"/>
      <c r="AG163" s="202"/>
      <c r="AH163" s="202"/>
    </row>
    <row r="164" spans="1:34" s="203" customFormat="1" ht="14.1" customHeight="1" outlineLevel="1" x14ac:dyDescent="0.2">
      <c r="A164" s="199" t="s">
        <v>1302</v>
      </c>
      <c r="B164" s="85" t="s">
        <v>194</v>
      </c>
      <c r="C164" s="178" t="str">
        <f>IFERROR(VLOOKUP(B164,#REF!,2,FALSE),"")</f>
        <v/>
      </c>
      <c r="D164" s="140" t="s">
        <v>1861</v>
      </c>
      <c r="E164" s="145" t="s">
        <v>1662</v>
      </c>
      <c r="F164" s="85"/>
      <c r="G164" s="99"/>
      <c r="H164" s="148"/>
      <c r="I164" s="329">
        <f>'Planning overall'!$F$186+3</f>
        <v>44620</v>
      </c>
      <c r="J164" s="256">
        <f t="shared" si="85"/>
        <v>44638</v>
      </c>
      <c r="K164" s="157">
        <f t="shared" si="86"/>
        <v>44620</v>
      </c>
      <c r="L164" s="156"/>
      <c r="M164" s="470" t="str">
        <f t="shared" ca="1" si="80"/>
        <v/>
      </c>
      <c r="N164" s="99" t="str">
        <f t="shared" ca="1" si="81"/>
        <v>Nog te starten</v>
      </c>
      <c r="O164" s="99"/>
      <c r="P164" s="99" t="str">
        <f t="shared" si="82"/>
        <v/>
      </c>
      <c r="Q164" s="271" t="str">
        <f t="shared" si="72"/>
        <v/>
      </c>
      <c r="R164" s="329">
        <f t="shared" si="83"/>
        <v>44641</v>
      </c>
      <c r="S164" s="256">
        <f t="shared" si="84"/>
        <v>44645</v>
      </c>
      <c r="T164" s="329">
        <f t="shared" si="79"/>
        <v>1</v>
      </c>
      <c r="U164" s="257"/>
      <c r="V164" s="200"/>
      <c r="W164" s="261" t="str">
        <f t="shared" si="75"/>
        <v/>
      </c>
      <c r="X164" s="201" t="str">
        <f t="shared" si="78"/>
        <v>Nog te starten</v>
      </c>
      <c r="Y164" s="199"/>
      <c r="Z164" s="261"/>
      <c r="AA164" s="304"/>
      <c r="AC164" s="203" t="str">
        <f t="shared" ca="1" si="76"/>
        <v/>
      </c>
      <c r="AD164" s="99" t="str">
        <f t="shared" ca="1" si="77"/>
        <v/>
      </c>
      <c r="AE164" s="263"/>
      <c r="AF164" s="270"/>
      <c r="AG164" s="202"/>
      <c r="AH164" s="202"/>
    </row>
    <row r="165" spans="1:34" s="203" customFormat="1" ht="14.1" customHeight="1" outlineLevel="1" x14ac:dyDescent="0.2">
      <c r="A165" s="199" t="s">
        <v>1302</v>
      </c>
      <c r="B165" s="85" t="s">
        <v>196</v>
      </c>
      <c r="C165" s="178" t="str">
        <f>IFERROR(VLOOKUP(B165,#REF!,2,FALSE),"")</f>
        <v/>
      </c>
      <c r="D165" s="140" t="s">
        <v>1528</v>
      </c>
      <c r="E165" s="145" t="s">
        <v>1662</v>
      </c>
      <c r="F165" s="85"/>
      <c r="G165" s="99"/>
      <c r="H165" s="148"/>
      <c r="I165" s="329">
        <f>'Planning overall'!$F$186+3</f>
        <v>44620</v>
      </c>
      <c r="J165" s="256">
        <f t="shared" si="85"/>
        <v>44638</v>
      </c>
      <c r="K165" s="157">
        <f t="shared" si="86"/>
        <v>44620</v>
      </c>
      <c r="L165" s="156"/>
      <c r="M165" s="470" t="str">
        <f t="shared" ca="1" si="80"/>
        <v/>
      </c>
      <c r="N165" s="99" t="str">
        <f t="shared" ca="1" si="81"/>
        <v>Nog te starten</v>
      </c>
      <c r="O165" s="99"/>
      <c r="P165" s="99" t="str">
        <f t="shared" si="82"/>
        <v/>
      </c>
      <c r="Q165" s="271" t="str">
        <f t="shared" si="72"/>
        <v/>
      </c>
      <c r="R165" s="329">
        <f t="shared" si="83"/>
        <v>44641</v>
      </c>
      <c r="S165" s="256">
        <f t="shared" si="84"/>
        <v>44645</v>
      </c>
      <c r="T165" s="329">
        <f t="shared" si="79"/>
        <v>1</v>
      </c>
      <c r="U165" s="257"/>
      <c r="V165" s="200"/>
      <c r="W165" s="261" t="str">
        <f t="shared" si="75"/>
        <v/>
      </c>
      <c r="X165" s="201" t="str">
        <f t="shared" si="78"/>
        <v>Nog te starten</v>
      </c>
      <c r="Y165" s="199"/>
      <c r="Z165" s="261"/>
      <c r="AA165" s="304"/>
      <c r="AC165" s="203" t="str">
        <f t="shared" ca="1" si="76"/>
        <v/>
      </c>
      <c r="AD165" s="99" t="str">
        <f t="shared" ca="1" si="77"/>
        <v/>
      </c>
      <c r="AE165" s="263"/>
      <c r="AF165" s="270"/>
      <c r="AG165" s="202"/>
      <c r="AH165" s="202"/>
    </row>
    <row r="166" spans="1:34" s="203" customFormat="1" ht="14.1" customHeight="1" outlineLevel="1" x14ac:dyDescent="0.2">
      <c r="A166" s="199" t="s">
        <v>1302</v>
      </c>
      <c r="B166" s="85" t="s">
        <v>2130</v>
      </c>
      <c r="C166" s="178" t="str">
        <f>IFERROR(VLOOKUP(B166,#REF!,2,FALSE),"")</f>
        <v/>
      </c>
      <c r="D166" s="140" t="s">
        <v>2132</v>
      </c>
      <c r="E166" s="145" t="s">
        <v>1662</v>
      </c>
      <c r="F166" s="85"/>
      <c r="G166" s="99"/>
      <c r="H166" s="148"/>
      <c r="I166" s="329">
        <f>'Planning overall'!$F$186+3</f>
        <v>44620</v>
      </c>
      <c r="J166" s="256">
        <f t="shared" si="85"/>
        <v>44638</v>
      </c>
      <c r="K166" s="157">
        <f t="shared" si="86"/>
        <v>44620</v>
      </c>
      <c r="L166" s="156"/>
      <c r="M166" s="470" t="str">
        <f t="shared" ca="1" si="80"/>
        <v/>
      </c>
      <c r="N166" s="99" t="str">
        <f t="shared" ca="1" si="81"/>
        <v>Nog te starten</v>
      </c>
      <c r="O166" s="99"/>
      <c r="P166" s="99" t="str">
        <f t="shared" si="82"/>
        <v/>
      </c>
      <c r="Q166" s="271" t="str">
        <f t="shared" si="72"/>
        <v/>
      </c>
      <c r="R166" s="329">
        <f t="shared" si="83"/>
        <v>44641</v>
      </c>
      <c r="S166" s="256">
        <f t="shared" si="84"/>
        <v>44645</v>
      </c>
      <c r="T166" s="329">
        <f t="shared" si="79"/>
        <v>1</v>
      </c>
      <c r="U166" s="257"/>
      <c r="V166" s="200"/>
      <c r="W166" s="261" t="str">
        <f t="shared" si="75"/>
        <v/>
      </c>
      <c r="X166" s="201" t="str">
        <f t="shared" si="78"/>
        <v>Nog te starten</v>
      </c>
      <c r="Y166" s="199"/>
      <c r="Z166" s="261"/>
      <c r="AA166" s="304"/>
      <c r="AC166" s="203" t="str">
        <f t="shared" ca="1" si="76"/>
        <v/>
      </c>
      <c r="AD166" s="99" t="str">
        <f t="shared" ca="1" si="77"/>
        <v/>
      </c>
      <c r="AE166" s="263"/>
      <c r="AF166" s="270"/>
      <c r="AG166" s="202"/>
      <c r="AH166" s="202"/>
    </row>
    <row r="167" spans="1:34" s="203" customFormat="1" ht="14.1" customHeight="1" outlineLevel="1" x14ac:dyDescent="0.2">
      <c r="A167" s="199" t="s">
        <v>1302</v>
      </c>
      <c r="B167" s="93" t="s">
        <v>2131</v>
      </c>
      <c r="C167" s="178" t="str">
        <f>IFERROR(VLOOKUP(B167,#REF!,2,FALSE),"")</f>
        <v/>
      </c>
      <c r="D167" s="139" t="s">
        <v>3508</v>
      </c>
      <c r="E167" s="249" t="s">
        <v>1691</v>
      </c>
      <c r="F167" s="162"/>
      <c r="G167" s="163"/>
      <c r="H167" s="148"/>
      <c r="I167" s="329">
        <f>'Planning overall'!$F$186+3</f>
        <v>44620</v>
      </c>
      <c r="J167" s="256">
        <f t="shared" si="85"/>
        <v>44638</v>
      </c>
      <c r="K167" s="157">
        <f t="shared" si="86"/>
        <v>44620</v>
      </c>
      <c r="L167" s="156"/>
      <c r="M167" s="470" t="str">
        <f t="shared" ca="1" si="80"/>
        <v/>
      </c>
      <c r="N167" s="99" t="str">
        <f t="shared" ca="1" si="81"/>
        <v>Nog te starten</v>
      </c>
      <c r="O167" s="99"/>
      <c r="P167" s="99" t="str">
        <f t="shared" si="82"/>
        <v/>
      </c>
      <c r="Q167" s="271" t="str">
        <f t="shared" si="72"/>
        <v/>
      </c>
      <c r="R167" s="329">
        <f t="shared" si="83"/>
        <v>44641</v>
      </c>
      <c r="S167" s="256">
        <f t="shared" si="84"/>
        <v>44645</v>
      </c>
      <c r="T167" s="329">
        <f t="shared" si="79"/>
        <v>1</v>
      </c>
      <c r="U167" s="257"/>
      <c r="V167" s="200"/>
      <c r="W167" s="261" t="str">
        <f t="shared" si="75"/>
        <v/>
      </c>
      <c r="X167" s="201" t="str">
        <f t="shared" si="78"/>
        <v>Nog te starten</v>
      </c>
      <c r="Y167" s="199"/>
      <c r="Z167" s="261"/>
      <c r="AA167" s="304"/>
      <c r="AC167" s="203" t="str">
        <f t="shared" ca="1" si="76"/>
        <v/>
      </c>
      <c r="AD167" s="99" t="str">
        <f t="shared" ca="1" si="77"/>
        <v/>
      </c>
      <c r="AE167" s="267"/>
      <c r="AF167" s="270"/>
      <c r="AG167" s="202"/>
      <c r="AH167" s="202"/>
    </row>
    <row r="168" spans="1:34" s="203" customFormat="1" ht="14.1" customHeight="1" outlineLevel="1" x14ac:dyDescent="0.2">
      <c r="A168" s="199" t="s">
        <v>1302</v>
      </c>
      <c r="B168" s="93" t="s">
        <v>3517</v>
      </c>
      <c r="C168" s="178" t="str">
        <f>IFERROR(VLOOKUP(B168,#REF!,2,FALSE),"")</f>
        <v/>
      </c>
      <c r="D168" s="139" t="s">
        <v>3518</v>
      </c>
      <c r="E168" s="249" t="s">
        <v>1691</v>
      </c>
      <c r="F168" s="162"/>
      <c r="G168" s="163"/>
      <c r="H168" s="148"/>
      <c r="I168" s="329">
        <f>'Planning overall'!$F$186+3</f>
        <v>44620</v>
      </c>
      <c r="J168" s="256">
        <f t="shared" si="85"/>
        <v>44638</v>
      </c>
      <c r="K168" s="157">
        <f t="shared" si="86"/>
        <v>44620</v>
      </c>
      <c r="L168" s="156"/>
      <c r="M168" s="470" t="str">
        <f t="shared" ca="1" si="80"/>
        <v/>
      </c>
      <c r="N168" s="99" t="str">
        <f t="shared" ca="1" si="81"/>
        <v>Nog te starten</v>
      </c>
      <c r="O168" s="99"/>
      <c r="P168" s="99" t="str">
        <f t="shared" si="82"/>
        <v/>
      </c>
      <c r="Q168" s="271" t="str">
        <f t="shared" si="72"/>
        <v/>
      </c>
      <c r="R168" s="329">
        <f t="shared" si="83"/>
        <v>44641</v>
      </c>
      <c r="S168" s="256">
        <f t="shared" si="84"/>
        <v>44645</v>
      </c>
      <c r="T168" s="329">
        <f t="shared" si="79"/>
        <v>1</v>
      </c>
      <c r="U168" s="257"/>
      <c r="V168" s="200"/>
      <c r="W168" s="261" t="str">
        <f t="shared" si="75"/>
        <v/>
      </c>
      <c r="X168" s="201" t="str">
        <f t="shared" si="78"/>
        <v>Nog te starten</v>
      </c>
      <c r="Y168" s="199"/>
      <c r="Z168" s="261"/>
      <c r="AA168" s="304"/>
      <c r="AC168" s="203" t="str">
        <f t="shared" ca="1" si="76"/>
        <v/>
      </c>
      <c r="AD168" s="99" t="str">
        <f t="shared" ca="1" si="77"/>
        <v/>
      </c>
      <c r="AE168" s="267"/>
      <c r="AF168" s="270"/>
      <c r="AG168" s="202"/>
      <c r="AH168" s="202"/>
    </row>
    <row r="169" spans="1:34" s="434" customFormat="1" ht="14.1" customHeight="1" x14ac:dyDescent="0.2">
      <c r="A169" s="332" t="s">
        <v>1302</v>
      </c>
      <c r="B169" s="92" t="s">
        <v>1651</v>
      </c>
      <c r="C169" s="178" t="str">
        <f>IFERROR(VLOOKUP(B169,#REF!,2,FALSE),"")</f>
        <v/>
      </c>
      <c r="D169" s="140" t="s">
        <v>3554</v>
      </c>
      <c r="E169" s="166" t="s">
        <v>1662</v>
      </c>
      <c r="F169" s="81"/>
      <c r="G169" s="112"/>
      <c r="H169" s="167"/>
      <c r="I169" s="342">
        <f>MIN(I162:I168)</f>
        <v>44620</v>
      </c>
      <c r="J169" s="341">
        <f>MAX(J162:J168)</f>
        <v>44638</v>
      </c>
      <c r="K169" s="256">
        <f t="shared" si="86"/>
        <v>44620</v>
      </c>
      <c r="L169" s="437"/>
      <c r="M169" s="476" t="s">
        <v>680</v>
      </c>
      <c r="N169" s="99" t="s">
        <v>680</v>
      </c>
      <c r="O169" s="99"/>
      <c r="P169" s="99" t="str">
        <f t="shared" si="82"/>
        <v/>
      </c>
      <c r="Q169" s="271" t="str">
        <f t="shared" si="72"/>
        <v/>
      </c>
      <c r="R169" s="329">
        <f>MIN(R162:R168)</f>
        <v>44641</v>
      </c>
      <c r="S169" s="338">
        <f>MAX(S162:S168)</f>
        <v>44645</v>
      </c>
      <c r="T169" s="472">
        <f t="shared" si="79"/>
        <v>1</v>
      </c>
      <c r="U169" s="437"/>
      <c r="V169" s="478"/>
      <c r="W169" s="261" t="str">
        <f t="shared" si="75"/>
        <v/>
      </c>
      <c r="X169" s="201" t="str">
        <f t="shared" si="78"/>
        <v>Nog te starten</v>
      </c>
      <c r="Y169" s="199"/>
      <c r="Z169" s="261"/>
      <c r="AA169" s="304"/>
      <c r="AC169" s="203" t="str">
        <f t="shared" si="76"/>
        <v/>
      </c>
      <c r="AD169" s="99" t="str">
        <f t="shared" si="77"/>
        <v/>
      </c>
      <c r="AE169" s="263"/>
      <c r="AF169" s="473"/>
      <c r="AG169" s="474"/>
      <c r="AH169" s="474"/>
    </row>
    <row r="170" spans="1:34" s="203" customFormat="1" ht="14.45" customHeight="1" outlineLevel="1" x14ac:dyDescent="0.2">
      <c r="A170" s="199" t="s">
        <v>1812</v>
      </c>
      <c r="B170" s="85" t="s">
        <v>198</v>
      </c>
      <c r="C170" s="178" t="str">
        <f>IFERROR(VLOOKUP(B170,#REF!,2,FALSE),"")</f>
        <v/>
      </c>
      <c r="D170" s="140" t="s">
        <v>1863</v>
      </c>
      <c r="E170" s="145" t="s">
        <v>1838</v>
      </c>
      <c r="F170" s="154"/>
      <c r="G170" s="99"/>
      <c r="H170" s="148"/>
      <c r="I170" s="329">
        <v>44470</v>
      </c>
      <c r="J170" s="256">
        <v>44575</v>
      </c>
      <c r="K170" s="157">
        <f t="shared" si="86"/>
        <v>44470</v>
      </c>
      <c r="L170" s="156"/>
      <c r="M170" s="470">
        <f ca="1">IF(N170="Open",YEARFRAC(vandaag,J170,1)*365*IF(J170&lt;vandaag,-1,1),"")</f>
        <v>52.999999999999993</v>
      </c>
      <c r="N170" s="99" t="str">
        <f t="shared" ref="N170:N182" ca="1" si="87">IF(MAX(I170,K170)&gt;vandaag,"Nog te starten",IF(OR(L170="",L170&gt;vandaag),"Open","Afgerond"))</f>
        <v>Open</v>
      </c>
      <c r="O170" s="99"/>
      <c r="P170" s="99" t="str">
        <f t="shared" si="82"/>
        <v/>
      </c>
      <c r="Q170" s="271" t="str">
        <f>IF(L170=0,"",IF(L170="","",IF(L170&lt;J170,YEARFRAC(L170,J170,3)*365,-1*YEARFRAC(L170,J170,3)*365)))</f>
        <v/>
      </c>
      <c r="R170" s="329">
        <f t="shared" ref="R170:R182" si="88">IF(WEEKDAY(J170)=6,J170+3,J170+1)</f>
        <v>44578</v>
      </c>
      <c r="S170" s="256">
        <f t="shared" ref="S170:S181" si="89">IF(WEEKDAY(R170)=6,R170+7,R170+4)</f>
        <v>44582</v>
      </c>
      <c r="T170" s="329">
        <f t="shared" si="79"/>
        <v>1</v>
      </c>
      <c r="U170" s="257"/>
      <c r="V170" s="200"/>
      <c r="W170" s="261" t="str">
        <f t="shared" si="75"/>
        <v/>
      </c>
      <c r="X170" s="201" t="str">
        <f t="shared" si="78"/>
        <v>Nog te starten</v>
      </c>
      <c r="Y170" s="199"/>
      <c r="Z170" s="261"/>
      <c r="AA170" s="304"/>
      <c r="AC170" s="203" t="str">
        <f t="shared" ca="1" si="76"/>
        <v/>
      </c>
      <c r="AD170" s="99" t="str">
        <f t="shared" ca="1" si="77"/>
        <v/>
      </c>
      <c r="AE170" s="263"/>
      <c r="AF170" s="158"/>
      <c r="AG170" s="202"/>
      <c r="AH170" s="202"/>
    </row>
    <row r="171" spans="1:34" s="203" customFormat="1" ht="14.25" customHeight="1" outlineLevel="1" x14ac:dyDescent="0.2">
      <c r="A171" s="199" t="s">
        <v>1812</v>
      </c>
      <c r="B171" s="85" t="s">
        <v>206</v>
      </c>
      <c r="C171" s="178" t="str">
        <f>IFERROR(VLOOKUP(B171,#REF!,2,FALSE),"")</f>
        <v/>
      </c>
      <c r="D171" s="140" t="s">
        <v>3179</v>
      </c>
      <c r="E171" s="145" t="s">
        <v>1662</v>
      </c>
      <c r="F171" s="162"/>
      <c r="G171" s="90"/>
      <c r="H171" s="148"/>
      <c r="I171" s="329">
        <f>'Planning overall'!$F$186+3</f>
        <v>44620</v>
      </c>
      <c r="J171" s="256">
        <v>44658</v>
      </c>
      <c r="K171" s="157">
        <f t="shared" si="86"/>
        <v>44620</v>
      </c>
      <c r="L171" s="156"/>
      <c r="M171" s="470" t="str">
        <f t="shared" ref="M171:M180" ca="1" si="90">IF(N171="Open",YEARFRAC(vandaag,J171,3)*365*IF(J171&lt;vandaag,-1,1),"")</f>
        <v/>
      </c>
      <c r="N171" s="99" t="str">
        <f t="shared" ca="1" si="87"/>
        <v>Nog te starten</v>
      </c>
      <c r="O171" s="99"/>
      <c r="P171" s="99" t="str">
        <f t="shared" si="82"/>
        <v/>
      </c>
      <c r="Q171" s="271" t="str">
        <f t="shared" ref="Q171:Q182" si="91">IF(L171=0,"",IF(L171="","",IF(L171&lt;J171,YEARFRAC(L171,J171,1)*365,-1*YEARFRAC(L171,J171,1)*365)))</f>
        <v/>
      </c>
      <c r="R171" s="329">
        <f t="shared" si="88"/>
        <v>44659</v>
      </c>
      <c r="S171" s="256">
        <f t="shared" si="89"/>
        <v>44666</v>
      </c>
      <c r="T171" s="329">
        <f t="shared" si="79"/>
        <v>1</v>
      </c>
      <c r="U171" s="257"/>
      <c r="V171" s="200"/>
      <c r="W171" s="261" t="str">
        <f t="shared" si="75"/>
        <v/>
      </c>
      <c r="X171" s="201" t="str">
        <f t="shared" si="78"/>
        <v>Nog te starten</v>
      </c>
      <c r="Y171" s="199"/>
      <c r="Z171" s="261"/>
      <c r="AA171" s="304"/>
      <c r="AC171" s="203" t="str">
        <f t="shared" ca="1" si="76"/>
        <v/>
      </c>
      <c r="AD171" s="99" t="str">
        <f t="shared" ca="1" si="77"/>
        <v/>
      </c>
      <c r="AE171" s="263"/>
      <c r="AF171" s="270"/>
      <c r="AG171" s="202"/>
      <c r="AH171" s="202"/>
    </row>
    <row r="172" spans="1:34" s="203" customFormat="1" ht="14.1" customHeight="1" outlineLevel="1" x14ac:dyDescent="0.2">
      <c r="A172" s="199" t="s">
        <v>1812</v>
      </c>
      <c r="B172" s="94" t="s">
        <v>2133</v>
      </c>
      <c r="C172" s="178" t="str">
        <f>IFERROR(VLOOKUP(B172,#REF!,2,FALSE),"")</f>
        <v/>
      </c>
      <c r="D172" s="139" t="s">
        <v>3307</v>
      </c>
      <c r="E172" s="145" t="s">
        <v>1662</v>
      </c>
      <c r="F172" s="162"/>
      <c r="G172" s="90"/>
      <c r="H172" s="148"/>
      <c r="I172" s="329">
        <f>'Planning overall'!$F$186+3</f>
        <v>44620</v>
      </c>
      <c r="J172" s="256">
        <v>44658</v>
      </c>
      <c r="K172" s="157">
        <f t="shared" si="86"/>
        <v>44620</v>
      </c>
      <c r="L172" s="156"/>
      <c r="M172" s="470" t="str">
        <f t="shared" ca="1" si="90"/>
        <v/>
      </c>
      <c r="N172" s="99" t="str">
        <f t="shared" ca="1" si="87"/>
        <v>Nog te starten</v>
      </c>
      <c r="O172" s="99"/>
      <c r="P172" s="99" t="str">
        <f t="shared" si="82"/>
        <v/>
      </c>
      <c r="Q172" s="271" t="str">
        <f t="shared" si="91"/>
        <v/>
      </c>
      <c r="R172" s="329">
        <f t="shared" si="88"/>
        <v>44659</v>
      </c>
      <c r="S172" s="256">
        <f t="shared" si="89"/>
        <v>44666</v>
      </c>
      <c r="T172" s="329">
        <f t="shared" si="79"/>
        <v>1</v>
      </c>
      <c r="U172" s="257"/>
      <c r="V172" s="200"/>
      <c r="W172" s="261" t="str">
        <f t="shared" ref="W172:W182" si="92">IF(YEAR(T172)=1900,"",IF(T172=0,0,IF(X172="Mee bezig",YEARFRAC(vandaag,T172)/YEARFRAC(T172,S172),"")))</f>
        <v/>
      </c>
      <c r="X172" s="201" t="str">
        <f t="shared" si="78"/>
        <v>Nog te starten</v>
      </c>
      <c r="Y172" s="199"/>
      <c r="Z172" s="261"/>
      <c r="AA172" s="304"/>
      <c r="AC172" s="203" t="str">
        <f t="shared" ref="AC172:AC203" ca="1" si="93">IF(M172&lt;0,"Te laat","")</f>
        <v/>
      </c>
      <c r="AD172" s="99" t="str">
        <f t="shared" ref="AD172:AD203" ca="1" si="94">IF(AC172="Te laat",M172,"")</f>
        <v/>
      </c>
      <c r="AE172" s="263"/>
      <c r="AF172" s="270"/>
      <c r="AG172" s="202"/>
      <c r="AH172" s="202"/>
    </row>
    <row r="173" spans="1:34" s="203" customFormat="1" ht="14.1" customHeight="1" outlineLevel="1" x14ac:dyDescent="0.2">
      <c r="A173" s="199" t="s">
        <v>1812</v>
      </c>
      <c r="B173" s="94" t="s">
        <v>3160</v>
      </c>
      <c r="C173" s="178" t="str">
        <f>IFERROR(VLOOKUP(B173,#REF!,2,FALSE),"")</f>
        <v/>
      </c>
      <c r="D173" s="139" t="s">
        <v>3308</v>
      </c>
      <c r="E173" s="145" t="s">
        <v>1662</v>
      </c>
      <c r="F173" s="162"/>
      <c r="G173" s="90"/>
      <c r="H173" s="148"/>
      <c r="I173" s="329">
        <f>'Planning overall'!$F$186+3</f>
        <v>44620</v>
      </c>
      <c r="J173" s="256">
        <v>44658</v>
      </c>
      <c r="K173" s="157">
        <f t="shared" si="86"/>
        <v>44620</v>
      </c>
      <c r="L173" s="156"/>
      <c r="M173" s="470" t="str">
        <f t="shared" ca="1" si="90"/>
        <v/>
      </c>
      <c r="N173" s="99" t="str">
        <f t="shared" ca="1" si="87"/>
        <v>Nog te starten</v>
      </c>
      <c r="O173" s="99"/>
      <c r="P173" s="99" t="str">
        <f t="shared" si="82"/>
        <v/>
      </c>
      <c r="Q173" s="271" t="str">
        <f t="shared" si="91"/>
        <v/>
      </c>
      <c r="R173" s="329">
        <f t="shared" si="88"/>
        <v>44659</v>
      </c>
      <c r="S173" s="256">
        <f t="shared" si="89"/>
        <v>44666</v>
      </c>
      <c r="T173" s="329">
        <f t="shared" si="79"/>
        <v>1</v>
      </c>
      <c r="U173" s="257"/>
      <c r="V173" s="200"/>
      <c r="W173" s="261" t="str">
        <f t="shared" si="92"/>
        <v/>
      </c>
      <c r="X173" s="201" t="str">
        <f t="shared" si="78"/>
        <v>Nog te starten</v>
      </c>
      <c r="Y173" s="199"/>
      <c r="Z173" s="261"/>
      <c r="AA173" s="304"/>
      <c r="AC173" s="203" t="str">
        <f t="shared" ca="1" si="93"/>
        <v/>
      </c>
      <c r="AD173" s="99" t="str">
        <f t="shared" ca="1" si="94"/>
        <v/>
      </c>
      <c r="AE173" s="263"/>
      <c r="AF173" s="270"/>
      <c r="AG173" s="202"/>
      <c r="AH173" s="202"/>
    </row>
    <row r="174" spans="1:34" s="203" customFormat="1" ht="14.1" customHeight="1" outlineLevel="1" x14ac:dyDescent="0.2">
      <c r="A174" s="199" t="s">
        <v>1812</v>
      </c>
      <c r="B174" s="94" t="s">
        <v>3161</v>
      </c>
      <c r="C174" s="178" t="str">
        <f>IFERROR(VLOOKUP(B174,#REF!,2,FALSE),"")</f>
        <v/>
      </c>
      <c r="D174" s="139" t="s">
        <v>3309</v>
      </c>
      <c r="E174" s="145" t="s">
        <v>1662</v>
      </c>
      <c r="F174" s="162"/>
      <c r="G174" s="90"/>
      <c r="H174" s="148"/>
      <c r="I174" s="329">
        <f>'Planning overall'!$F$186+3</f>
        <v>44620</v>
      </c>
      <c r="J174" s="256">
        <v>44658</v>
      </c>
      <c r="K174" s="157">
        <f t="shared" si="86"/>
        <v>44620</v>
      </c>
      <c r="L174" s="156"/>
      <c r="M174" s="470" t="str">
        <f t="shared" ca="1" si="90"/>
        <v/>
      </c>
      <c r="N174" s="99" t="str">
        <f t="shared" ca="1" si="87"/>
        <v>Nog te starten</v>
      </c>
      <c r="O174" s="99"/>
      <c r="P174" s="99" t="str">
        <f t="shared" si="82"/>
        <v/>
      </c>
      <c r="Q174" s="271" t="str">
        <f t="shared" si="91"/>
        <v/>
      </c>
      <c r="R174" s="329">
        <f t="shared" si="88"/>
        <v>44659</v>
      </c>
      <c r="S174" s="256">
        <f t="shared" si="89"/>
        <v>44666</v>
      </c>
      <c r="T174" s="329">
        <f t="shared" si="79"/>
        <v>1</v>
      </c>
      <c r="U174" s="257"/>
      <c r="V174" s="200"/>
      <c r="W174" s="261" t="str">
        <f t="shared" si="92"/>
        <v/>
      </c>
      <c r="X174" s="201" t="str">
        <f t="shared" si="78"/>
        <v>Nog te starten</v>
      </c>
      <c r="Y174" s="199"/>
      <c r="Z174" s="261"/>
      <c r="AA174" s="304"/>
      <c r="AC174" s="203" t="str">
        <f t="shared" ca="1" si="93"/>
        <v/>
      </c>
      <c r="AD174" s="99" t="str">
        <f t="shared" ca="1" si="94"/>
        <v/>
      </c>
      <c r="AE174" s="263"/>
      <c r="AF174" s="270"/>
      <c r="AG174" s="202"/>
      <c r="AH174" s="202"/>
    </row>
    <row r="175" spans="1:34" s="203" customFormat="1" ht="14.1" customHeight="1" outlineLevel="1" x14ac:dyDescent="0.2">
      <c r="A175" s="199" t="s">
        <v>1812</v>
      </c>
      <c r="B175" s="94" t="s">
        <v>3162</v>
      </c>
      <c r="C175" s="178" t="str">
        <f>IFERROR(VLOOKUP(B175,#REF!,2,FALSE),"")</f>
        <v/>
      </c>
      <c r="D175" s="139" t="s">
        <v>3313</v>
      </c>
      <c r="E175" s="145" t="s">
        <v>1662</v>
      </c>
      <c r="F175" s="162"/>
      <c r="G175" s="90"/>
      <c r="H175" s="148"/>
      <c r="I175" s="329">
        <f>'Planning overall'!$F$186+3</f>
        <v>44620</v>
      </c>
      <c r="J175" s="256">
        <v>44658</v>
      </c>
      <c r="K175" s="157">
        <f t="shared" si="86"/>
        <v>44620</v>
      </c>
      <c r="L175" s="156"/>
      <c r="M175" s="470" t="str">
        <f t="shared" ca="1" si="90"/>
        <v/>
      </c>
      <c r="N175" s="99" t="str">
        <f t="shared" ca="1" si="87"/>
        <v>Nog te starten</v>
      </c>
      <c r="O175" s="99"/>
      <c r="P175" s="99" t="str">
        <f t="shared" si="82"/>
        <v/>
      </c>
      <c r="Q175" s="271" t="str">
        <f t="shared" si="91"/>
        <v/>
      </c>
      <c r="R175" s="329">
        <f t="shared" si="88"/>
        <v>44659</v>
      </c>
      <c r="S175" s="256">
        <f t="shared" si="89"/>
        <v>44666</v>
      </c>
      <c r="T175" s="329">
        <f t="shared" si="79"/>
        <v>1</v>
      </c>
      <c r="U175" s="257"/>
      <c r="V175" s="200"/>
      <c r="W175" s="261" t="str">
        <f t="shared" si="92"/>
        <v/>
      </c>
      <c r="X175" s="201" t="str">
        <f t="shared" si="78"/>
        <v>Nog te starten</v>
      </c>
      <c r="Y175" s="199"/>
      <c r="Z175" s="261"/>
      <c r="AA175" s="304"/>
      <c r="AC175" s="203" t="str">
        <f t="shared" ca="1" si="93"/>
        <v/>
      </c>
      <c r="AD175" s="99" t="str">
        <f t="shared" ca="1" si="94"/>
        <v/>
      </c>
      <c r="AE175" s="263"/>
      <c r="AF175" s="270"/>
      <c r="AG175" s="202"/>
      <c r="AH175" s="202"/>
    </row>
    <row r="176" spans="1:34" s="203" customFormat="1" ht="14.1" customHeight="1" outlineLevel="1" x14ac:dyDescent="0.2">
      <c r="A176" s="199" t="s">
        <v>1812</v>
      </c>
      <c r="B176" s="94" t="s">
        <v>3163</v>
      </c>
      <c r="C176" s="178" t="str">
        <f>IFERROR(VLOOKUP(B176,#REF!,2,FALSE),"")</f>
        <v/>
      </c>
      <c r="D176" s="139" t="s">
        <v>3314</v>
      </c>
      <c r="E176" s="145" t="s">
        <v>1662</v>
      </c>
      <c r="F176" s="162"/>
      <c r="G176" s="90"/>
      <c r="H176" s="148"/>
      <c r="I176" s="329">
        <f>'Planning overall'!$F$186+3</f>
        <v>44620</v>
      </c>
      <c r="J176" s="256">
        <v>44658</v>
      </c>
      <c r="K176" s="157">
        <f t="shared" si="86"/>
        <v>44620</v>
      </c>
      <c r="L176" s="156"/>
      <c r="M176" s="470" t="str">
        <f t="shared" ca="1" si="90"/>
        <v/>
      </c>
      <c r="N176" s="99" t="str">
        <f t="shared" ca="1" si="87"/>
        <v>Nog te starten</v>
      </c>
      <c r="O176" s="99"/>
      <c r="P176" s="99" t="str">
        <f t="shared" si="82"/>
        <v/>
      </c>
      <c r="Q176" s="271" t="str">
        <f t="shared" si="91"/>
        <v/>
      </c>
      <c r="R176" s="329">
        <f t="shared" si="88"/>
        <v>44659</v>
      </c>
      <c r="S176" s="256">
        <f t="shared" si="89"/>
        <v>44666</v>
      </c>
      <c r="T176" s="329">
        <f t="shared" si="79"/>
        <v>1</v>
      </c>
      <c r="U176" s="257"/>
      <c r="V176" s="200"/>
      <c r="W176" s="261" t="str">
        <f t="shared" si="92"/>
        <v/>
      </c>
      <c r="X176" s="201" t="str">
        <f t="shared" si="78"/>
        <v>Nog te starten</v>
      </c>
      <c r="Y176" s="199"/>
      <c r="Z176" s="261"/>
      <c r="AA176" s="304"/>
      <c r="AC176" s="203" t="str">
        <f t="shared" ca="1" si="93"/>
        <v/>
      </c>
      <c r="AD176" s="99" t="str">
        <f t="shared" ca="1" si="94"/>
        <v/>
      </c>
      <c r="AE176" s="263"/>
      <c r="AF176" s="270"/>
      <c r="AG176" s="202"/>
      <c r="AH176" s="202"/>
    </row>
    <row r="177" spans="1:34" s="203" customFormat="1" ht="14.1" customHeight="1" outlineLevel="1" x14ac:dyDescent="0.2">
      <c r="A177" s="199" t="s">
        <v>1812</v>
      </c>
      <c r="B177" s="94" t="s">
        <v>3164</v>
      </c>
      <c r="C177" s="178" t="str">
        <f>IFERROR(VLOOKUP(B177,#REF!,2,FALSE),"")</f>
        <v/>
      </c>
      <c r="D177" s="139" t="s">
        <v>3312</v>
      </c>
      <c r="E177" s="145" t="s">
        <v>1662</v>
      </c>
      <c r="F177" s="162"/>
      <c r="G177" s="90"/>
      <c r="H177" s="148"/>
      <c r="I177" s="329">
        <f>'Planning overall'!$F$186+3</f>
        <v>44620</v>
      </c>
      <c r="J177" s="256">
        <v>44658</v>
      </c>
      <c r="K177" s="157">
        <f t="shared" si="86"/>
        <v>44620</v>
      </c>
      <c r="L177" s="156"/>
      <c r="M177" s="470" t="str">
        <f t="shared" ca="1" si="90"/>
        <v/>
      </c>
      <c r="N177" s="99" t="str">
        <f t="shared" ca="1" si="87"/>
        <v>Nog te starten</v>
      </c>
      <c r="O177" s="99"/>
      <c r="P177" s="99" t="str">
        <f t="shared" si="82"/>
        <v/>
      </c>
      <c r="Q177" s="271" t="str">
        <f t="shared" si="91"/>
        <v/>
      </c>
      <c r="R177" s="329">
        <f t="shared" si="88"/>
        <v>44659</v>
      </c>
      <c r="S177" s="256">
        <f t="shared" si="89"/>
        <v>44666</v>
      </c>
      <c r="T177" s="329">
        <f t="shared" si="79"/>
        <v>1</v>
      </c>
      <c r="U177" s="257"/>
      <c r="V177" s="200"/>
      <c r="W177" s="261" t="str">
        <f t="shared" si="92"/>
        <v/>
      </c>
      <c r="X177" s="201" t="str">
        <f t="shared" si="78"/>
        <v>Nog te starten</v>
      </c>
      <c r="Y177" s="199"/>
      <c r="Z177" s="261"/>
      <c r="AA177" s="304"/>
      <c r="AC177" s="203" t="str">
        <f t="shared" ca="1" si="93"/>
        <v/>
      </c>
      <c r="AD177" s="99" t="str">
        <f t="shared" ca="1" si="94"/>
        <v/>
      </c>
      <c r="AE177" s="263"/>
      <c r="AF177" s="270"/>
      <c r="AG177" s="202"/>
      <c r="AH177" s="202"/>
    </row>
    <row r="178" spans="1:34" s="203" customFormat="1" ht="14.1" customHeight="1" outlineLevel="1" x14ac:dyDescent="0.2">
      <c r="A178" s="199" t="s">
        <v>1812</v>
      </c>
      <c r="B178" s="94" t="s">
        <v>3165</v>
      </c>
      <c r="C178" s="178" t="str">
        <f>IFERROR(VLOOKUP(B178,#REF!,2,FALSE),"")</f>
        <v/>
      </c>
      <c r="D178" s="139" t="s">
        <v>3311</v>
      </c>
      <c r="E178" s="145" t="s">
        <v>1662</v>
      </c>
      <c r="F178" s="162"/>
      <c r="G178" s="90"/>
      <c r="H178" s="148"/>
      <c r="I178" s="329">
        <f>'Planning overall'!$F$186+3</f>
        <v>44620</v>
      </c>
      <c r="J178" s="256">
        <v>44658</v>
      </c>
      <c r="K178" s="157">
        <f t="shared" si="86"/>
        <v>44620</v>
      </c>
      <c r="L178" s="156"/>
      <c r="M178" s="470" t="str">
        <f t="shared" ca="1" si="90"/>
        <v/>
      </c>
      <c r="N178" s="99" t="str">
        <f t="shared" ca="1" si="87"/>
        <v>Nog te starten</v>
      </c>
      <c r="O178" s="99"/>
      <c r="P178" s="99" t="str">
        <f t="shared" si="82"/>
        <v/>
      </c>
      <c r="Q178" s="271" t="str">
        <f t="shared" si="91"/>
        <v/>
      </c>
      <c r="R178" s="329">
        <f t="shared" si="88"/>
        <v>44659</v>
      </c>
      <c r="S178" s="256">
        <f t="shared" si="89"/>
        <v>44666</v>
      </c>
      <c r="T178" s="329">
        <f t="shared" si="79"/>
        <v>1</v>
      </c>
      <c r="U178" s="257"/>
      <c r="V178" s="200"/>
      <c r="W178" s="261" t="str">
        <f t="shared" si="92"/>
        <v/>
      </c>
      <c r="X178" s="201" t="str">
        <f t="shared" si="78"/>
        <v>Nog te starten</v>
      </c>
      <c r="Y178" s="199"/>
      <c r="Z178" s="261"/>
      <c r="AA178" s="304"/>
      <c r="AC178" s="203" t="str">
        <f t="shared" ca="1" si="93"/>
        <v/>
      </c>
      <c r="AD178" s="99" t="str">
        <f t="shared" ca="1" si="94"/>
        <v/>
      </c>
      <c r="AE178" s="263"/>
      <c r="AF178" s="270"/>
      <c r="AG178" s="202"/>
      <c r="AH178" s="202"/>
    </row>
    <row r="179" spans="1:34" s="203" customFormat="1" ht="14.1" customHeight="1" outlineLevel="1" x14ac:dyDescent="0.2">
      <c r="A179" s="199" t="s">
        <v>1812</v>
      </c>
      <c r="B179" s="94" t="s">
        <v>3166</v>
      </c>
      <c r="C179" s="178" t="str">
        <f>IFERROR(VLOOKUP(B179,#REF!,2,FALSE),"")</f>
        <v/>
      </c>
      <c r="D179" s="139" t="s">
        <v>3561</v>
      </c>
      <c r="E179" s="145" t="s">
        <v>1662</v>
      </c>
      <c r="F179" s="162"/>
      <c r="G179" s="90"/>
      <c r="H179" s="148"/>
      <c r="I179" s="329">
        <f>'Planning overall'!$F$186+3</f>
        <v>44620</v>
      </c>
      <c r="J179" s="256">
        <v>44658</v>
      </c>
      <c r="K179" s="157">
        <f t="shared" si="86"/>
        <v>44620</v>
      </c>
      <c r="L179" s="156"/>
      <c r="M179" s="470" t="str">
        <f t="shared" ca="1" si="90"/>
        <v/>
      </c>
      <c r="N179" s="99" t="str">
        <f t="shared" ca="1" si="87"/>
        <v>Nog te starten</v>
      </c>
      <c r="O179" s="99"/>
      <c r="P179" s="99" t="str">
        <f t="shared" si="82"/>
        <v/>
      </c>
      <c r="Q179" s="271" t="str">
        <f t="shared" si="91"/>
        <v/>
      </c>
      <c r="R179" s="329">
        <f t="shared" si="88"/>
        <v>44659</v>
      </c>
      <c r="S179" s="256">
        <f t="shared" si="89"/>
        <v>44666</v>
      </c>
      <c r="T179" s="329">
        <f t="shared" si="79"/>
        <v>1</v>
      </c>
      <c r="U179" s="257"/>
      <c r="V179" s="200"/>
      <c r="W179" s="261" t="str">
        <f t="shared" si="92"/>
        <v/>
      </c>
      <c r="X179" s="201" t="str">
        <f t="shared" si="78"/>
        <v>Nog te starten</v>
      </c>
      <c r="Y179" s="199"/>
      <c r="Z179" s="261"/>
      <c r="AA179" s="304"/>
      <c r="AC179" s="203" t="str">
        <f t="shared" ca="1" si="93"/>
        <v/>
      </c>
      <c r="AD179" s="99" t="str">
        <f t="shared" ca="1" si="94"/>
        <v/>
      </c>
      <c r="AE179" s="263"/>
      <c r="AF179" s="270"/>
      <c r="AG179" s="202"/>
      <c r="AH179" s="202"/>
    </row>
    <row r="180" spans="1:34" s="203" customFormat="1" ht="14.1" customHeight="1" outlineLevel="1" x14ac:dyDescent="0.2">
      <c r="A180" s="199" t="s">
        <v>1812</v>
      </c>
      <c r="B180" s="94" t="s">
        <v>3167</v>
      </c>
      <c r="C180" s="178" t="str">
        <f>IFERROR(VLOOKUP(B180,#REF!,2,FALSE),"")</f>
        <v/>
      </c>
      <c r="D180" s="139" t="s">
        <v>3310</v>
      </c>
      <c r="E180" s="145" t="s">
        <v>1662</v>
      </c>
      <c r="F180" s="162"/>
      <c r="G180" s="90"/>
      <c r="H180" s="148"/>
      <c r="I180" s="329">
        <f>'Planning overall'!$F$186+3</f>
        <v>44620</v>
      </c>
      <c r="J180" s="256">
        <v>44658</v>
      </c>
      <c r="K180" s="157">
        <f t="shared" si="86"/>
        <v>44620</v>
      </c>
      <c r="L180" s="156"/>
      <c r="M180" s="470" t="str">
        <f t="shared" ca="1" si="90"/>
        <v/>
      </c>
      <c r="N180" s="99" t="str">
        <f t="shared" ca="1" si="87"/>
        <v>Nog te starten</v>
      </c>
      <c r="O180" s="99"/>
      <c r="P180" s="99" t="str">
        <f t="shared" si="82"/>
        <v/>
      </c>
      <c r="Q180" s="271" t="str">
        <f t="shared" si="91"/>
        <v/>
      </c>
      <c r="R180" s="329">
        <f t="shared" si="88"/>
        <v>44659</v>
      </c>
      <c r="S180" s="256">
        <f t="shared" si="89"/>
        <v>44666</v>
      </c>
      <c r="T180" s="329">
        <f t="shared" si="79"/>
        <v>1</v>
      </c>
      <c r="U180" s="257"/>
      <c r="V180" s="200"/>
      <c r="W180" s="261" t="str">
        <f t="shared" si="92"/>
        <v/>
      </c>
      <c r="X180" s="201" t="str">
        <f t="shared" si="78"/>
        <v>Nog te starten</v>
      </c>
      <c r="Y180" s="199"/>
      <c r="Z180" s="261"/>
      <c r="AA180" s="304"/>
      <c r="AC180" s="203" t="str">
        <f t="shared" ca="1" si="93"/>
        <v/>
      </c>
      <c r="AD180" s="99" t="str">
        <f t="shared" ca="1" si="94"/>
        <v/>
      </c>
      <c r="AE180" s="263"/>
      <c r="AF180" s="270"/>
      <c r="AG180" s="202"/>
      <c r="AH180" s="202"/>
    </row>
    <row r="181" spans="1:34" s="203" customFormat="1" ht="14.1" customHeight="1" outlineLevel="1" x14ac:dyDescent="0.2">
      <c r="A181" s="199" t="s">
        <v>1812</v>
      </c>
      <c r="B181" s="154" t="s">
        <v>208</v>
      </c>
      <c r="C181" s="178" t="str">
        <f>IFERROR(VLOOKUP(B181,#REF!,2,FALSE),"")</f>
        <v/>
      </c>
      <c r="D181" s="140" t="s">
        <v>1529</v>
      </c>
      <c r="E181" s="145" t="s">
        <v>1838</v>
      </c>
      <c r="F181" s="154"/>
      <c r="G181" s="86"/>
      <c r="H181" s="148"/>
      <c r="I181" s="329">
        <f>'Planning overall'!$G$181+1</f>
        <v>44638</v>
      </c>
      <c r="J181" s="256">
        <v>44658</v>
      </c>
      <c r="K181" s="157">
        <f t="shared" si="86"/>
        <v>44638</v>
      </c>
      <c r="L181" s="156"/>
      <c r="M181" s="470" t="str">
        <f ca="1">IF(N181="Open",YEARFRAC(vandaag,J181,1)*365*IF(J181&lt;vandaag,-1,1),"")</f>
        <v/>
      </c>
      <c r="N181" s="99" t="str">
        <f t="shared" ca="1" si="87"/>
        <v>Nog te starten</v>
      </c>
      <c r="O181" s="99"/>
      <c r="P181" s="99" t="str">
        <f t="shared" si="82"/>
        <v/>
      </c>
      <c r="Q181" s="271" t="str">
        <f t="shared" si="91"/>
        <v/>
      </c>
      <c r="R181" s="329">
        <f t="shared" si="88"/>
        <v>44659</v>
      </c>
      <c r="S181" s="256">
        <f t="shared" si="89"/>
        <v>44666</v>
      </c>
      <c r="T181" s="329">
        <f t="shared" si="79"/>
        <v>1</v>
      </c>
      <c r="U181" s="257"/>
      <c r="V181" s="200"/>
      <c r="W181" s="261" t="str">
        <f t="shared" si="92"/>
        <v/>
      </c>
      <c r="X181" s="201" t="str">
        <f t="shared" si="78"/>
        <v>Nog te starten</v>
      </c>
      <c r="Y181" s="199"/>
      <c r="Z181" s="261"/>
      <c r="AA181" s="304"/>
      <c r="AC181" s="203" t="str">
        <f t="shared" ca="1" si="93"/>
        <v/>
      </c>
      <c r="AD181" s="99" t="str">
        <f t="shared" ca="1" si="94"/>
        <v/>
      </c>
      <c r="AE181" s="263"/>
      <c r="AF181" s="270"/>
      <c r="AG181" s="202"/>
      <c r="AH181" s="202"/>
    </row>
    <row r="182" spans="1:34" s="203" customFormat="1" ht="14.1" customHeight="1" outlineLevel="1" x14ac:dyDescent="0.2">
      <c r="A182" s="199" t="s">
        <v>1812</v>
      </c>
      <c r="B182" s="154" t="s">
        <v>212</v>
      </c>
      <c r="C182" s="178" t="str">
        <f>IFERROR(VLOOKUP(B182,#REF!,2,FALSE),"")</f>
        <v/>
      </c>
      <c r="D182" s="140" t="s">
        <v>1864</v>
      </c>
      <c r="E182" s="145" t="s">
        <v>1662</v>
      </c>
      <c r="F182" s="85"/>
      <c r="G182" s="99"/>
      <c r="H182" s="148"/>
      <c r="I182" s="329">
        <f>'Planning overall'!$G$181+1</f>
        <v>44638</v>
      </c>
      <c r="J182" s="256">
        <v>44658</v>
      </c>
      <c r="K182" s="157">
        <f t="shared" si="86"/>
        <v>44638</v>
      </c>
      <c r="L182" s="156"/>
      <c r="M182" s="470" t="str">
        <f ca="1">IF(N182="Open",YEARFRAC(vandaag,J182,1)*365*IF(J182&lt;vandaag,-1,1),"")</f>
        <v/>
      </c>
      <c r="N182" s="99" t="str">
        <f t="shared" ca="1" si="87"/>
        <v>Nog te starten</v>
      </c>
      <c r="O182" s="99"/>
      <c r="P182" s="99" t="str">
        <f t="shared" si="82"/>
        <v/>
      </c>
      <c r="Q182" s="271" t="str">
        <f t="shared" si="91"/>
        <v/>
      </c>
      <c r="R182" s="329">
        <f t="shared" si="88"/>
        <v>44659</v>
      </c>
      <c r="S182" s="256">
        <f>R182</f>
        <v>44659</v>
      </c>
      <c r="T182" s="329">
        <f>IF(WEEKDAY(L182)=6,L182+3,L182)</f>
        <v>0</v>
      </c>
      <c r="U182" s="257"/>
      <c r="V182" s="200"/>
      <c r="W182" s="261" t="str">
        <f t="shared" si="92"/>
        <v/>
      </c>
      <c r="X182" s="201" t="str">
        <f t="shared" si="78"/>
        <v/>
      </c>
      <c r="Y182" s="199"/>
      <c r="Z182" s="261"/>
      <c r="AA182" s="304"/>
      <c r="AC182" s="203" t="str">
        <f t="shared" ca="1" si="93"/>
        <v/>
      </c>
      <c r="AD182" s="99" t="str">
        <f t="shared" ca="1" si="94"/>
        <v/>
      </c>
      <c r="AE182" s="263"/>
      <c r="AF182" s="270"/>
      <c r="AG182" s="202"/>
      <c r="AH182" s="202"/>
    </row>
    <row r="183" spans="1:34" s="203" customFormat="1" ht="14.1" customHeight="1" outlineLevel="1" x14ac:dyDescent="0.2">
      <c r="A183" s="199" t="s">
        <v>1812</v>
      </c>
      <c r="B183" s="154" t="s">
        <v>216</v>
      </c>
      <c r="C183" s="178" t="str">
        <f>IFERROR(VLOOKUP(B183,#REF!,2,FALSE),"")</f>
        <v/>
      </c>
      <c r="D183" s="140" t="s">
        <v>3200</v>
      </c>
      <c r="E183" s="249" t="s">
        <v>1838</v>
      </c>
      <c r="F183" s="162"/>
      <c r="G183" s="161"/>
      <c r="H183" s="298"/>
      <c r="I183" s="329"/>
      <c r="J183" s="256"/>
      <c r="K183" s="157"/>
      <c r="L183" s="122"/>
      <c r="M183" s="470" t="s">
        <v>680</v>
      </c>
      <c r="N183" s="99" t="s">
        <v>680</v>
      </c>
      <c r="O183" s="99"/>
      <c r="P183" s="99"/>
      <c r="Q183" s="271"/>
      <c r="R183" s="329"/>
      <c r="S183" s="122"/>
      <c r="T183" s="329"/>
      <c r="U183" s="257"/>
      <c r="V183" s="200"/>
      <c r="W183" s="261" t="str">
        <f>IF(X183="Mee bezig",YEARFRAC(vandaag,T183)/YEARFRAC(T183,S183),"")</f>
        <v/>
      </c>
      <c r="X183" s="201" t="str">
        <f t="shared" si="78"/>
        <v/>
      </c>
      <c r="Y183" s="199"/>
      <c r="Z183" s="99"/>
      <c r="AA183" s="201"/>
      <c r="AC183" s="203" t="str">
        <f t="shared" si="93"/>
        <v/>
      </c>
      <c r="AD183" s="99" t="str">
        <f t="shared" si="94"/>
        <v/>
      </c>
      <c r="AE183" s="267"/>
      <c r="AF183" s="270"/>
      <c r="AG183" s="202"/>
      <c r="AH183" s="202"/>
    </row>
    <row r="184" spans="1:34" s="203" customFormat="1" ht="14.1" customHeight="1" outlineLevel="1" x14ac:dyDescent="0.2">
      <c r="A184" s="199" t="s">
        <v>1812</v>
      </c>
      <c r="B184" s="154" t="s">
        <v>220</v>
      </c>
      <c r="C184" s="178" t="str">
        <f>IFERROR(VLOOKUP(B184,#REF!,2,FALSE),"")</f>
        <v/>
      </c>
      <c r="D184" s="140" t="s">
        <v>1530</v>
      </c>
      <c r="E184" s="145" t="s">
        <v>1662</v>
      </c>
      <c r="F184" s="154"/>
      <c r="G184" s="99"/>
      <c r="H184" s="148"/>
      <c r="I184" s="329">
        <v>44564</v>
      </c>
      <c r="J184" s="256">
        <v>44617</v>
      </c>
      <c r="K184" s="157">
        <f t="shared" ref="K184:K200" si="95">I184</f>
        <v>44564</v>
      </c>
      <c r="L184" s="156"/>
      <c r="M184" s="470" t="str">
        <f ca="1">IF(N184="Open",YEARFRAC(vandaag,J184,3)*365*IF(J184&lt;vandaag,-1,1),"")</f>
        <v/>
      </c>
      <c r="N184" s="99" t="str">
        <f t="shared" ref="N184:N189" ca="1" si="96">IF(MAX(I184,K184)&gt;vandaag,"Nog te starten",IF(OR(L184="",L184&gt;vandaag),"Open","Afgerond"))</f>
        <v>Nog te starten</v>
      </c>
      <c r="O184" s="99"/>
      <c r="P184" s="99" t="str">
        <f t="shared" ref="P184:P223" si="97">IF(L184=0,"",IF(L184="","",IF(L184&lt;=J184,"Op tijd",IF(K184&gt;I184,"Te laat, ook latere start","Te laat"))))</f>
        <v/>
      </c>
      <c r="Q184" s="271" t="str">
        <f>IF(L184=0,"",IF(L184="","",IF(L184&lt;J184,YEARFRAC(L184,J184,1)*365,-1*YEARFRAC(L184,J184,1)*365)))</f>
        <v/>
      </c>
      <c r="R184" s="329">
        <f t="shared" ref="R184:R189" si="98">IF(WEEKDAY(J184)=6,J184+3,J184+1)</f>
        <v>44620</v>
      </c>
      <c r="S184" s="256">
        <f>IF(WEEKDAY(R184)=6,R184+7,R184+4)</f>
        <v>44624</v>
      </c>
      <c r="T184" s="329">
        <f>IF(WEEKDAY(L184)=6,L184+3,L184+1)</f>
        <v>1</v>
      </c>
      <c r="U184" s="257"/>
      <c r="V184" s="200"/>
      <c r="W184" s="261" t="str">
        <f>IF(YEAR(T184)=1900,"",IF(T184=0,0,IF(X184="Mee bezig",YEARFRAC(vandaag,T184)/YEARFRAC(T184,S184),"")))</f>
        <v/>
      </c>
      <c r="X184" s="201" t="str">
        <f t="shared" si="78"/>
        <v>Nog te starten</v>
      </c>
      <c r="Y184" s="199"/>
      <c r="Z184" s="261"/>
      <c r="AA184" s="304"/>
      <c r="AC184" s="203" t="str">
        <f t="shared" ca="1" si="93"/>
        <v/>
      </c>
      <c r="AD184" s="99" t="str">
        <f t="shared" ca="1" si="94"/>
        <v/>
      </c>
      <c r="AE184" s="263"/>
      <c r="AF184" s="158"/>
      <c r="AG184" s="482"/>
      <c r="AH184" s="202"/>
    </row>
    <row r="185" spans="1:34" s="203" customFormat="1" ht="14.1" customHeight="1" outlineLevel="1" x14ac:dyDescent="0.2">
      <c r="A185" s="199" t="s">
        <v>1812</v>
      </c>
      <c r="B185" s="154" t="s">
        <v>222</v>
      </c>
      <c r="C185" s="105" t="s">
        <v>3563</v>
      </c>
      <c r="D185" s="140" t="s">
        <v>3451</v>
      </c>
      <c r="E185" s="249" t="s">
        <v>1838</v>
      </c>
      <c r="F185" s="162"/>
      <c r="G185" s="162"/>
      <c r="H185" s="298"/>
      <c r="I185" s="329">
        <v>44564</v>
      </c>
      <c r="J185" s="256">
        <v>44575</v>
      </c>
      <c r="K185" s="157">
        <f t="shared" si="95"/>
        <v>44564</v>
      </c>
      <c r="L185" s="156"/>
      <c r="M185" s="470" t="str">
        <f ca="1">IF(N185="Open",YEARFRAC(vandaag,J185,1)*365*IF(J185&lt;vandaag,-1,1),"")</f>
        <v/>
      </c>
      <c r="N185" s="99" t="str">
        <f t="shared" ca="1" si="96"/>
        <v>Nog te starten</v>
      </c>
      <c r="O185" s="99"/>
      <c r="P185" s="99" t="str">
        <f t="shared" si="97"/>
        <v/>
      </c>
      <c r="Q185" s="271" t="str">
        <f>IF(L185=0,"",IF(L185="","",IF(L185&lt;J185,YEARFRAC(L185,J185,3)*365,-1*YEARFRAC(L185,J185,3)*365)))</f>
        <v/>
      </c>
      <c r="R185" s="329">
        <f t="shared" si="98"/>
        <v>44578</v>
      </c>
      <c r="S185" s="256">
        <f>IF(WEEKDAY(R185)=6,R185+7,R185+4)</f>
        <v>44582</v>
      </c>
      <c r="T185" s="329">
        <f>IF(WEEKDAY(L185)=6,L185+3,L185+1)</f>
        <v>1</v>
      </c>
      <c r="U185" s="257"/>
      <c r="V185" s="200"/>
      <c r="W185" s="261" t="str">
        <f>IF(X185="Mee bezig",YEARFRAC(vandaag,T185)/YEARFRAC(T185,S185),"")</f>
        <v/>
      </c>
      <c r="X185" s="201" t="str">
        <f t="shared" si="78"/>
        <v>Nog te starten</v>
      </c>
      <c r="Y185" s="199"/>
      <c r="Z185" s="99"/>
      <c r="AA185" s="304"/>
      <c r="AC185" s="203" t="str">
        <f t="shared" ca="1" si="93"/>
        <v/>
      </c>
      <c r="AD185" s="99" t="str">
        <f t="shared" ca="1" si="94"/>
        <v/>
      </c>
      <c r="AE185" s="263"/>
      <c r="AF185" s="270"/>
      <c r="AG185" s="202"/>
      <c r="AH185" s="202"/>
    </row>
    <row r="186" spans="1:34" s="203" customFormat="1" ht="14.1" customHeight="1" outlineLevel="1" x14ac:dyDescent="0.2">
      <c r="A186" s="199" t="s">
        <v>1812</v>
      </c>
      <c r="B186" s="85" t="s">
        <v>224</v>
      </c>
      <c r="C186" s="178" t="str">
        <f>IFERROR(VLOOKUP(B186,#REF!,2,FALSE),"")</f>
        <v/>
      </c>
      <c r="D186" s="140" t="s">
        <v>1531</v>
      </c>
      <c r="E186" s="145" t="s">
        <v>1838</v>
      </c>
      <c r="F186" s="85"/>
      <c r="G186" s="154"/>
      <c r="H186" s="148"/>
      <c r="I186" s="329">
        <v>44564</v>
      </c>
      <c r="J186" s="256">
        <v>44652</v>
      </c>
      <c r="K186" s="157">
        <f t="shared" si="95"/>
        <v>44564</v>
      </c>
      <c r="L186" s="156"/>
      <c r="M186" s="470" t="str">
        <f ca="1">IF(N186="Open",YEARFRAC(vandaag,J186,3)*365*IF(J186&lt;vandaag,-1,1),"")</f>
        <v/>
      </c>
      <c r="N186" s="99" t="str">
        <f t="shared" ca="1" si="96"/>
        <v>Nog te starten</v>
      </c>
      <c r="O186" s="99"/>
      <c r="P186" s="99" t="str">
        <f t="shared" si="97"/>
        <v/>
      </c>
      <c r="Q186" s="271" t="str">
        <f>IF(L186=0,"",IF(L186="","",IF(L186&lt;J186,YEARFRAC(L186,J186,1)*365,-1*YEARFRAC(L186,J186,1)*365)))</f>
        <v/>
      </c>
      <c r="R186" s="329">
        <f t="shared" si="98"/>
        <v>44655</v>
      </c>
      <c r="S186" s="256">
        <f>IF(WEEKDAY(R186)=6,R186+7,R186+4)</f>
        <v>44659</v>
      </c>
      <c r="T186" s="329">
        <f>IF(WEEKDAY(L186)=6,L186+3,L186+1)</f>
        <v>1</v>
      </c>
      <c r="U186" s="257"/>
      <c r="V186" s="200"/>
      <c r="W186" s="261" t="str">
        <f t="shared" ref="W186:W223" si="99">IF(YEAR(T186)=1900,"",IF(T186=0,0,IF(X186="Mee bezig",YEARFRAC(vandaag,T186)/YEARFRAC(T186,S186),"")))</f>
        <v/>
      </c>
      <c r="X186" s="201" t="str">
        <f t="shared" si="78"/>
        <v>Nog te starten</v>
      </c>
      <c r="Y186" s="199"/>
      <c r="Z186" s="261"/>
      <c r="AA186" s="304"/>
      <c r="AC186" s="203" t="str">
        <f t="shared" ca="1" si="93"/>
        <v/>
      </c>
      <c r="AD186" s="99" t="str">
        <f t="shared" ca="1" si="94"/>
        <v/>
      </c>
      <c r="AE186" s="263"/>
      <c r="AF186" s="270"/>
      <c r="AG186" s="202"/>
      <c r="AH186" s="202"/>
    </row>
    <row r="187" spans="1:34" s="203" customFormat="1" ht="14.1" customHeight="1" outlineLevel="1" x14ac:dyDescent="0.2">
      <c r="A187" s="199" t="s">
        <v>1812</v>
      </c>
      <c r="B187" s="85" t="s">
        <v>228</v>
      </c>
      <c r="C187" s="178" t="str">
        <f>IFERROR(VLOOKUP(B187,#REF!,2,FALSE),"")</f>
        <v/>
      </c>
      <c r="D187" s="140" t="s">
        <v>1532</v>
      </c>
      <c r="E187" s="145" t="s">
        <v>1838</v>
      </c>
      <c r="F187" s="85"/>
      <c r="G187" s="154"/>
      <c r="H187" s="148"/>
      <c r="I187" s="329">
        <v>44564</v>
      </c>
      <c r="J187" s="256">
        <v>44658</v>
      </c>
      <c r="K187" s="157">
        <f t="shared" si="95"/>
        <v>44564</v>
      </c>
      <c r="L187" s="156"/>
      <c r="M187" s="470" t="str">
        <f ca="1">IF(N187="Open",YEARFRAC(vandaag,J187,3)*365*IF(J187&lt;vandaag,-1,1),"")</f>
        <v/>
      </c>
      <c r="N187" s="99" t="str">
        <f t="shared" ca="1" si="96"/>
        <v>Nog te starten</v>
      </c>
      <c r="O187" s="99"/>
      <c r="P187" s="99" t="str">
        <f t="shared" si="97"/>
        <v/>
      </c>
      <c r="Q187" s="271" t="str">
        <f>IF(L187=0,"",IF(L187="","",IF(L187&lt;J187,YEARFRAC(L187,J187,1)*365,-1*YEARFRAC(L187,J187,1)*365)))</f>
        <v/>
      </c>
      <c r="R187" s="329">
        <f t="shared" si="98"/>
        <v>44659</v>
      </c>
      <c r="S187" s="256">
        <f>R187+8</f>
        <v>44667</v>
      </c>
      <c r="T187" s="329">
        <f>IF(WEEKDAY(L187)=6,L187+3,L187+1)</f>
        <v>1</v>
      </c>
      <c r="U187" s="257"/>
      <c r="V187" s="200"/>
      <c r="W187" s="261" t="str">
        <f t="shared" si="99"/>
        <v/>
      </c>
      <c r="X187" s="201" t="str">
        <f t="shared" si="78"/>
        <v>Nog te starten</v>
      </c>
      <c r="Y187" s="199"/>
      <c r="Z187" s="261"/>
      <c r="AA187" s="304"/>
      <c r="AC187" s="203" t="str">
        <f t="shared" ca="1" si="93"/>
        <v/>
      </c>
      <c r="AD187" s="99" t="str">
        <f t="shared" ca="1" si="94"/>
        <v/>
      </c>
      <c r="AE187" s="263"/>
      <c r="AF187" s="270"/>
      <c r="AG187" s="202"/>
      <c r="AH187" s="202"/>
    </row>
    <row r="188" spans="1:34" s="203" customFormat="1" ht="14.1" customHeight="1" outlineLevel="1" x14ac:dyDescent="0.2">
      <c r="A188" s="199" t="s">
        <v>1812</v>
      </c>
      <c r="B188" s="85" t="s">
        <v>2169</v>
      </c>
      <c r="C188" s="178" t="str">
        <f>IFERROR(VLOOKUP(B188,#REF!,2,FALSE),"")</f>
        <v/>
      </c>
      <c r="D188" s="140" t="s">
        <v>3320</v>
      </c>
      <c r="E188" s="145" t="s">
        <v>1662</v>
      </c>
      <c r="F188" s="154"/>
      <c r="G188" s="99"/>
      <c r="H188" s="148"/>
      <c r="I188" s="329">
        <v>44564</v>
      </c>
      <c r="J188" s="256">
        <v>44658</v>
      </c>
      <c r="K188" s="157">
        <f t="shared" si="95"/>
        <v>44564</v>
      </c>
      <c r="L188" s="156"/>
      <c r="M188" s="470" t="str">
        <f ca="1">IF(N188="Open",YEARFRAC(vandaag,J188,3)*365*IF(J188&lt;vandaag,-1,1),"")</f>
        <v/>
      </c>
      <c r="N188" s="99" t="str">
        <f t="shared" ca="1" si="96"/>
        <v>Nog te starten</v>
      </c>
      <c r="O188" s="99"/>
      <c r="P188" s="99" t="str">
        <f t="shared" si="97"/>
        <v/>
      </c>
      <c r="Q188" s="271" t="str">
        <f>IF(L188=0,"",IF(L188="","",IF(L188&lt;J188,YEARFRAC(L188,J188,1)*365,-1*YEARFRAC(L188,J188,1)*365)))</f>
        <v/>
      </c>
      <c r="R188" s="329">
        <f t="shared" si="98"/>
        <v>44659</v>
      </c>
      <c r="S188" s="256">
        <f>IF(WEEKDAY(R188)=6,R188+7,R188+4)</f>
        <v>44666</v>
      </c>
      <c r="T188" s="329">
        <f>IF(WEEKDAY(L188)=6,L188+3,L188)</f>
        <v>0</v>
      </c>
      <c r="U188" s="257"/>
      <c r="V188" s="200"/>
      <c r="W188" s="261" t="str">
        <f t="shared" si="99"/>
        <v/>
      </c>
      <c r="X188" s="201" t="str">
        <f t="shared" si="78"/>
        <v/>
      </c>
      <c r="Y188" s="199"/>
      <c r="Z188" s="261"/>
      <c r="AA188" s="304"/>
      <c r="AC188" s="203" t="str">
        <f t="shared" ca="1" si="93"/>
        <v/>
      </c>
      <c r="AD188" s="99" t="str">
        <f t="shared" ca="1" si="94"/>
        <v/>
      </c>
      <c r="AE188" s="263"/>
      <c r="AF188" s="270"/>
      <c r="AG188" s="202"/>
      <c r="AH188" s="202"/>
    </row>
    <row r="189" spans="1:34" s="203" customFormat="1" ht="14.1" customHeight="1" outlineLevel="1" x14ac:dyDescent="0.2">
      <c r="A189" s="199" t="s">
        <v>1812</v>
      </c>
      <c r="B189" s="85" t="s">
        <v>2169</v>
      </c>
      <c r="C189" s="178" t="str">
        <f>IFERROR(VLOOKUP(B189,#REF!,2,FALSE),"")</f>
        <v/>
      </c>
      <c r="D189" s="140" t="s">
        <v>3321</v>
      </c>
      <c r="E189" s="145" t="s">
        <v>1662</v>
      </c>
      <c r="F189" s="154"/>
      <c r="G189" s="99"/>
      <c r="H189" s="148"/>
      <c r="I189" s="329">
        <v>44564</v>
      </c>
      <c r="J189" s="256">
        <v>44658</v>
      </c>
      <c r="K189" s="157">
        <f t="shared" si="95"/>
        <v>44564</v>
      </c>
      <c r="L189" s="156"/>
      <c r="M189" s="470" t="str">
        <f ca="1">IF(N189="Open",YEARFRAC(vandaag,J189,3)*365*IF(J189&lt;vandaag,-1,1),"")</f>
        <v/>
      </c>
      <c r="N189" s="99" t="str">
        <f t="shared" ca="1" si="96"/>
        <v>Nog te starten</v>
      </c>
      <c r="O189" s="99"/>
      <c r="P189" s="99" t="str">
        <f t="shared" si="97"/>
        <v/>
      </c>
      <c r="Q189" s="271" t="str">
        <f>IF(L189=0,"",IF(L189="","",IF(L189&lt;J189,YEARFRAC(L189,J189,1)*365,-1*YEARFRAC(L189,J189,1)*365)))</f>
        <v/>
      </c>
      <c r="R189" s="329">
        <f t="shared" si="98"/>
        <v>44659</v>
      </c>
      <c r="S189" s="256">
        <f>IF(WEEKDAY(R189)=6,R189+7,R189+4)</f>
        <v>44666</v>
      </c>
      <c r="T189" s="329">
        <f>IF(WEEKDAY(L189)=6,L189+3,L189)</f>
        <v>0</v>
      </c>
      <c r="U189" s="257"/>
      <c r="V189" s="200"/>
      <c r="W189" s="261" t="str">
        <f t="shared" si="99"/>
        <v/>
      </c>
      <c r="X189" s="201" t="str">
        <f t="shared" si="78"/>
        <v/>
      </c>
      <c r="Y189" s="199"/>
      <c r="Z189" s="261"/>
      <c r="AA189" s="304"/>
      <c r="AC189" s="203" t="str">
        <f t="shared" ca="1" si="93"/>
        <v/>
      </c>
      <c r="AD189" s="99" t="str">
        <f t="shared" ca="1" si="94"/>
        <v/>
      </c>
      <c r="AE189" s="263"/>
      <c r="AF189" s="270"/>
      <c r="AG189" s="202"/>
      <c r="AH189" s="202"/>
    </row>
    <row r="190" spans="1:34" s="434" customFormat="1" ht="14.1" customHeight="1" x14ac:dyDescent="0.2">
      <c r="A190" s="332" t="s">
        <v>1812</v>
      </c>
      <c r="B190" s="92" t="s">
        <v>629</v>
      </c>
      <c r="C190" s="178" t="str">
        <f>IFERROR(VLOOKUP(B190,#REF!,2,FALSE),"")</f>
        <v/>
      </c>
      <c r="D190" s="140" t="s">
        <v>1865</v>
      </c>
      <c r="E190" s="166" t="s">
        <v>1847</v>
      </c>
      <c r="F190" s="84"/>
      <c r="G190" s="112"/>
      <c r="H190" s="167"/>
      <c r="I190" s="342">
        <f>MIN(I170:I189)</f>
        <v>44470</v>
      </c>
      <c r="J190" s="341">
        <f>MAX(J170:J189)</f>
        <v>44658</v>
      </c>
      <c r="K190" s="256">
        <f t="shared" si="95"/>
        <v>44470</v>
      </c>
      <c r="L190" s="437"/>
      <c r="M190" s="476" t="s">
        <v>680</v>
      </c>
      <c r="N190" s="99" t="s">
        <v>680</v>
      </c>
      <c r="O190" s="99"/>
      <c r="P190" s="99" t="str">
        <f t="shared" si="97"/>
        <v/>
      </c>
      <c r="Q190" s="271" t="str">
        <f>IF(L190=0,"",IF(L190="","",IF(L190&lt;J190,YEARFRAC(L190,J190,1)*365,-1*YEARFRAC(L190,J190,1)*365)))</f>
        <v/>
      </c>
      <c r="R190" s="329">
        <f>MIN(R170:R189)</f>
        <v>44578</v>
      </c>
      <c r="S190" s="338">
        <f>MAX(S170:S189)</f>
        <v>44667</v>
      </c>
      <c r="T190" s="472">
        <f t="shared" ref="T190:T223" si="100">IF(WEEKDAY(L190)=6,L190+3,L190+1)</f>
        <v>1</v>
      </c>
      <c r="U190" s="477"/>
      <c r="V190" s="478"/>
      <c r="W190" s="261" t="str">
        <f t="shared" si="99"/>
        <v/>
      </c>
      <c r="X190" s="201" t="str">
        <f t="shared" si="78"/>
        <v>Nog te starten</v>
      </c>
      <c r="Y190" s="199"/>
      <c r="Z190" s="261"/>
      <c r="AA190" s="304"/>
      <c r="AC190" s="203" t="str">
        <f t="shared" si="93"/>
        <v/>
      </c>
      <c r="AD190" s="99" t="str">
        <f t="shared" si="94"/>
        <v/>
      </c>
      <c r="AE190" s="263"/>
      <c r="AF190" s="473"/>
      <c r="AG190" s="474"/>
      <c r="AH190" s="474"/>
    </row>
    <row r="191" spans="1:34" s="203" customFormat="1" ht="14.1" customHeight="1" outlineLevel="1" x14ac:dyDescent="0.2">
      <c r="A191" s="199" t="s">
        <v>1813</v>
      </c>
      <c r="B191" s="85" t="s">
        <v>1687</v>
      </c>
      <c r="C191" s="178" t="str">
        <f>IFERROR(VLOOKUP(B191,#REF!,2,FALSE),"")</f>
        <v/>
      </c>
      <c r="D191" s="141" t="s">
        <v>1907</v>
      </c>
      <c r="E191" s="145" t="s">
        <v>1662</v>
      </c>
      <c r="F191" s="85"/>
      <c r="G191" s="85"/>
      <c r="H191" s="149"/>
      <c r="I191" s="329">
        <f>'Planning overall'!$G$154+1</f>
        <v>44600</v>
      </c>
      <c r="J191" s="256">
        <v>44617</v>
      </c>
      <c r="K191" s="157">
        <f t="shared" si="95"/>
        <v>44600</v>
      </c>
      <c r="L191" s="156"/>
      <c r="M191" s="470" t="str">
        <f t="shared" ref="M191:M200" ca="1" si="101">IF(N191="Open",YEARFRAC(vandaag,J191,1)*365*IF(J191&lt;vandaag,-1,1),"")</f>
        <v/>
      </c>
      <c r="N191" s="99" t="str">
        <f t="shared" ref="N191:N200" ca="1" si="102">IF(MAX(I191,K191)&gt;vandaag,"Nog te starten",IF(OR(L191="",L191&gt;vandaag),"Open","Afgerond"))</f>
        <v>Nog te starten</v>
      </c>
      <c r="O191" s="99"/>
      <c r="P191" s="99" t="str">
        <f t="shared" si="97"/>
        <v/>
      </c>
      <c r="Q191" s="271" t="str">
        <f t="shared" ref="Q191:Q201" si="103">IF(L191=0,"",IF(L191="","",IF(L191&lt;J191,YEARFRAC(L191,J191,3)*365,-1*YEARFRAC(L191,J191,3)*365)))</f>
        <v/>
      </c>
      <c r="R191" s="329">
        <f t="shared" ref="R191:R200" si="104">IF(WEEKDAY(J191)=6,J191+3,J191+1)</f>
        <v>44620</v>
      </c>
      <c r="S191" s="256">
        <f t="shared" ref="S191:S200" si="105">R191+11</f>
        <v>44631</v>
      </c>
      <c r="T191" s="329">
        <f t="shared" si="100"/>
        <v>1</v>
      </c>
      <c r="U191" s="156"/>
      <c r="V191" s="305"/>
      <c r="W191" s="261" t="str">
        <f t="shared" si="99"/>
        <v/>
      </c>
      <c r="X191" s="201" t="str">
        <f t="shared" ref="X191:X223" si="106">IF(U191="",IF(T191=0,"",IF(V191="Ja","Mee bezig","Nog te starten")),"Afgerond")</f>
        <v>Nog te starten</v>
      </c>
      <c r="Y191" s="199"/>
      <c r="Z191" s="261"/>
      <c r="AA191" s="304"/>
      <c r="AC191" s="203" t="str">
        <f t="shared" ca="1" si="93"/>
        <v/>
      </c>
      <c r="AD191" s="99" t="str">
        <f t="shared" ca="1" si="94"/>
        <v/>
      </c>
      <c r="AE191" s="263"/>
      <c r="AF191" s="270"/>
      <c r="AG191" s="202"/>
      <c r="AH191" s="202"/>
    </row>
    <row r="192" spans="1:34" s="203" customFormat="1" ht="14.1" customHeight="1" outlineLevel="1" x14ac:dyDescent="0.2">
      <c r="A192" s="199" t="s">
        <v>1813</v>
      </c>
      <c r="B192" s="85" t="s">
        <v>229</v>
      </c>
      <c r="C192" s="178" t="str">
        <f>IFERROR(VLOOKUP(B192,#REF!,2,FALSE),"")</f>
        <v/>
      </c>
      <c r="D192" s="140" t="s">
        <v>1533</v>
      </c>
      <c r="E192" s="145" t="s">
        <v>1662</v>
      </c>
      <c r="F192" s="85"/>
      <c r="G192" s="85"/>
      <c r="H192" s="149"/>
      <c r="I192" s="329">
        <f>'Planning overall'!$G$154+1</f>
        <v>44600</v>
      </c>
      <c r="J192" s="256">
        <v>44617</v>
      </c>
      <c r="K192" s="157">
        <f t="shared" si="95"/>
        <v>44600</v>
      </c>
      <c r="L192" s="156"/>
      <c r="M192" s="470" t="str">
        <f t="shared" ca="1" si="101"/>
        <v/>
      </c>
      <c r="N192" s="99" t="str">
        <f t="shared" ca="1" si="102"/>
        <v>Nog te starten</v>
      </c>
      <c r="O192" s="99"/>
      <c r="P192" s="99" t="str">
        <f t="shared" si="97"/>
        <v/>
      </c>
      <c r="Q192" s="271" t="str">
        <f t="shared" si="103"/>
        <v/>
      </c>
      <c r="R192" s="329">
        <f t="shared" si="104"/>
        <v>44620</v>
      </c>
      <c r="S192" s="256">
        <f t="shared" si="105"/>
        <v>44631</v>
      </c>
      <c r="T192" s="329">
        <f t="shared" si="100"/>
        <v>1</v>
      </c>
      <c r="U192" s="156"/>
      <c r="V192" s="305"/>
      <c r="W192" s="261" t="str">
        <f t="shared" si="99"/>
        <v/>
      </c>
      <c r="X192" s="201" t="str">
        <f t="shared" si="106"/>
        <v>Nog te starten</v>
      </c>
      <c r="Y192" s="199"/>
      <c r="Z192" s="261"/>
      <c r="AA192" s="304"/>
      <c r="AC192" s="203" t="str">
        <f t="shared" ca="1" si="93"/>
        <v/>
      </c>
      <c r="AD192" s="99" t="str">
        <f t="shared" ca="1" si="94"/>
        <v/>
      </c>
      <c r="AE192" s="263"/>
      <c r="AF192" s="270"/>
      <c r="AG192" s="202"/>
      <c r="AH192" s="202"/>
    </row>
    <row r="193" spans="1:34" s="203" customFormat="1" ht="14.1" customHeight="1" outlineLevel="1" x14ac:dyDescent="0.2">
      <c r="A193" s="199" t="s">
        <v>1813</v>
      </c>
      <c r="B193" s="154" t="s">
        <v>231</v>
      </c>
      <c r="C193" s="178" t="str">
        <f>IFERROR(VLOOKUP(B193,#REF!,2,FALSE),"")</f>
        <v/>
      </c>
      <c r="D193" s="140" t="s">
        <v>1534</v>
      </c>
      <c r="E193" s="145" t="s">
        <v>1662</v>
      </c>
      <c r="F193" s="85"/>
      <c r="G193" s="85"/>
      <c r="H193" s="148"/>
      <c r="I193" s="329">
        <f>'Planning overall'!$G$154+1</f>
        <v>44600</v>
      </c>
      <c r="J193" s="256">
        <v>44617</v>
      </c>
      <c r="K193" s="157">
        <f t="shared" si="95"/>
        <v>44600</v>
      </c>
      <c r="L193" s="156"/>
      <c r="M193" s="470" t="str">
        <f t="shared" ca="1" si="101"/>
        <v/>
      </c>
      <c r="N193" s="99" t="str">
        <f t="shared" ca="1" si="102"/>
        <v>Nog te starten</v>
      </c>
      <c r="O193" s="99"/>
      <c r="P193" s="99" t="str">
        <f t="shared" si="97"/>
        <v/>
      </c>
      <c r="Q193" s="271" t="str">
        <f t="shared" si="103"/>
        <v/>
      </c>
      <c r="R193" s="329">
        <f t="shared" si="104"/>
        <v>44620</v>
      </c>
      <c r="S193" s="256">
        <f t="shared" si="105"/>
        <v>44631</v>
      </c>
      <c r="T193" s="329">
        <f t="shared" si="100"/>
        <v>1</v>
      </c>
      <c r="U193" s="156"/>
      <c r="V193" s="305"/>
      <c r="W193" s="261" t="str">
        <f t="shared" si="99"/>
        <v/>
      </c>
      <c r="X193" s="201" t="str">
        <f t="shared" si="106"/>
        <v>Nog te starten</v>
      </c>
      <c r="Y193" s="199"/>
      <c r="Z193" s="261"/>
      <c r="AA193" s="304"/>
      <c r="AC193" s="203" t="str">
        <f t="shared" ca="1" si="93"/>
        <v/>
      </c>
      <c r="AD193" s="99" t="str">
        <f t="shared" ca="1" si="94"/>
        <v/>
      </c>
      <c r="AE193" s="263"/>
      <c r="AF193" s="270"/>
      <c r="AG193" s="202"/>
      <c r="AH193" s="202"/>
    </row>
    <row r="194" spans="1:34" s="203" customFormat="1" ht="14.1" customHeight="1" outlineLevel="1" x14ac:dyDescent="0.2">
      <c r="A194" s="199" t="s">
        <v>1813</v>
      </c>
      <c r="B194" s="85" t="s">
        <v>233</v>
      </c>
      <c r="C194" s="178" t="str">
        <f>IFERROR(VLOOKUP(B194,#REF!,2,FALSE),"")</f>
        <v/>
      </c>
      <c r="D194" s="140" t="s">
        <v>1535</v>
      </c>
      <c r="E194" s="145" t="s">
        <v>1662</v>
      </c>
      <c r="F194" s="85"/>
      <c r="G194" s="85"/>
      <c r="H194" s="149"/>
      <c r="I194" s="329">
        <f>'Planning overall'!$G$154+1</f>
        <v>44600</v>
      </c>
      <c r="J194" s="256">
        <v>44617</v>
      </c>
      <c r="K194" s="157">
        <f t="shared" si="95"/>
        <v>44600</v>
      </c>
      <c r="L194" s="156"/>
      <c r="M194" s="470" t="str">
        <f t="shared" ca="1" si="101"/>
        <v/>
      </c>
      <c r="N194" s="99" t="str">
        <f t="shared" ca="1" si="102"/>
        <v>Nog te starten</v>
      </c>
      <c r="O194" s="99"/>
      <c r="P194" s="99" t="str">
        <f t="shared" si="97"/>
        <v/>
      </c>
      <c r="Q194" s="271" t="str">
        <f t="shared" si="103"/>
        <v/>
      </c>
      <c r="R194" s="329">
        <f t="shared" si="104"/>
        <v>44620</v>
      </c>
      <c r="S194" s="256">
        <f t="shared" si="105"/>
        <v>44631</v>
      </c>
      <c r="T194" s="329">
        <f t="shared" si="100"/>
        <v>1</v>
      </c>
      <c r="U194" s="156"/>
      <c r="V194" s="305"/>
      <c r="W194" s="261" t="str">
        <f t="shared" si="99"/>
        <v/>
      </c>
      <c r="X194" s="201" t="str">
        <f t="shared" si="106"/>
        <v>Nog te starten</v>
      </c>
      <c r="Y194" s="199"/>
      <c r="Z194" s="261"/>
      <c r="AA194" s="304"/>
      <c r="AC194" s="203" t="str">
        <f t="shared" ca="1" si="93"/>
        <v/>
      </c>
      <c r="AD194" s="99" t="str">
        <f t="shared" ca="1" si="94"/>
        <v/>
      </c>
      <c r="AE194" s="263"/>
      <c r="AF194" s="270"/>
      <c r="AG194" s="202"/>
      <c r="AH194" s="202"/>
    </row>
    <row r="195" spans="1:34" s="203" customFormat="1" ht="14.1" customHeight="1" outlineLevel="1" x14ac:dyDescent="0.2">
      <c r="A195" s="199" t="s">
        <v>1813</v>
      </c>
      <c r="B195" s="154" t="s">
        <v>235</v>
      </c>
      <c r="C195" s="178" t="str">
        <f>IFERROR(VLOOKUP(B195,#REF!,2,FALSE),"")</f>
        <v/>
      </c>
      <c r="D195" s="140" t="s">
        <v>1536</v>
      </c>
      <c r="E195" s="145" t="s">
        <v>1662</v>
      </c>
      <c r="F195" s="85"/>
      <c r="G195" s="85"/>
      <c r="H195" s="148"/>
      <c r="I195" s="329">
        <f>'Planning overall'!$G$154+1</f>
        <v>44600</v>
      </c>
      <c r="J195" s="256">
        <v>44617</v>
      </c>
      <c r="K195" s="157">
        <f t="shared" si="95"/>
        <v>44600</v>
      </c>
      <c r="L195" s="156"/>
      <c r="M195" s="470" t="str">
        <f t="shared" ca="1" si="101"/>
        <v/>
      </c>
      <c r="N195" s="99" t="str">
        <f t="shared" ca="1" si="102"/>
        <v>Nog te starten</v>
      </c>
      <c r="O195" s="99"/>
      <c r="P195" s="99" t="str">
        <f t="shared" si="97"/>
        <v/>
      </c>
      <c r="Q195" s="271" t="str">
        <f t="shared" si="103"/>
        <v/>
      </c>
      <c r="R195" s="329">
        <f t="shared" si="104"/>
        <v>44620</v>
      </c>
      <c r="S195" s="256">
        <f t="shared" si="105"/>
        <v>44631</v>
      </c>
      <c r="T195" s="329">
        <f t="shared" si="100"/>
        <v>1</v>
      </c>
      <c r="U195" s="156"/>
      <c r="V195" s="305"/>
      <c r="W195" s="261" t="str">
        <f t="shared" si="99"/>
        <v/>
      </c>
      <c r="X195" s="201" t="str">
        <f t="shared" si="106"/>
        <v>Nog te starten</v>
      </c>
      <c r="Y195" s="199"/>
      <c r="Z195" s="261"/>
      <c r="AA195" s="304"/>
      <c r="AC195" s="203" t="str">
        <f t="shared" ca="1" si="93"/>
        <v/>
      </c>
      <c r="AD195" s="99" t="str">
        <f t="shared" ca="1" si="94"/>
        <v/>
      </c>
      <c r="AE195" s="263"/>
      <c r="AF195" s="270"/>
      <c r="AG195" s="202"/>
      <c r="AH195" s="202"/>
    </row>
    <row r="196" spans="1:34" s="203" customFormat="1" ht="14.1" customHeight="1" outlineLevel="1" x14ac:dyDescent="0.2">
      <c r="A196" s="199" t="s">
        <v>1813</v>
      </c>
      <c r="B196" s="154" t="s">
        <v>239</v>
      </c>
      <c r="C196" s="178" t="str">
        <f>IFERROR(VLOOKUP(B196,#REF!,2,FALSE),"")</f>
        <v/>
      </c>
      <c r="D196" s="140" t="s">
        <v>1537</v>
      </c>
      <c r="E196" s="145" t="s">
        <v>1662</v>
      </c>
      <c r="F196" s="85"/>
      <c r="G196" s="85"/>
      <c r="H196" s="148"/>
      <c r="I196" s="329">
        <f>'Planning overall'!$G$154+1</f>
        <v>44600</v>
      </c>
      <c r="J196" s="256">
        <v>44617</v>
      </c>
      <c r="K196" s="157">
        <f t="shared" si="95"/>
        <v>44600</v>
      </c>
      <c r="L196" s="156"/>
      <c r="M196" s="470" t="str">
        <f t="shared" ca="1" si="101"/>
        <v/>
      </c>
      <c r="N196" s="99" t="str">
        <f t="shared" ca="1" si="102"/>
        <v>Nog te starten</v>
      </c>
      <c r="O196" s="99"/>
      <c r="P196" s="99" t="str">
        <f t="shared" si="97"/>
        <v/>
      </c>
      <c r="Q196" s="271" t="str">
        <f t="shared" si="103"/>
        <v/>
      </c>
      <c r="R196" s="329">
        <f t="shared" si="104"/>
        <v>44620</v>
      </c>
      <c r="S196" s="256">
        <f t="shared" si="105"/>
        <v>44631</v>
      </c>
      <c r="T196" s="329">
        <f t="shared" si="100"/>
        <v>1</v>
      </c>
      <c r="U196" s="156"/>
      <c r="V196" s="305"/>
      <c r="W196" s="261" t="str">
        <f t="shared" si="99"/>
        <v/>
      </c>
      <c r="X196" s="201" t="str">
        <f t="shared" si="106"/>
        <v>Nog te starten</v>
      </c>
      <c r="Y196" s="199"/>
      <c r="Z196" s="261"/>
      <c r="AA196" s="304"/>
      <c r="AC196" s="203" t="str">
        <f t="shared" ca="1" si="93"/>
        <v/>
      </c>
      <c r="AD196" s="99" t="str">
        <f t="shared" ca="1" si="94"/>
        <v/>
      </c>
      <c r="AE196" s="263"/>
      <c r="AF196" s="270"/>
      <c r="AG196" s="202"/>
      <c r="AH196" s="202"/>
    </row>
    <row r="197" spans="1:34" s="203" customFormat="1" ht="14.1" customHeight="1" outlineLevel="1" x14ac:dyDescent="0.2">
      <c r="A197" s="199" t="s">
        <v>1813</v>
      </c>
      <c r="B197" s="85" t="s">
        <v>241</v>
      </c>
      <c r="C197" s="178" t="str">
        <f>IFERROR(VLOOKUP(B197,#REF!,2,FALSE),"")</f>
        <v/>
      </c>
      <c r="D197" s="140" t="s">
        <v>1538</v>
      </c>
      <c r="E197" s="145" t="s">
        <v>1662</v>
      </c>
      <c r="F197" s="85"/>
      <c r="G197" s="85"/>
      <c r="H197" s="149"/>
      <c r="I197" s="329">
        <f>'Planning overall'!$G$154+1</f>
        <v>44600</v>
      </c>
      <c r="J197" s="256">
        <v>44617</v>
      </c>
      <c r="K197" s="157">
        <f t="shared" si="95"/>
        <v>44600</v>
      </c>
      <c r="L197" s="156"/>
      <c r="M197" s="470" t="str">
        <f t="shared" ca="1" si="101"/>
        <v/>
      </c>
      <c r="N197" s="99" t="str">
        <f t="shared" ca="1" si="102"/>
        <v>Nog te starten</v>
      </c>
      <c r="O197" s="99"/>
      <c r="P197" s="99" t="str">
        <f t="shared" si="97"/>
        <v/>
      </c>
      <c r="Q197" s="271" t="str">
        <f t="shared" si="103"/>
        <v/>
      </c>
      <c r="R197" s="329">
        <f t="shared" si="104"/>
        <v>44620</v>
      </c>
      <c r="S197" s="256">
        <f t="shared" si="105"/>
        <v>44631</v>
      </c>
      <c r="T197" s="329">
        <f t="shared" si="100"/>
        <v>1</v>
      </c>
      <c r="U197" s="156"/>
      <c r="V197" s="305"/>
      <c r="W197" s="261" t="str">
        <f t="shared" si="99"/>
        <v/>
      </c>
      <c r="X197" s="201" t="str">
        <f t="shared" si="106"/>
        <v>Nog te starten</v>
      </c>
      <c r="Y197" s="199"/>
      <c r="Z197" s="261"/>
      <c r="AA197" s="304"/>
      <c r="AC197" s="203" t="str">
        <f t="shared" ca="1" si="93"/>
        <v/>
      </c>
      <c r="AD197" s="99" t="str">
        <f t="shared" ca="1" si="94"/>
        <v/>
      </c>
      <c r="AE197" s="263"/>
      <c r="AF197" s="270"/>
      <c r="AG197" s="202"/>
      <c r="AH197" s="202"/>
    </row>
    <row r="198" spans="1:34" s="203" customFormat="1" ht="14.1" customHeight="1" outlineLevel="1" x14ac:dyDescent="0.2">
      <c r="A198" s="199" t="s">
        <v>1813</v>
      </c>
      <c r="B198" s="154" t="s">
        <v>243</v>
      </c>
      <c r="C198" s="178" t="str">
        <f>IFERROR(VLOOKUP(B198,#REF!,2,FALSE),"")</f>
        <v/>
      </c>
      <c r="D198" s="140" t="s">
        <v>244</v>
      </c>
      <c r="E198" s="145" t="s">
        <v>1662</v>
      </c>
      <c r="F198" s="85"/>
      <c r="G198" s="85"/>
      <c r="H198" s="148"/>
      <c r="I198" s="329">
        <f>'Planning overall'!$G$154+1</f>
        <v>44600</v>
      </c>
      <c r="J198" s="256">
        <v>44617</v>
      </c>
      <c r="K198" s="157">
        <f t="shared" si="95"/>
        <v>44600</v>
      </c>
      <c r="L198" s="156"/>
      <c r="M198" s="470" t="str">
        <f t="shared" ca="1" si="101"/>
        <v/>
      </c>
      <c r="N198" s="99" t="str">
        <f t="shared" ca="1" si="102"/>
        <v>Nog te starten</v>
      </c>
      <c r="O198" s="99"/>
      <c r="P198" s="99" t="str">
        <f t="shared" si="97"/>
        <v/>
      </c>
      <c r="Q198" s="271" t="str">
        <f t="shared" si="103"/>
        <v/>
      </c>
      <c r="R198" s="329">
        <f t="shared" si="104"/>
        <v>44620</v>
      </c>
      <c r="S198" s="256">
        <f t="shared" si="105"/>
        <v>44631</v>
      </c>
      <c r="T198" s="329">
        <f t="shared" si="100"/>
        <v>1</v>
      </c>
      <c r="U198" s="156"/>
      <c r="V198" s="305"/>
      <c r="W198" s="261" t="str">
        <f t="shared" si="99"/>
        <v/>
      </c>
      <c r="X198" s="201" t="str">
        <f t="shared" si="106"/>
        <v>Nog te starten</v>
      </c>
      <c r="Y198" s="199"/>
      <c r="Z198" s="261"/>
      <c r="AA198" s="304"/>
      <c r="AC198" s="203" t="str">
        <f t="shared" ca="1" si="93"/>
        <v/>
      </c>
      <c r="AD198" s="99" t="str">
        <f t="shared" ca="1" si="94"/>
        <v/>
      </c>
      <c r="AE198" s="263"/>
      <c r="AF198" s="270"/>
      <c r="AG198" s="202"/>
      <c r="AH198" s="202"/>
    </row>
    <row r="199" spans="1:34" s="203" customFormat="1" ht="14.1" customHeight="1" outlineLevel="1" x14ac:dyDescent="0.2">
      <c r="A199" s="199" t="s">
        <v>1813</v>
      </c>
      <c r="B199" s="85" t="s">
        <v>245</v>
      </c>
      <c r="C199" s="178" t="str">
        <f>IFERROR(VLOOKUP(B199,#REF!,2,FALSE),"")</f>
        <v/>
      </c>
      <c r="D199" s="140" t="s">
        <v>246</v>
      </c>
      <c r="E199" s="145" t="s">
        <v>1662</v>
      </c>
      <c r="F199" s="85"/>
      <c r="G199" s="85"/>
      <c r="H199" s="149"/>
      <c r="I199" s="329">
        <f>'Planning overall'!$G$154+1</f>
        <v>44600</v>
      </c>
      <c r="J199" s="256">
        <v>44617</v>
      </c>
      <c r="K199" s="157">
        <f t="shared" si="95"/>
        <v>44600</v>
      </c>
      <c r="L199" s="156"/>
      <c r="M199" s="470" t="str">
        <f t="shared" ca="1" si="101"/>
        <v/>
      </c>
      <c r="N199" s="99" t="str">
        <f t="shared" ca="1" si="102"/>
        <v>Nog te starten</v>
      </c>
      <c r="O199" s="99"/>
      <c r="P199" s="99" t="str">
        <f t="shared" si="97"/>
        <v/>
      </c>
      <c r="Q199" s="271" t="str">
        <f t="shared" si="103"/>
        <v/>
      </c>
      <c r="R199" s="329">
        <f t="shared" si="104"/>
        <v>44620</v>
      </c>
      <c r="S199" s="256">
        <f t="shared" si="105"/>
        <v>44631</v>
      </c>
      <c r="T199" s="329">
        <f t="shared" si="100"/>
        <v>1</v>
      </c>
      <c r="U199" s="156"/>
      <c r="V199" s="305"/>
      <c r="W199" s="261" t="str">
        <f t="shared" si="99"/>
        <v/>
      </c>
      <c r="X199" s="201" t="str">
        <f t="shared" si="106"/>
        <v>Nog te starten</v>
      </c>
      <c r="Y199" s="199"/>
      <c r="Z199" s="261"/>
      <c r="AA199" s="304"/>
      <c r="AC199" s="203" t="str">
        <f t="shared" ca="1" si="93"/>
        <v/>
      </c>
      <c r="AD199" s="99" t="str">
        <f t="shared" ca="1" si="94"/>
        <v/>
      </c>
      <c r="AE199" s="263"/>
      <c r="AF199" s="270"/>
      <c r="AG199" s="202"/>
      <c r="AH199" s="202"/>
    </row>
    <row r="200" spans="1:34" s="203" customFormat="1" ht="14.1" customHeight="1" outlineLevel="1" x14ac:dyDescent="0.2">
      <c r="A200" s="199" t="s">
        <v>1813</v>
      </c>
      <c r="B200" s="154" t="s">
        <v>247</v>
      </c>
      <c r="C200" s="178" t="str">
        <f>IFERROR(VLOOKUP(B200,#REF!,2,FALSE),"")</f>
        <v/>
      </c>
      <c r="D200" s="140" t="s">
        <v>1539</v>
      </c>
      <c r="E200" s="145" t="s">
        <v>1662</v>
      </c>
      <c r="F200" s="85"/>
      <c r="G200" s="85"/>
      <c r="H200" s="148"/>
      <c r="I200" s="329">
        <f>'Planning overall'!$G$154+1</f>
        <v>44600</v>
      </c>
      <c r="J200" s="256">
        <v>44617</v>
      </c>
      <c r="K200" s="157">
        <f t="shared" si="95"/>
        <v>44600</v>
      </c>
      <c r="L200" s="156"/>
      <c r="M200" s="470" t="str">
        <f t="shared" ca="1" si="101"/>
        <v/>
      </c>
      <c r="N200" s="99" t="str">
        <f t="shared" ca="1" si="102"/>
        <v>Nog te starten</v>
      </c>
      <c r="O200" s="99"/>
      <c r="P200" s="99" t="str">
        <f t="shared" si="97"/>
        <v/>
      </c>
      <c r="Q200" s="271" t="str">
        <f t="shared" si="103"/>
        <v/>
      </c>
      <c r="R200" s="329">
        <f t="shared" si="104"/>
        <v>44620</v>
      </c>
      <c r="S200" s="256">
        <f t="shared" si="105"/>
        <v>44631</v>
      </c>
      <c r="T200" s="329">
        <f t="shared" si="100"/>
        <v>1</v>
      </c>
      <c r="U200" s="156"/>
      <c r="V200" s="305"/>
      <c r="W200" s="261" t="str">
        <f t="shared" si="99"/>
        <v/>
      </c>
      <c r="X200" s="201" t="str">
        <f t="shared" si="106"/>
        <v>Nog te starten</v>
      </c>
      <c r="Y200" s="199"/>
      <c r="Z200" s="261"/>
      <c r="AA200" s="304"/>
      <c r="AC200" s="203" t="str">
        <f t="shared" ca="1" si="93"/>
        <v/>
      </c>
      <c r="AD200" s="99" t="str">
        <f t="shared" ca="1" si="94"/>
        <v/>
      </c>
      <c r="AE200" s="263"/>
      <c r="AF200" s="270"/>
      <c r="AG200" s="202"/>
      <c r="AH200" s="202"/>
    </row>
    <row r="201" spans="1:34" s="434" customFormat="1" ht="14.1" customHeight="1" x14ac:dyDescent="0.2">
      <c r="A201" s="332" t="s">
        <v>1813</v>
      </c>
      <c r="B201" s="91" t="s">
        <v>1655</v>
      </c>
      <c r="C201" s="178" t="str">
        <f>IFERROR(VLOOKUP(B201,#REF!,2,FALSE),"")</f>
        <v/>
      </c>
      <c r="D201" s="140" t="s">
        <v>1866</v>
      </c>
      <c r="E201" s="146" t="s">
        <v>1662</v>
      </c>
      <c r="F201" s="84"/>
      <c r="G201" s="84"/>
      <c r="H201" s="167"/>
      <c r="I201" s="342">
        <f>MIN(I191:I200)</f>
        <v>44600</v>
      </c>
      <c r="J201" s="341">
        <f>MAX(J191:J200)</f>
        <v>44617</v>
      </c>
      <c r="K201" s="122">
        <f>MIN(K191:K200)</f>
        <v>44600</v>
      </c>
      <c r="L201" s="437"/>
      <c r="M201" s="476" t="s">
        <v>680</v>
      </c>
      <c r="N201" s="99" t="s">
        <v>680</v>
      </c>
      <c r="O201" s="99"/>
      <c r="P201" s="99" t="str">
        <f t="shared" si="97"/>
        <v/>
      </c>
      <c r="Q201" s="271" t="str">
        <f t="shared" si="103"/>
        <v/>
      </c>
      <c r="R201" s="329">
        <f>MIN(R191:R200)</f>
        <v>44620</v>
      </c>
      <c r="S201" s="338">
        <f>MAX(S191:S200)</f>
        <v>44631</v>
      </c>
      <c r="T201" s="472">
        <f t="shared" si="100"/>
        <v>1</v>
      </c>
      <c r="U201" s="437"/>
      <c r="V201" s="484"/>
      <c r="W201" s="261" t="str">
        <f t="shared" si="99"/>
        <v/>
      </c>
      <c r="X201" s="201" t="str">
        <f t="shared" si="106"/>
        <v>Nog te starten</v>
      </c>
      <c r="Y201" s="199"/>
      <c r="Z201" s="261"/>
      <c r="AA201" s="304"/>
      <c r="AC201" s="203" t="str">
        <f t="shared" si="93"/>
        <v/>
      </c>
      <c r="AD201" s="99" t="str">
        <f t="shared" si="94"/>
        <v/>
      </c>
      <c r="AE201" s="264"/>
      <c r="AF201" s="473"/>
      <c r="AG201" s="474"/>
      <c r="AH201" s="474"/>
    </row>
    <row r="202" spans="1:34" s="203" customFormat="1" ht="14.1" customHeight="1" outlineLevel="1" x14ac:dyDescent="0.2">
      <c r="A202" s="199" t="s">
        <v>1814</v>
      </c>
      <c r="B202" s="154" t="s">
        <v>2141</v>
      </c>
      <c r="C202" s="178" t="str">
        <f>IFERROR(VLOOKUP(B202,#REF!,2,FALSE),"")</f>
        <v/>
      </c>
      <c r="D202" s="141" t="s">
        <v>1679</v>
      </c>
      <c r="E202" s="145" t="s">
        <v>1662</v>
      </c>
      <c r="F202" s="154"/>
      <c r="G202" s="85"/>
      <c r="H202" s="148"/>
      <c r="I202" s="329">
        <f>'Planning overall'!$G$154+1</f>
        <v>44600</v>
      </c>
      <c r="J202" s="256">
        <v>44624</v>
      </c>
      <c r="K202" s="157">
        <f t="shared" ref="K202:K209" si="107">I202</f>
        <v>44600</v>
      </c>
      <c r="L202" s="156"/>
      <c r="M202" s="470" t="str">
        <f t="shared" ref="M202:M209" ca="1" si="108">IF(N202="Open",YEARFRAC(vandaag,J202,3)*365*IF(J202&lt;vandaag,-1,1),"")</f>
        <v/>
      </c>
      <c r="N202" s="99" t="str">
        <f t="shared" ref="N202:N209" ca="1" si="109">IF(MAX(I202,K202)&gt;vandaag,"Nog te starten",IF(OR(L202="",L202&gt;vandaag),"Open","Afgerond"))</f>
        <v>Nog te starten</v>
      </c>
      <c r="O202" s="99"/>
      <c r="P202" s="99" t="str">
        <f t="shared" si="97"/>
        <v/>
      </c>
      <c r="Q202" s="271" t="str">
        <f t="shared" ref="Q202:Q223" si="110">IF(L202=0,"",IF(L202="","",IF(L202&lt;J202,YEARFRAC(L202,J202,1)*365,-1*YEARFRAC(L202,J202,1)*365)))</f>
        <v/>
      </c>
      <c r="R202" s="329">
        <f t="shared" ref="R202:R209" si="111">IF(WEEKDAY(J202)=6,J202+3,J202+1)</f>
        <v>44627</v>
      </c>
      <c r="S202" s="256">
        <f t="shared" ref="S202:S209" si="112">R202+4</f>
        <v>44631</v>
      </c>
      <c r="T202" s="329">
        <f t="shared" si="100"/>
        <v>1</v>
      </c>
      <c r="U202" s="257"/>
      <c r="V202" s="200"/>
      <c r="W202" s="261" t="str">
        <f t="shared" si="99"/>
        <v/>
      </c>
      <c r="X202" s="201" t="str">
        <f t="shared" si="106"/>
        <v>Nog te starten</v>
      </c>
      <c r="Y202" s="199"/>
      <c r="Z202" s="261"/>
      <c r="AA202" s="304"/>
      <c r="AC202" s="203" t="str">
        <f t="shared" ca="1" si="93"/>
        <v/>
      </c>
      <c r="AD202" s="99" t="str">
        <f t="shared" ca="1" si="94"/>
        <v/>
      </c>
      <c r="AE202" s="263"/>
      <c r="AF202" s="270"/>
      <c r="AG202" s="202"/>
      <c r="AH202" s="202"/>
    </row>
    <row r="203" spans="1:34" s="203" customFormat="1" ht="14.1" customHeight="1" outlineLevel="1" x14ac:dyDescent="0.2">
      <c r="A203" s="199" t="s">
        <v>1814</v>
      </c>
      <c r="B203" s="154" t="s">
        <v>249</v>
      </c>
      <c r="C203" s="178" t="str">
        <f>IFERROR(VLOOKUP(B203,#REF!,2,FALSE),"")</f>
        <v/>
      </c>
      <c r="D203" s="140" t="s">
        <v>1540</v>
      </c>
      <c r="E203" s="145" t="s">
        <v>1662</v>
      </c>
      <c r="F203" s="154"/>
      <c r="G203" s="85"/>
      <c r="H203" s="148"/>
      <c r="I203" s="329">
        <f>'Planning overall'!$G$154+1</f>
        <v>44600</v>
      </c>
      <c r="J203" s="256">
        <v>44624</v>
      </c>
      <c r="K203" s="157">
        <f t="shared" si="107"/>
        <v>44600</v>
      </c>
      <c r="L203" s="156"/>
      <c r="M203" s="470" t="str">
        <f t="shared" ca="1" si="108"/>
        <v/>
      </c>
      <c r="N203" s="99" t="str">
        <f t="shared" ca="1" si="109"/>
        <v>Nog te starten</v>
      </c>
      <c r="O203" s="99"/>
      <c r="P203" s="99" t="str">
        <f t="shared" si="97"/>
        <v/>
      </c>
      <c r="Q203" s="271" t="str">
        <f t="shared" si="110"/>
        <v/>
      </c>
      <c r="R203" s="329">
        <f t="shared" si="111"/>
        <v>44627</v>
      </c>
      <c r="S203" s="256">
        <f t="shared" si="112"/>
        <v>44631</v>
      </c>
      <c r="T203" s="329">
        <f t="shared" si="100"/>
        <v>1</v>
      </c>
      <c r="U203" s="257"/>
      <c r="V203" s="200"/>
      <c r="W203" s="261" t="str">
        <f t="shared" si="99"/>
        <v/>
      </c>
      <c r="X203" s="201" t="str">
        <f t="shared" si="106"/>
        <v>Nog te starten</v>
      </c>
      <c r="Y203" s="199"/>
      <c r="Z203" s="261"/>
      <c r="AA203" s="304"/>
      <c r="AC203" s="203" t="str">
        <f t="shared" ca="1" si="93"/>
        <v/>
      </c>
      <c r="AD203" s="99" t="str">
        <f t="shared" ca="1" si="94"/>
        <v/>
      </c>
      <c r="AE203" s="263"/>
      <c r="AF203" s="270"/>
      <c r="AG203" s="202"/>
      <c r="AH203" s="202"/>
    </row>
    <row r="204" spans="1:34" s="203" customFormat="1" ht="14.1" customHeight="1" outlineLevel="1" x14ac:dyDescent="0.2">
      <c r="A204" s="199" t="s">
        <v>1814</v>
      </c>
      <c r="B204" s="85" t="s">
        <v>251</v>
      </c>
      <c r="C204" s="178" t="str">
        <f>IFERROR(VLOOKUP(B204,#REF!,2,FALSE),"")</f>
        <v/>
      </c>
      <c r="D204" s="140" t="s">
        <v>1541</v>
      </c>
      <c r="E204" s="145" t="s">
        <v>1662</v>
      </c>
      <c r="F204" s="154"/>
      <c r="G204" s="85"/>
      <c r="H204" s="148"/>
      <c r="I204" s="329">
        <f>'Planning overall'!$G$154+1</f>
        <v>44600</v>
      </c>
      <c r="J204" s="256">
        <v>44624</v>
      </c>
      <c r="K204" s="157">
        <f t="shared" si="107"/>
        <v>44600</v>
      </c>
      <c r="L204" s="156"/>
      <c r="M204" s="470" t="str">
        <f t="shared" ca="1" si="108"/>
        <v/>
      </c>
      <c r="N204" s="99" t="str">
        <f t="shared" ca="1" si="109"/>
        <v>Nog te starten</v>
      </c>
      <c r="O204" s="99"/>
      <c r="P204" s="99" t="str">
        <f t="shared" si="97"/>
        <v/>
      </c>
      <c r="Q204" s="271" t="str">
        <f t="shared" si="110"/>
        <v/>
      </c>
      <c r="R204" s="329">
        <f t="shared" si="111"/>
        <v>44627</v>
      </c>
      <c r="S204" s="256">
        <f t="shared" si="112"/>
        <v>44631</v>
      </c>
      <c r="T204" s="329">
        <f t="shared" si="100"/>
        <v>1</v>
      </c>
      <c r="U204" s="257"/>
      <c r="V204" s="200"/>
      <c r="W204" s="261" t="str">
        <f t="shared" si="99"/>
        <v/>
      </c>
      <c r="X204" s="201" t="str">
        <f t="shared" si="106"/>
        <v>Nog te starten</v>
      </c>
      <c r="Y204" s="199"/>
      <c r="Z204" s="261"/>
      <c r="AA204" s="304"/>
      <c r="AC204" s="203" t="str">
        <f t="shared" ref="AC204:AC223" ca="1" si="113">IF(M204&lt;0,"Te laat","")</f>
        <v/>
      </c>
      <c r="AD204" s="99" t="str">
        <f t="shared" ref="AD204:AD223" ca="1" si="114">IF(AC204="Te laat",M204,"")</f>
        <v/>
      </c>
      <c r="AE204" s="263"/>
      <c r="AF204" s="270"/>
      <c r="AG204" s="202"/>
      <c r="AH204" s="202"/>
    </row>
    <row r="205" spans="1:34" s="203" customFormat="1" ht="14.1" customHeight="1" outlineLevel="1" x14ac:dyDescent="0.2">
      <c r="A205" s="199" t="s">
        <v>1814</v>
      </c>
      <c r="B205" s="154" t="s">
        <v>253</v>
      </c>
      <c r="C205" s="178" t="str">
        <f>IFERROR(VLOOKUP(B205,#REF!,2,FALSE),"")</f>
        <v/>
      </c>
      <c r="D205" s="140" t="s">
        <v>1542</v>
      </c>
      <c r="E205" s="145" t="s">
        <v>1662</v>
      </c>
      <c r="F205" s="154"/>
      <c r="G205" s="85"/>
      <c r="H205" s="148"/>
      <c r="I205" s="329">
        <f>'Planning overall'!$G$154+1</f>
        <v>44600</v>
      </c>
      <c r="J205" s="256">
        <v>44624</v>
      </c>
      <c r="K205" s="157">
        <f t="shared" si="107"/>
        <v>44600</v>
      </c>
      <c r="L205" s="156"/>
      <c r="M205" s="470" t="str">
        <f t="shared" ca="1" si="108"/>
        <v/>
      </c>
      <c r="N205" s="99" t="str">
        <f t="shared" ca="1" si="109"/>
        <v>Nog te starten</v>
      </c>
      <c r="O205" s="99"/>
      <c r="P205" s="99" t="str">
        <f t="shared" si="97"/>
        <v/>
      </c>
      <c r="Q205" s="271" t="str">
        <f t="shared" si="110"/>
        <v/>
      </c>
      <c r="R205" s="329">
        <f t="shared" si="111"/>
        <v>44627</v>
      </c>
      <c r="S205" s="256">
        <f t="shared" si="112"/>
        <v>44631</v>
      </c>
      <c r="T205" s="329">
        <f t="shared" si="100"/>
        <v>1</v>
      </c>
      <c r="U205" s="257"/>
      <c r="V205" s="200"/>
      <c r="W205" s="261" t="str">
        <f t="shared" si="99"/>
        <v/>
      </c>
      <c r="X205" s="201" t="str">
        <f t="shared" si="106"/>
        <v>Nog te starten</v>
      </c>
      <c r="Y205" s="199"/>
      <c r="Z205" s="261"/>
      <c r="AA205" s="304"/>
      <c r="AC205" s="203" t="str">
        <f t="shared" ca="1" si="113"/>
        <v/>
      </c>
      <c r="AD205" s="99" t="str">
        <f t="shared" ca="1" si="114"/>
        <v/>
      </c>
      <c r="AE205" s="263"/>
      <c r="AF205" s="270"/>
      <c r="AG205" s="202"/>
      <c r="AH205" s="202"/>
    </row>
    <row r="206" spans="1:34" s="203" customFormat="1" ht="14.1" customHeight="1" outlineLevel="1" x14ac:dyDescent="0.2">
      <c r="A206" s="199" t="s">
        <v>1814</v>
      </c>
      <c r="B206" s="85" t="s">
        <v>255</v>
      </c>
      <c r="C206" s="178" t="str">
        <f>IFERROR(VLOOKUP(B206,#REF!,2,FALSE),"")</f>
        <v/>
      </c>
      <c r="D206" s="140" t="s">
        <v>1543</v>
      </c>
      <c r="E206" s="145" t="s">
        <v>1662</v>
      </c>
      <c r="F206" s="154"/>
      <c r="G206" s="85"/>
      <c r="H206" s="148"/>
      <c r="I206" s="329">
        <f>'Planning overall'!$G$154+1</f>
        <v>44600</v>
      </c>
      <c r="J206" s="256">
        <v>44624</v>
      </c>
      <c r="K206" s="157">
        <f t="shared" si="107"/>
        <v>44600</v>
      </c>
      <c r="L206" s="156"/>
      <c r="M206" s="470" t="str">
        <f t="shared" ca="1" si="108"/>
        <v/>
      </c>
      <c r="N206" s="99" t="str">
        <f t="shared" ca="1" si="109"/>
        <v>Nog te starten</v>
      </c>
      <c r="O206" s="99"/>
      <c r="P206" s="99" t="str">
        <f t="shared" si="97"/>
        <v/>
      </c>
      <c r="Q206" s="271" t="str">
        <f t="shared" si="110"/>
        <v/>
      </c>
      <c r="R206" s="329">
        <f t="shared" si="111"/>
        <v>44627</v>
      </c>
      <c r="S206" s="256">
        <f t="shared" si="112"/>
        <v>44631</v>
      </c>
      <c r="T206" s="329">
        <f t="shared" si="100"/>
        <v>1</v>
      </c>
      <c r="U206" s="257"/>
      <c r="V206" s="200"/>
      <c r="W206" s="261" t="str">
        <f t="shared" si="99"/>
        <v/>
      </c>
      <c r="X206" s="201" t="str">
        <f t="shared" si="106"/>
        <v>Nog te starten</v>
      </c>
      <c r="Y206" s="199"/>
      <c r="Z206" s="261"/>
      <c r="AA206" s="304"/>
      <c r="AC206" s="203" t="str">
        <f t="shared" ca="1" si="113"/>
        <v/>
      </c>
      <c r="AD206" s="99" t="str">
        <f t="shared" ca="1" si="114"/>
        <v/>
      </c>
      <c r="AE206" s="263"/>
      <c r="AF206" s="270"/>
      <c r="AG206" s="202"/>
      <c r="AH206" s="202"/>
    </row>
    <row r="207" spans="1:34" s="203" customFormat="1" ht="14.1" customHeight="1" outlineLevel="1" x14ac:dyDescent="0.2">
      <c r="A207" s="199" t="s">
        <v>1814</v>
      </c>
      <c r="B207" s="154" t="s">
        <v>257</v>
      </c>
      <c r="C207" s="178" t="str">
        <f>IFERROR(VLOOKUP(B207,#REF!,2,FALSE),"")</f>
        <v/>
      </c>
      <c r="D207" s="140" t="s">
        <v>1548</v>
      </c>
      <c r="E207" s="145" t="s">
        <v>1662</v>
      </c>
      <c r="F207" s="154"/>
      <c r="G207" s="85"/>
      <c r="H207" s="148"/>
      <c r="I207" s="329">
        <f>'Planning overall'!$G$154+1</f>
        <v>44600</v>
      </c>
      <c r="J207" s="256">
        <v>44624</v>
      </c>
      <c r="K207" s="157">
        <f t="shared" si="107"/>
        <v>44600</v>
      </c>
      <c r="L207" s="156"/>
      <c r="M207" s="470" t="str">
        <f t="shared" ca="1" si="108"/>
        <v/>
      </c>
      <c r="N207" s="99" t="str">
        <f t="shared" ca="1" si="109"/>
        <v>Nog te starten</v>
      </c>
      <c r="O207" s="99"/>
      <c r="P207" s="99" t="str">
        <f t="shared" si="97"/>
        <v/>
      </c>
      <c r="Q207" s="271" t="str">
        <f t="shared" si="110"/>
        <v/>
      </c>
      <c r="R207" s="329">
        <f t="shared" si="111"/>
        <v>44627</v>
      </c>
      <c r="S207" s="256">
        <f t="shared" si="112"/>
        <v>44631</v>
      </c>
      <c r="T207" s="329">
        <f t="shared" si="100"/>
        <v>1</v>
      </c>
      <c r="U207" s="257"/>
      <c r="V207" s="200"/>
      <c r="W207" s="261" t="str">
        <f t="shared" si="99"/>
        <v/>
      </c>
      <c r="X207" s="201" t="str">
        <f t="shared" si="106"/>
        <v>Nog te starten</v>
      </c>
      <c r="Y207" s="199"/>
      <c r="Z207" s="261"/>
      <c r="AA207" s="304"/>
      <c r="AC207" s="203" t="str">
        <f t="shared" ca="1" si="113"/>
        <v/>
      </c>
      <c r="AD207" s="99" t="str">
        <f t="shared" ca="1" si="114"/>
        <v/>
      </c>
      <c r="AE207" s="263"/>
      <c r="AF207" s="270"/>
      <c r="AG207" s="202"/>
      <c r="AH207" s="202"/>
    </row>
    <row r="208" spans="1:34" s="203" customFormat="1" ht="14.1" customHeight="1" outlineLevel="1" x14ac:dyDescent="0.2">
      <c r="A208" s="199" t="s">
        <v>1814</v>
      </c>
      <c r="B208" s="85" t="s">
        <v>259</v>
      </c>
      <c r="C208" s="178" t="str">
        <f>IFERROR(VLOOKUP(B208,#REF!,2,FALSE),"")</f>
        <v/>
      </c>
      <c r="D208" s="140" t="s">
        <v>1544</v>
      </c>
      <c r="E208" s="145" t="s">
        <v>1662</v>
      </c>
      <c r="F208" s="154"/>
      <c r="G208" s="85"/>
      <c r="H208" s="148"/>
      <c r="I208" s="329">
        <f>'Planning overall'!$G$154+1</f>
        <v>44600</v>
      </c>
      <c r="J208" s="256">
        <v>44624</v>
      </c>
      <c r="K208" s="157">
        <f t="shared" si="107"/>
        <v>44600</v>
      </c>
      <c r="L208" s="156"/>
      <c r="M208" s="470" t="str">
        <f t="shared" ca="1" si="108"/>
        <v/>
      </c>
      <c r="N208" s="99" t="str">
        <f t="shared" ca="1" si="109"/>
        <v>Nog te starten</v>
      </c>
      <c r="O208" s="99"/>
      <c r="P208" s="99" t="str">
        <f t="shared" si="97"/>
        <v/>
      </c>
      <c r="Q208" s="271" t="str">
        <f t="shared" si="110"/>
        <v/>
      </c>
      <c r="R208" s="329">
        <f t="shared" si="111"/>
        <v>44627</v>
      </c>
      <c r="S208" s="256">
        <f t="shared" si="112"/>
        <v>44631</v>
      </c>
      <c r="T208" s="329">
        <f t="shared" si="100"/>
        <v>1</v>
      </c>
      <c r="U208" s="257"/>
      <c r="V208" s="200"/>
      <c r="W208" s="261" t="str">
        <f t="shared" si="99"/>
        <v/>
      </c>
      <c r="X208" s="201" t="str">
        <f t="shared" si="106"/>
        <v>Nog te starten</v>
      </c>
      <c r="Y208" s="199"/>
      <c r="Z208" s="261"/>
      <c r="AA208" s="304"/>
      <c r="AC208" s="203" t="str">
        <f t="shared" ca="1" si="113"/>
        <v/>
      </c>
      <c r="AD208" s="99" t="str">
        <f t="shared" ca="1" si="114"/>
        <v/>
      </c>
      <c r="AE208" s="263"/>
      <c r="AF208" s="270"/>
      <c r="AG208" s="202"/>
      <c r="AH208" s="202"/>
    </row>
    <row r="209" spans="1:34" s="203" customFormat="1" ht="14.1" customHeight="1" outlineLevel="1" x14ac:dyDescent="0.2">
      <c r="A209" s="199" t="s">
        <v>1814</v>
      </c>
      <c r="B209" s="85" t="s">
        <v>3489</v>
      </c>
      <c r="C209" s="178" t="str">
        <f>IFERROR(VLOOKUP(B209,#REF!,2,FALSE),"")</f>
        <v/>
      </c>
      <c r="D209" s="140" t="s">
        <v>3544</v>
      </c>
      <c r="E209" s="145" t="s">
        <v>1662</v>
      </c>
      <c r="F209" s="154"/>
      <c r="G209" s="85"/>
      <c r="H209" s="148"/>
      <c r="I209" s="329">
        <f>'Planning overall'!$G$154+1</f>
        <v>44600</v>
      </c>
      <c r="J209" s="256">
        <v>44624</v>
      </c>
      <c r="K209" s="157">
        <f t="shared" si="107"/>
        <v>44600</v>
      </c>
      <c r="L209" s="156"/>
      <c r="M209" s="470" t="str">
        <f t="shared" ca="1" si="108"/>
        <v/>
      </c>
      <c r="N209" s="99" t="str">
        <f t="shared" ca="1" si="109"/>
        <v>Nog te starten</v>
      </c>
      <c r="O209" s="99"/>
      <c r="P209" s="99" t="str">
        <f t="shared" si="97"/>
        <v/>
      </c>
      <c r="Q209" s="271" t="str">
        <f t="shared" si="110"/>
        <v/>
      </c>
      <c r="R209" s="329">
        <f t="shared" si="111"/>
        <v>44627</v>
      </c>
      <c r="S209" s="256">
        <f t="shared" si="112"/>
        <v>44631</v>
      </c>
      <c r="T209" s="329">
        <f t="shared" si="100"/>
        <v>1</v>
      </c>
      <c r="U209" s="257"/>
      <c r="V209" s="200"/>
      <c r="W209" s="261" t="str">
        <f t="shared" si="99"/>
        <v/>
      </c>
      <c r="X209" s="201" t="str">
        <f t="shared" si="106"/>
        <v>Nog te starten</v>
      </c>
      <c r="Y209" s="199"/>
      <c r="Z209" s="261"/>
      <c r="AA209" s="304"/>
      <c r="AC209" s="203" t="str">
        <f t="shared" ca="1" si="113"/>
        <v/>
      </c>
      <c r="AD209" s="99" t="str">
        <f t="shared" ca="1" si="114"/>
        <v/>
      </c>
      <c r="AE209" s="263"/>
      <c r="AF209" s="270"/>
      <c r="AG209" s="202"/>
      <c r="AH209" s="202"/>
    </row>
    <row r="210" spans="1:34" s="434" customFormat="1" ht="14.1" customHeight="1" x14ac:dyDescent="0.2">
      <c r="A210" s="332" t="s">
        <v>1814</v>
      </c>
      <c r="B210" s="92" t="s">
        <v>632</v>
      </c>
      <c r="C210" s="178" t="str">
        <f>IFERROR(VLOOKUP(B210,#REF!,2,FALSE),"")</f>
        <v/>
      </c>
      <c r="D210" s="140" t="s">
        <v>1868</v>
      </c>
      <c r="E210" s="146" t="s">
        <v>1662</v>
      </c>
      <c r="F210" s="84"/>
      <c r="G210" s="84"/>
      <c r="H210" s="167"/>
      <c r="I210" s="342">
        <f>MIN(I202:I209)</f>
        <v>44600</v>
      </c>
      <c r="J210" s="341">
        <f>MAX(J202:J209)</f>
        <v>44624</v>
      </c>
      <c r="K210" s="122">
        <f>MIN(K202:K208)</f>
        <v>44600</v>
      </c>
      <c r="L210" s="437"/>
      <c r="M210" s="476" t="s">
        <v>680</v>
      </c>
      <c r="N210" s="99" t="s">
        <v>680</v>
      </c>
      <c r="O210" s="99"/>
      <c r="P210" s="99" t="str">
        <f t="shared" si="97"/>
        <v/>
      </c>
      <c r="Q210" s="271" t="str">
        <f t="shared" si="110"/>
        <v/>
      </c>
      <c r="R210" s="329">
        <f>MIN(R202:R209)</f>
        <v>44627</v>
      </c>
      <c r="S210" s="338">
        <f>MAX(S202:S209)</f>
        <v>44631</v>
      </c>
      <c r="T210" s="472">
        <f t="shared" si="100"/>
        <v>1</v>
      </c>
      <c r="U210" s="437"/>
      <c r="V210" s="478"/>
      <c r="W210" s="261" t="str">
        <f t="shared" si="99"/>
        <v/>
      </c>
      <c r="X210" s="201" t="str">
        <f t="shared" si="106"/>
        <v>Nog te starten</v>
      </c>
      <c r="Y210" s="199"/>
      <c r="Z210" s="261"/>
      <c r="AA210" s="304"/>
      <c r="AC210" s="203" t="str">
        <f t="shared" si="113"/>
        <v/>
      </c>
      <c r="AD210" s="99" t="str">
        <f t="shared" si="114"/>
        <v/>
      </c>
      <c r="AE210" s="264"/>
      <c r="AF210" s="473"/>
      <c r="AG210" s="474"/>
      <c r="AH210" s="474"/>
    </row>
    <row r="211" spans="1:34" s="203" customFormat="1" ht="14.1" customHeight="1" outlineLevel="1" x14ac:dyDescent="0.2">
      <c r="A211" s="199" t="s">
        <v>1815</v>
      </c>
      <c r="B211" s="154" t="s">
        <v>1682</v>
      </c>
      <c r="C211" s="178" t="str">
        <f>IFERROR(VLOOKUP(B211,#REF!,2,FALSE),"")</f>
        <v/>
      </c>
      <c r="D211" s="141" t="s">
        <v>1681</v>
      </c>
      <c r="E211" s="145" t="s">
        <v>1662</v>
      </c>
      <c r="F211" s="90"/>
      <c r="G211" s="90"/>
      <c r="H211" s="148"/>
      <c r="I211" s="329">
        <f>'Planning overall'!$F$186+3</f>
        <v>44620</v>
      </c>
      <c r="J211" s="256">
        <v>44638</v>
      </c>
      <c r="K211" s="157">
        <f t="shared" ref="K211:K223" si="115">I211</f>
        <v>44620</v>
      </c>
      <c r="L211" s="156"/>
      <c r="M211" s="470" t="str">
        <f t="shared" ref="M211:M223" ca="1" si="116">IF(N211="Open",YEARFRAC(vandaag,J211,3)*365*IF(J211&lt;vandaag,-1,1),"")</f>
        <v/>
      </c>
      <c r="N211" s="99" t="str">
        <f t="shared" ref="N211:N223" ca="1" si="117">IF(MAX(I211,K211)&gt;vandaag,"Nog te starten",IF(OR(L211="",L211&gt;vandaag),"Open","Afgerond"))</f>
        <v>Nog te starten</v>
      </c>
      <c r="O211" s="99"/>
      <c r="P211" s="99" t="str">
        <f t="shared" si="97"/>
        <v/>
      </c>
      <c r="Q211" s="271" t="str">
        <f t="shared" si="110"/>
        <v/>
      </c>
      <c r="R211" s="329">
        <f t="shared" ref="R211:R223" si="118">IF(WEEKDAY(J211)=6,J211+3,J211+1)</f>
        <v>44641</v>
      </c>
      <c r="S211" s="256">
        <f t="shared" ref="S211:S223" si="119">R211+4</f>
        <v>44645</v>
      </c>
      <c r="T211" s="329">
        <f t="shared" si="100"/>
        <v>1</v>
      </c>
      <c r="U211" s="257"/>
      <c r="V211" s="200"/>
      <c r="W211" s="261" t="str">
        <f t="shared" si="99"/>
        <v/>
      </c>
      <c r="X211" s="201" t="str">
        <f t="shared" si="106"/>
        <v>Nog te starten</v>
      </c>
      <c r="Y211" s="199"/>
      <c r="Z211" s="261"/>
      <c r="AA211" s="304"/>
      <c r="AC211" s="203" t="str">
        <f t="shared" ca="1" si="113"/>
        <v/>
      </c>
      <c r="AD211" s="99" t="str">
        <f t="shared" ca="1" si="114"/>
        <v/>
      </c>
      <c r="AE211" s="263"/>
      <c r="AF211" s="270"/>
      <c r="AG211" s="202"/>
      <c r="AH211" s="202"/>
    </row>
    <row r="212" spans="1:34" s="203" customFormat="1" ht="14.1" customHeight="1" outlineLevel="1" x14ac:dyDescent="0.2">
      <c r="A212" s="199" t="s">
        <v>1815</v>
      </c>
      <c r="B212" s="85" t="s">
        <v>263</v>
      </c>
      <c r="C212" s="178" t="str">
        <f>IFERROR(VLOOKUP(B212,#REF!,2,FALSE),"")</f>
        <v/>
      </c>
      <c r="D212" s="140" t="s">
        <v>1545</v>
      </c>
      <c r="E212" s="145" t="s">
        <v>1662</v>
      </c>
      <c r="F212" s="90"/>
      <c r="G212" s="90"/>
      <c r="H212" s="148"/>
      <c r="I212" s="329">
        <f>'Planning overall'!$F$186+3</f>
        <v>44620</v>
      </c>
      <c r="J212" s="256">
        <v>44638</v>
      </c>
      <c r="K212" s="157">
        <f t="shared" si="115"/>
        <v>44620</v>
      </c>
      <c r="L212" s="156"/>
      <c r="M212" s="470" t="str">
        <f t="shared" ca="1" si="116"/>
        <v/>
      </c>
      <c r="N212" s="99" t="str">
        <f t="shared" ca="1" si="117"/>
        <v>Nog te starten</v>
      </c>
      <c r="O212" s="99"/>
      <c r="P212" s="99" t="str">
        <f t="shared" si="97"/>
        <v/>
      </c>
      <c r="Q212" s="271" t="str">
        <f t="shared" si="110"/>
        <v/>
      </c>
      <c r="R212" s="329">
        <f t="shared" si="118"/>
        <v>44641</v>
      </c>
      <c r="S212" s="256">
        <f t="shared" si="119"/>
        <v>44645</v>
      </c>
      <c r="T212" s="329">
        <f t="shared" si="100"/>
        <v>1</v>
      </c>
      <c r="U212" s="257"/>
      <c r="V212" s="200"/>
      <c r="W212" s="261" t="str">
        <f t="shared" si="99"/>
        <v/>
      </c>
      <c r="X212" s="201" t="str">
        <f t="shared" si="106"/>
        <v>Nog te starten</v>
      </c>
      <c r="Y212" s="199"/>
      <c r="Z212" s="261"/>
      <c r="AA212" s="304"/>
      <c r="AC212" s="203" t="str">
        <f t="shared" ca="1" si="113"/>
        <v/>
      </c>
      <c r="AD212" s="99" t="str">
        <f t="shared" ca="1" si="114"/>
        <v/>
      </c>
      <c r="AE212" s="263"/>
      <c r="AF212" s="270"/>
      <c r="AG212" s="202"/>
      <c r="AH212" s="202"/>
    </row>
    <row r="213" spans="1:34" s="203" customFormat="1" ht="14.1" customHeight="1" outlineLevel="1" x14ac:dyDescent="0.2">
      <c r="A213" s="199" t="s">
        <v>1815</v>
      </c>
      <c r="B213" s="154" t="s">
        <v>265</v>
      </c>
      <c r="C213" s="178" t="str">
        <f>IFERROR(VLOOKUP(B213,#REF!,2,FALSE),"")</f>
        <v/>
      </c>
      <c r="D213" s="140" t="s">
        <v>1546</v>
      </c>
      <c r="E213" s="145" t="s">
        <v>1662</v>
      </c>
      <c r="F213" s="90"/>
      <c r="G213" s="90"/>
      <c r="H213" s="148"/>
      <c r="I213" s="329">
        <f>'Planning overall'!$F$186+3</f>
        <v>44620</v>
      </c>
      <c r="J213" s="256">
        <v>44638</v>
      </c>
      <c r="K213" s="157">
        <f t="shared" si="115"/>
        <v>44620</v>
      </c>
      <c r="L213" s="156"/>
      <c r="M213" s="470" t="str">
        <f t="shared" ca="1" si="116"/>
        <v/>
      </c>
      <c r="N213" s="99" t="str">
        <f t="shared" ca="1" si="117"/>
        <v>Nog te starten</v>
      </c>
      <c r="O213" s="99"/>
      <c r="P213" s="99" t="str">
        <f t="shared" si="97"/>
        <v/>
      </c>
      <c r="Q213" s="271" t="str">
        <f t="shared" si="110"/>
        <v/>
      </c>
      <c r="R213" s="329">
        <f t="shared" si="118"/>
        <v>44641</v>
      </c>
      <c r="S213" s="256">
        <f t="shared" si="119"/>
        <v>44645</v>
      </c>
      <c r="T213" s="329">
        <f t="shared" si="100"/>
        <v>1</v>
      </c>
      <c r="U213" s="257"/>
      <c r="V213" s="200"/>
      <c r="W213" s="261" t="str">
        <f t="shared" si="99"/>
        <v/>
      </c>
      <c r="X213" s="201" t="str">
        <f t="shared" si="106"/>
        <v>Nog te starten</v>
      </c>
      <c r="Y213" s="199"/>
      <c r="Z213" s="261"/>
      <c r="AA213" s="304"/>
      <c r="AC213" s="203" t="str">
        <f t="shared" ca="1" si="113"/>
        <v/>
      </c>
      <c r="AD213" s="99" t="str">
        <f t="shared" ca="1" si="114"/>
        <v/>
      </c>
      <c r="AE213" s="263"/>
      <c r="AF213" s="270"/>
      <c r="AG213" s="202"/>
      <c r="AH213" s="202"/>
    </row>
    <row r="214" spans="1:34" s="203" customFormat="1" ht="14.1" customHeight="1" outlineLevel="1" x14ac:dyDescent="0.2">
      <c r="A214" s="199" t="s">
        <v>1815</v>
      </c>
      <c r="B214" s="154" t="s">
        <v>267</v>
      </c>
      <c r="C214" s="178" t="str">
        <f>IFERROR(VLOOKUP(B214,#REF!,2,FALSE),"")</f>
        <v/>
      </c>
      <c r="D214" s="140" t="s">
        <v>1547</v>
      </c>
      <c r="E214" s="145" t="s">
        <v>1662</v>
      </c>
      <c r="F214" s="154"/>
      <c r="G214" s="90"/>
      <c r="H214" s="148"/>
      <c r="I214" s="329">
        <f>'Planning overall'!$F$186+3</f>
        <v>44620</v>
      </c>
      <c r="J214" s="256">
        <v>44638</v>
      </c>
      <c r="K214" s="157">
        <f t="shared" si="115"/>
        <v>44620</v>
      </c>
      <c r="L214" s="156"/>
      <c r="M214" s="470" t="str">
        <f t="shared" ca="1" si="116"/>
        <v/>
      </c>
      <c r="N214" s="99" t="str">
        <f t="shared" ca="1" si="117"/>
        <v>Nog te starten</v>
      </c>
      <c r="O214" s="99"/>
      <c r="P214" s="99" t="str">
        <f t="shared" si="97"/>
        <v/>
      </c>
      <c r="Q214" s="271" t="str">
        <f t="shared" si="110"/>
        <v/>
      </c>
      <c r="R214" s="329">
        <f t="shared" si="118"/>
        <v>44641</v>
      </c>
      <c r="S214" s="256">
        <f t="shared" si="119"/>
        <v>44645</v>
      </c>
      <c r="T214" s="329">
        <f t="shared" si="100"/>
        <v>1</v>
      </c>
      <c r="U214" s="257"/>
      <c r="V214" s="200"/>
      <c r="W214" s="261" t="str">
        <f t="shared" si="99"/>
        <v/>
      </c>
      <c r="X214" s="201" t="str">
        <f t="shared" si="106"/>
        <v>Nog te starten</v>
      </c>
      <c r="Y214" s="199"/>
      <c r="Z214" s="261"/>
      <c r="AA214" s="304"/>
      <c r="AC214" s="203" t="str">
        <f t="shared" ca="1" si="113"/>
        <v/>
      </c>
      <c r="AD214" s="99" t="str">
        <f t="shared" ca="1" si="114"/>
        <v/>
      </c>
      <c r="AE214" s="263"/>
      <c r="AF214" s="270"/>
      <c r="AG214" s="202"/>
      <c r="AH214" s="202"/>
    </row>
    <row r="215" spans="1:34" s="203" customFormat="1" ht="14.1" customHeight="1" outlineLevel="1" x14ac:dyDescent="0.2">
      <c r="A215" s="199" t="s">
        <v>1815</v>
      </c>
      <c r="B215" s="154" t="s">
        <v>269</v>
      </c>
      <c r="C215" s="178" t="str">
        <f>IFERROR(VLOOKUP(B215,#REF!,2,FALSE),"")</f>
        <v/>
      </c>
      <c r="D215" s="140" t="s">
        <v>1549</v>
      </c>
      <c r="E215" s="145" t="s">
        <v>1662</v>
      </c>
      <c r="F215" s="90"/>
      <c r="G215" s="90"/>
      <c r="H215" s="148"/>
      <c r="I215" s="329">
        <f>'Planning overall'!$F$186+3</f>
        <v>44620</v>
      </c>
      <c r="J215" s="256">
        <v>44638</v>
      </c>
      <c r="K215" s="157">
        <f t="shared" si="115"/>
        <v>44620</v>
      </c>
      <c r="L215" s="156"/>
      <c r="M215" s="470" t="str">
        <f t="shared" ca="1" si="116"/>
        <v/>
      </c>
      <c r="N215" s="99" t="str">
        <f t="shared" ca="1" si="117"/>
        <v>Nog te starten</v>
      </c>
      <c r="O215" s="99"/>
      <c r="P215" s="99" t="str">
        <f t="shared" si="97"/>
        <v/>
      </c>
      <c r="Q215" s="271" t="str">
        <f t="shared" si="110"/>
        <v/>
      </c>
      <c r="R215" s="329">
        <f t="shared" si="118"/>
        <v>44641</v>
      </c>
      <c r="S215" s="256">
        <f t="shared" si="119"/>
        <v>44645</v>
      </c>
      <c r="T215" s="329">
        <f t="shared" si="100"/>
        <v>1</v>
      </c>
      <c r="U215" s="257"/>
      <c r="V215" s="200"/>
      <c r="W215" s="261" t="str">
        <f t="shared" si="99"/>
        <v/>
      </c>
      <c r="X215" s="201" t="str">
        <f t="shared" si="106"/>
        <v>Nog te starten</v>
      </c>
      <c r="Y215" s="199"/>
      <c r="Z215" s="261"/>
      <c r="AA215" s="304"/>
      <c r="AC215" s="203" t="str">
        <f t="shared" ca="1" si="113"/>
        <v/>
      </c>
      <c r="AD215" s="99" t="str">
        <f t="shared" ca="1" si="114"/>
        <v/>
      </c>
      <c r="AE215" s="263"/>
      <c r="AF215" s="270"/>
      <c r="AG215" s="202"/>
      <c r="AH215" s="202"/>
    </row>
    <row r="216" spans="1:34" s="203" customFormat="1" ht="15.75" customHeight="1" outlineLevel="1" x14ac:dyDescent="0.2">
      <c r="A216" s="199" t="s">
        <v>1815</v>
      </c>
      <c r="B216" s="154" t="s">
        <v>275</v>
      </c>
      <c r="C216" s="178" t="str">
        <f>IFERROR(VLOOKUP(B216,#REF!,2,FALSE),"")</f>
        <v/>
      </c>
      <c r="D216" s="140" t="s">
        <v>1551</v>
      </c>
      <c r="E216" s="145" t="s">
        <v>1662</v>
      </c>
      <c r="F216" s="154"/>
      <c r="G216" s="90"/>
      <c r="H216" s="148"/>
      <c r="I216" s="329">
        <f>'Planning overall'!$F$186+3</f>
        <v>44620</v>
      </c>
      <c r="J216" s="256">
        <v>44638</v>
      </c>
      <c r="K216" s="157">
        <f t="shared" si="115"/>
        <v>44620</v>
      </c>
      <c r="L216" s="156"/>
      <c r="M216" s="470" t="str">
        <f t="shared" ca="1" si="116"/>
        <v/>
      </c>
      <c r="N216" s="99" t="str">
        <f t="shared" ca="1" si="117"/>
        <v>Nog te starten</v>
      </c>
      <c r="O216" s="99"/>
      <c r="P216" s="99" t="str">
        <f t="shared" si="97"/>
        <v/>
      </c>
      <c r="Q216" s="271" t="str">
        <f t="shared" si="110"/>
        <v/>
      </c>
      <c r="R216" s="329">
        <f t="shared" si="118"/>
        <v>44641</v>
      </c>
      <c r="S216" s="256">
        <f t="shared" si="119"/>
        <v>44645</v>
      </c>
      <c r="T216" s="329">
        <f t="shared" si="100"/>
        <v>1</v>
      </c>
      <c r="U216" s="257"/>
      <c r="V216" s="200"/>
      <c r="W216" s="261" t="str">
        <f t="shared" si="99"/>
        <v/>
      </c>
      <c r="X216" s="201" t="str">
        <f t="shared" si="106"/>
        <v>Nog te starten</v>
      </c>
      <c r="Y216" s="199"/>
      <c r="Z216" s="261"/>
      <c r="AA216" s="304"/>
      <c r="AC216" s="203" t="str">
        <f t="shared" ca="1" si="113"/>
        <v/>
      </c>
      <c r="AD216" s="99" t="str">
        <f t="shared" ca="1" si="114"/>
        <v/>
      </c>
      <c r="AE216" s="263"/>
      <c r="AF216" s="270"/>
      <c r="AG216" s="202"/>
      <c r="AH216" s="202"/>
    </row>
    <row r="217" spans="1:34" s="203" customFormat="1" ht="29.25" customHeight="1" outlineLevel="1" x14ac:dyDescent="0.2">
      <c r="A217" s="199" t="s">
        <v>1815</v>
      </c>
      <c r="B217" s="154" t="s">
        <v>277</v>
      </c>
      <c r="C217" s="178" t="str">
        <f>IFERROR(VLOOKUP(B217,#REF!,2,FALSE),"")</f>
        <v/>
      </c>
      <c r="D217" s="140" t="s">
        <v>1550</v>
      </c>
      <c r="E217" s="145" t="s">
        <v>680</v>
      </c>
      <c r="F217" s="78"/>
      <c r="G217" s="78"/>
      <c r="H217" s="137"/>
      <c r="I217" s="329">
        <f>'Planning overall'!$F$186+3</f>
        <v>44620</v>
      </c>
      <c r="J217" s="256">
        <v>44638</v>
      </c>
      <c r="K217" s="157">
        <f t="shared" si="115"/>
        <v>44620</v>
      </c>
      <c r="L217" s="156"/>
      <c r="M217" s="470" t="str">
        <f t="shared" ca="1" si="116"/>
        <v/>
      </c>
      <c r="N217" s="99" t="str">
        <f t="shared" ca="1" si="117"/>
        <v>Nog te starten</v>
      </c>
      <c r="O217" s="99"/>
      <c r="P217" s="99" t="str">
        <f t="shared" si="97"/>
        <v/>
      </c>
      <c r="Q217" s="271" t="str">
        <f t="shared" si="110"/>
        <v/>
      </c>
      <c r="R217" s="329">
        <f t="shared" si="118"/>
        <v>44641</v>
      </c>
      <c r="S217" s="256">
        <f t="shared" si="119"/>
        <v>44645</v>
      </c>
      <c r="T217" s="329">
        <f t="shared" si="100"/>
        <v>1</v>
      </c>
      <c r="U217" s="257"/>
      <c r="V217" s="200"/>
      <c r="W217" s="261" t="str">
        <f t="shared" si="99"/>
        <v/>
      </c>
      <c r="X217" s="201" t="str">
        <f t="shared" si="106"/>
        <v>Nog te starten</v>
      </c>
      <c r="Y217" s="199"/>
      <c r="Z217" s="261"/>
      <c r="AA217" s="304"/>
      <c r="AC217" s="203" t="str">
        <f t="shared" ca="1" si="113"/>
        <v/>
      </c>
      <c r="AD217" s="99" t="str">
        <f t="shared" ca="1" si="114"/>
        <v/>
      </c>
      <c r="AE217" s="263"/>
      <c r="AF217" s="270"/>
      <c r="AG217" s="202"/>
      <c r="AH217" s="202"/>
    </row>
    <row r="218" spans="1:34" s="203" customFormat="1" ht="17.25" customHeight="1" outlineLevel="1" x14ac:dyDescent="0.2">
      <c r="A218" s="199" t="s">
        <v>1815</v>
      </c>
      <c r="B218" s="93" t="s">
        <v>1442</v>
      </c>
      <c r="C218" s="178" t="str">
        <f>IFERROR(VLOOKUP(B218,#REF!,2,FALSE),"")</f>
        <v/>
      </c>
      <c r="D218" s="142" t="s">
        <v>1689</v>
      </c>
      <c r="E218" s="250" t="s">
        <v>1691</v>
      </c>
      <c r="F218" s="162"/>
      <c r="G218" s="163"/>
      <c r="H218" s="148"/>
      <c r="I218" s="329">
        <f>'Planning overall'!$F$186+3</f>
        <v>44620</v>
      </c>
      <c r="J218" s="256">
        <v>44638</v>
      </c>
      <c r="K218" s="157">
        <f t="shared" si="115"/>
        <v>44620</v>
      </c>
      <c r="L218" s="156"/>
      <c r="M218" s="470" t="str">
        <f t="shared" ca="1" si="116"/>
        <v/>
      </c>
      <c r="N218" s="99" t="str">
        <f t="shared" ca="1" si="117"/>
        <v>Nog te starten</v>
      </c>
      <c r="O218" s="99"/>
      <c r="P218" s="99" t="str">
        <f t="shared" si="97"/>
        <v/>
      </c>
      <c r="Q218" s="271" t="str">
        <f t="shared" si="110"/>
        <v/>
      </c>
      <c r="R218" s="329">
        <f t="shared" si="118"/>
        <v>44641</v>
      </c>
      <c r="S218" s="256">
        <f t="shared" si="119"/>
        <v>44645</v>
      </c>
      <c r="T218" s="329">
        <f t="shared" si="100"/>
        <v>1</v>
      </c>
      <c r="U218" s="257"/>
      <c r="V218" s="200"/>
      <c r="W218" s="261" t="str">
        <f t="shared" si="99"/>
        <v/>
      </c>
      <c r="X218" s="201" t="str">
        <f t="shared" si="106"/>
        <v>Nog te starten</v>
      </c>
      <c r="Y218" s="199"/>
      <c r="Z218" s="261"/>
      <c r="AA218" s="304"/>
      <c r="AC218" s="203" t="str">
        <f t="shared" ca="1" si="113"/>
        <v/>
      </c>
      <c r="AD218" s="99" t="str">
        <f t="shared" ca="1" si="114"/>
        <v/>
      </c>
      <c r="AE218" s="268"/>
      <c r="AF218" s="270"/>
      <c r="AG218" s="202"/>
      <c r="AH218" s="202"/>
    </row>
    <row r="219" spans="1:34" s="203" customFormat="1" ht="14.1" customHeight="1" outlineLevel="1" x14ac:dyDescent="0.2">
      <c r="A219" s="199" t="s">
        <v>1815</v>
      </c>
      <c r="B219" s="154" t="s">
        <v>279</v>
      </c>
      <c r="C219" s="178" t="str">
        <f>IFERROR(VLOOKUP(B219,#REF!,2,FALSE),"")</f>
        <v/>
      </c>
      <c r="D219" s="140" t="s">
        <v>1688</v>
      </c>
      <c r="E219" s="145" t="s">
        <v>1662</v>
      </c>
      <c r="F219" s="99"/>
      <c r="G219" s="90"/>
      <c r="H219" s="148"/>
      <c r="I219" s="329">
        <f>'Planning overall'!$F$186+3</f>
        <v>44620</v>
      </c>
      <c r="J219" s="256">
        <v>44638</v>
      </c>
      <c r="K219" s="157">
        <f t="shared" si="115"/>
        <v>44620</v>
      </c>
      <c r="L219" s="156"/>
      <c r="M219" s="470" t="str">
        <f t="shared" ca="1" si="116"/>
        <v/>
      </c>
      <c r="N219" s="99" t="str">
        <f t="shared" ca="1" si="117"/>
        <v>Nog te starten</v>
      </c>
      <c r="O219" s="99"/>
      <c r="P219" s="99" t="str">
        <f t="shared" si="97"/>
        <v/>
      </c>
      <c r="Q219" s="271" t="str">
        <f t="shared" si="110"/>
        <v/>
      </c>
      <c r="R219" s="329">
        <f t="shared" si="118"/>
        <v>44641</v>
      </c>
      <c r="S219" s="256">
        <f t="shared" si="119"/>
        <v>44645</v>
      </c>
      <c r="T219" s="329">
        <f t="shared" si="100"/>
        <v>1</v>
      </c>
      <c r="U219" s="257"/>
      <c r="V219" s="200"/>
      <c r="W219" s="261" t="str">
        <f t="shared" si="99"/>
        <v/>
      </c>
      <c r="X219" s="201" t="str">
        <f t="shared" si="106"/>
        <v>Nog te starten</v>
      </c>
      <c r="Y219" s="199"/>
      <c r="Z219" s="261"/>
      <c r="AA219" s="304"/>
      <c r="AC219" s="203" t="str">
        <f t="shared" ca="1" si="113"/>
        <v/>
      </c>
      <c r="AD219" s="99" t="str">
        <f t="shared" ca="1" si="114"/>
        <v/>
      </c>
      <c r="AE219" s="263"/>
      <c r="AF219" s="270"/>
      <c r="AG219" s="202"/>
      <c r="AH219" s="202"/>
    </row>
    <row r="220" spans="1:34" s="203" customFormat="1" ht="14.1" customHeight="1" outlineLevel="1" x14ac:dyDescent="0.2">
      <c r="A220" s="199" t="s">
        <v>1815</v>
      </c>
      <c r="B220" s="154" t="s">
        <v>283</v>
      </c>
      <c r="C220" s="178" t="str">
        <f>IFERROR(VLOOKUP(B220,#REF!,2,FALSE),"")</f>
        <v/>
      </c>
      <c r="D220" s="140" t="s">
        <v>1552</v>
      </c>
      <c r="E220" s="145" t="s">
        <v>1662</v>
      </c>
      <c r="F220" s="154"/>
      <c r="G220" s="90"/>
      <c r="H220" s="148"/>
      <c r="I220" s="329">
        <f>'Planning overall'!$F$186+3</f>
        <v>44620</v>
      </c>
      <c r="J220" s="256">
        <v>44638</v>
      </c>
      <c r="K220" s="157">
        <f t="shared" si="115"/>
        <v>44620</v>
      </c>
      <c r="L220" s="156"/>
      <c r="M220" s="470" t="str">
        <f t="shared" ca="1" si="116"/>
        <v/>
      </c>
      <c r="N220" s="99" t="str">
        <f t="shared" ca="1" si="117"/>
        <v>Nog te starten</v>
      </c>
      <c r="O220" s="99"/>
      <c r="P220" s="99" t="str">
        <f t="shared" si="97"/>
        <v/>
      </c>
      <c r="Q220" s="271" t="str">
        <f t="shared" si="110"/>
        <v/>
      </c>
      <c r="R220" s="329">
        <f t="shared" si="118"/>
        <v>44641</v>
      </c>
      <c r="S220" s="256">
        <f t="shared" si="119"/>
        <v>44645</v>
      </c>
      <c r="T220" s="329">
        <f t="shared" si="100"/>
        <v>1</v>
      </c>
      <c r="U220" s="257"/>
      <c r="V220" s="200"/>
      <c r="W220" s="261" t="str">
        <f t="shared" si="99"/>
        <v/>
      </c>
      <c r="X220" s="201" t="str">
        <f t="shared" si="106"/>
        <v>Nog te starten</v>
      </c>
      <c r="Y220" s="199"/>
      <c r="Z220" s="261"/>
      <c r="AA220" s="304"/>
      <c r="AC220" s="203" t="str">
        <f t="shared" ca="1" si="113"/>
        <v/>
      </c>
      <c r="AD220" s="99" t="str">
        <f t="shared" ca="1" si="114"/>
        <v/>
      </c>
      <c r="AE220" s="263"/>
      <c r="AF220" s="270"/>
      <c r="AG220" s="202"/>
      <c r="AH220" s="202"/>
    </row>
    <row r="221" spans="1:34" s="203" customFormat="1" ht="14.1" customHeight="1" outlineLevel="1" x14ac:dyDescent="0.2">
      <c r="A221" s="199" t="s">
        <v>1815</v>
      </c>
      <c r="B221" s="154" t="s">
        <v>285</v>
      </c>
      <c r="C221" s="178" t="str">
        <f>IFERROR(VLOOKUP(B221,#REF!,2,FALSE),"")</f>
        <v/>
      </c>
      <c r="D221" s="140" t="s">
        <v>1554</v>
      </c>
      <c r="E221" s="145" t="s">
        <v>1662</v>
      </c>
      <c r="F221" s="154"/>
      <c r="G221" s="90"/>
      <c r="H221" s="148"/>
      <c r="I221" s="329">
        <v>44564</v>
      </c>
      <c r="J221" s="256">
        <v>44638</v>
      </c>
      <c r="K221" s="157">
        <f t="shared" si="115"/>
        <v>44564</v>
      </c>
      <c r="L221" s="156"/>
      <c r="M221" s="470" t="str">
        <f t="shared" ca="1" si="116"/>
        <v/>
      </c>
      <c r="N221" s="99" t="str">
        <f t="shared" ca="1" si="117"/>
        <v>Nog te starten</v>
      </c>
      <c r="O221" s="99"/>
      <c r="P221" s="99" t="str">
        <f t="shared" si="97"/>
        <v/>
      </c>
      <c r="Q221" s="271" t="str">
        <f t="shared" si="110"/>
        <v/>
      </c>
      <c r="R221" s="329">
        <f t="shared" si="118"/>
        <v>44641</v>
      </c>
      <c r="S221" s="256">
        <f t="shared" si="119"/>
        <v>44645</v>
      </c>
      <c r="T221" s="329">
        <f t="shared" si="100"/>
        <v>1</v>
      </c>
      <c r="U221" s="257"/>
      <c r="V221" s="200"/>
      <c r="W221" s="261" t="str">
        <f t="shared" si="99"/>
        <v/>
      </c>
      <c r="X221" s="201" t="str">
        <f t="shared" si="106"/>
        <v>Nog te starten</v>
      </c>
      <c r="Y221" s="199"/>
      <c r="Z221" s="261"/>
      <c r="AA221" s="304"/>
      <c r="AC221" s="203" t="str">
        <f t="shared" ca="1" si="113"/>
        <v/>
      </c>
      <c r="AD221" s="99" t="str">
        <f t="shared" ca="1" si="114"/>
        <v/>
      </c>
      <c r="AE221" s="263"/>
      <c r="AF221" s="158"/>
      <c r="AG221" s="482"/>
      <c r="AH221" s="202"/>
    </row>
    <row r="222" spans="1:34" s="203" customFormat="1" ht="14.1" customHeight="1" outlineLevel="1" x14ac:dyDescent="0.2">
      <c r="A222" s="199" t="s">
        <v>1815</v>
      </c>
      <c r="B222" s="154" t="s">
        <v>289</v>
      </c>
      <c r="C222" s="178" t="str">
        <f>IFERROR(VLOOKUP(B222,#REF!,2,FALSE),"")</f>
        <v/>
      </c>
      <c r="D222" s="140" t="s">
        <v>1553</v>
      </c>
      <c r="E222" s="145" t="s">
        <v>1662</v>
      </c>
      <c r="F222" s="99"/>
      <c r="G222" s="90"/>
      <c r="H222" s="148"/>
      <c r="I222" s="329">
        <f>'Planning overall'!$F$186+3</f>
        <v>44620</v>
      </c>
      <c r="J222" s="256">
        <v>44638</v>
      </c>
      <c r="K222" s="157">
        <f t="shared" si="115"/>
        <v>44620</v>
      </c>
      <c r="L222" s="156"/>
      <c r="M222" s="470" t="str">
        <f t="shared" ca="1" si="116"/>
        <v/>
      </c>
      <c r="N222" s="99" t="str">
        <f t="shared" ca="1" si="117"/>
        <v>Nog te starten</v>
      </c>
      <c r="O222" s="99"/>
      <c r="P222" s="99" t="str">
        <f t="shared" si="97"/>
        <v/>
      </c>
      <c r="Q222" s="271" t="str">
        <f t="shared" si="110"/>
        <v/>
      </c>
      <c r="R222" s="329">
        <f t="shared" si="118"/>
        <v>44641</v>
      </c>
      <c r="S222" s="256">
        <f t="shared" si="119"/>
        <v>44645</v>
      </c>
      <c r="T222" s="329">
        <f t="shared" si="100"/>
        <v>1</v>
      </c>
      <c r="U222" s="257"/>
      <c r="V222" s="200"/>
      <c r="W222" s="261" t="str">
        <f t="shared" si="99"/>
        <v/>
      </c>
      <c r="X222" s="201" t="str">
        <f t="shared" si="106"/>
        <v>Nog te starten</v>
      </c>
      <c r="Y222" s="199"/>
      <c r="Z222" s="261"/>
      <c r="AA222" s="304"/>
      <c r="AC222" s="203" t="str">
        <f t="shared" ca="1" si="113"/>
        <v/>
      </c>
      <c r="AD222" s="99" t="str">
        <f t="shared" ca="1" si="114"/>
        <v/>
      </c>
      <c r="AE222" s="263"/>
      <c r="AF222" s="270"/>
      <c r="AG222" s="202"/>
      <c r="AH222" s="202"/>
    </row>
    <row r="223" spans="1:34" s="203" customFormat="1" ht="14.1" customHeight="1" outlineLevel="1" x14ac:dyDescent="0.2">
      <c r="A223" s="199" t="s">
        <v>1815</v>
      </c>
      <c r="B223" s="85" t="s">
        <v>291</v>
      </c>
      <c r="C223" s="178" t="str">
        <f>IFERROR(VLOOKUP(B223,#REF!,2,FALSE),"")</f>
        <v/>
      </c>
      <c r="D223" s="140" t="s">
        <v>3315</v>
      </c>
      <c r="E223" s="145" t="s">
        <v>1662</v>
      </c>
      <c r="F223" s="99"/>
      <c r="G223" s="90"/>
      <c r="H223" s="148"/>
      <c r="I223" s="329">
        <f>'Planning overall'!$F$186+3</f>
        <v>44620</v>
      </c>
      <c r="J223" s="256">
        <v>44638</v>
      </c>
      <c r="K223" s="157">
        <f t="shared" si="115"/>
        <v>44620</v>
      </c>
      <c r="L223" s="156"/>
      <c r="M223" s="470" t="str">
        <f t="shared" ca="1" si="116"/>
        <v/>
      </c>
      <c r="N223" s="99" t="str">
        <f t="shared" ca="1" si="117"/>
        <v>Nog te starten</v>
      </c>
      <c r="O223" s="99"/>
      <c r="P223" s="99" t="str">
        <f t="shared" si="97"/>
        <v/>
      </c>
      <c r="Q223" s="271" t="str">
        <f t="shared" si="110"/>
        <v/>
      </c>
      <c r="R223" s="329">
        <f t="shared" si="118"/>
        <v>44641</v>
      </c>
      <c r="S223" s="256">
        <f t="shared" si="119"/>
        <v>44645</v>
      </c>
      <c r="T223" s="329">
        <f t="shared" si="100"/>
        <v>1</v>
      </c>
      <c r="U223" s="257"/>
      <c r="V223" s="200"/>
      <c r="W223" s="261" t="str">
        <f t="shared" si="99"/>
        <v/>
      </c>
      <c r="X223" s="201" t="str">
        <f t="shared" si="106"/>
        <v>Nog te starten</v>
      </c>
      <c r="Y223" s="199"/>
      <c r="Z223" s="261"/>
      <c r="AA223" s="304"/>
      <c r="AC223" s="203" t="str">
        <f t="shared" ca="1" si="113"/>
        <v/>
      </c>
      <c r="AD223" s="99" t="str">
        <f t="shared" ca="1" si="114"/>
        <v/>
      </c>
      <c r="AE223" s="263"/>
      <c r="AF223" s="270"/>
      <c r="AG223" s="202"/>
      <c r="AH223" s="202"/>
    </row>
    <row r="224" spans="1:34" s="203" customFormat="1" ht="14.1" customHeight="1" outlineLevel="1" x14ac:dyDescent="0.2">
      <c r="A224" s="199" t="s">
        <v>1815</v>
      </c>
      <c r="B224" s="93" t="s">
        <v>3529</v>
      </c>
      <c r="C224" s="178" t="str">
        <f>IFERROR(VLOOKUP(B224,#REF!,2,FALSE),"")</f>
        <v/>
      </c>
      <c r="D224" s="142" t="s">
        <v>3762</v>
      </c>
      <c r="E224" s="145" t="s">
        <v>1662</v>
      </c>
      <c r="F224" s="99"/>
      <c r="G224" s="99"/>
      <c r="H224" s="148"/>
      <c r="I224" s="329">
        <f>'Planning overall'!F186+3</f>
        <v>44620</v>
      </c>
      <c r="J224" s="256">
        <f>I224+2</f>
        <v>44622</v>
      </c>
      <c r="K224" s="157"/>
      <c r="L224" s="306"/>
      <c r="M224" s="470"/>
      <c r="N224" s="99"/>
      <c r="O224" s="99"/>
      <c r="P224" s="99"/>
      <c r="Q224" s="271"/>
      <c r="R224" s="329"/>
      <c r="S224" s="256"/>
      <c r="T224" s="329"/>
      <c r="U224" s="257"/>
      <c r="V224" s="200"/>
      <c r="W224" s="99"/>
      <c r="X224" s="201"/>
      <c r="Y224" s="199"/>
      <c r="Z224" s="261"/>
      <c r="AA224" s="304"/>
      <c r="AD224" s="99"/>
      <c r="AE224" s="263"/>
      <c r="AF224" s="270"/>
    </row>
    <row r="225" spans="1:34" s="203" customFormat="1" ht="28.5" customHeight="1" outlineLevel="1" x14ac:dyDescent="0.2">
      <c r="A225" s="199" t="s">
        <v>1815</v>
      </c>
      <c r="B225" s="93" t="s">
        <v>3529</v>
      </c>
      <c r="C225" s="178" t="str">
        <f>IFERROR(VLOOKUP(B225,#REF!,2,FALSE),"")</f>
        <v/>
      </c>
      <c r="D225" s="142" t="s">
        <v>3763</v>
      </c>
      <c r="E225" s="145" t="s">
        <v>1662</v>
      </c>
      <c r="F225" s="99"/>
      <c r="G225" s="99"/>
      <c r="H225" s="148"/>
      <c r="I225" s="256">
        <f>J224+1</f>
        <v>44623</v>
      </c>
      <c r="J225" s="256">
        <v>44638</v>
      </c>
      <c r="K225" s="157">
        <f t="shared" ref="K225:K243" si="120">I225</f>
        <v>44623</v>
      </c>
      <c r="L225" s="306"/>
      <c r="M225" s="470" t="str">
        <f ca="1">IF(N225="Open",YEARFRAC(vandaag,J225,1)*365*IF(J225&lt;vandaag,-1,1),"")</f>
        <v/>
      </c>
      <c r="N225" s="99" t="str">
        <f ca="1">IF(MAX(I225,K225)&gt;vandaag,"Nog te starten",IF(OR(L225="",L225&gt;vandaag),"Open","Afgerond"))</f>
        <v>Nog te starten</v>
      </c>
      <c r="O225" s="99"/>
      <c r="P225" s="99" t="str">
        <f>IF(L225=0,"",IF(L225="","",IF(L225&lt;=J225,"Op tijd",IF(K225&gt;I224,"Te laat, ook latere start","Te laat"))))</f>
        <v/>
      </c>
      <c r="Q225" s="271" t="str">
        <f>IF(L225=0,"",IF(L225="","",IF(L225&lt;J225,YEARFRAC(L225,J225,3)*365,-1*YEARFRAC(L225,J225,3)*365)))</f>
        <v/>
      </c>
      <c r="R225" s="329">
        <f>IF(WEEKDAY(J225)=6,J225+3,J225+1)</f>
        <v>44641</v>
      </c>
      <c r="S225" s="256">
        <f>R225+4</f>
        <v>44645</v>
      </c>
      <c r="T225" s="329">
        <f t="shared" ref="T225:T256" si="121">IF(WEEKDAY(L225)=6,L225+3,L225+1)</f>
        <v>1</v>
      </c>
      <c r="U225" s="257"/>
      <c r="V225" s="200"/>
      <c r="W225" s="99"/>
      <c r="X225" s="201" t="str">
        <f t="shared" ref="X225:X256" si="122">IF(U225="",IF(T225=0,"",IF(V225="Ja","Mee bezig","Nog te starten")),"Afgerond")</f>
        <v>Nog te starten</v>
      </c>
      <c r="Y225" s="199"/>
      <c r="Z225" s="261"/>
      <c r="AA225" s="304"/>
      <c r="AC225" s="203" t="str">
        <f t="shared" ref="AC225:AC256" ca="1" si="123">IF(M225&lt;0,"Te laat","")</f>
        <v/>
      </c>
      <c r="AD225" s="99" t="str">
        <f t="shared" ref="AD225:AD256" ca="1" si="124">IF(AC225="Te laat",M225,"")</f>
        <v/>
      </c>
      <c r="AE225" s="263"/>
      <c r="AF225" s="270"/>
    </row>
    <row r="226" spans="1:34" s="434" customFormat="1" ht="14.1" customHeight="1" x14ac:dyDescent="0.2">
      <c r="A226" s="332" t="s">
        <v>1815</v>
      </c>
      <c r="B226" s="92" t="s">
        <v>633</v>
      </c>
      <c r="C226" s="178" t="str">
        <f>IFERROR(VLOOKUP(B226,#REF!,2,FALSE),"")</f>
        <v/>
      </c>
      <c r="D226" s="140" t="s">
        <v>1869</v>
      </c>
      <c r="E226" s="146" t="s">
        <v>1662</v>
      </c>
      <c r="F226" s="89"/>
      <c r="G226" s="89"/>
      <c r="H226" s="167"/>
      <c r="I226" s="342">
        <f>MIN(I211:I224)</f>
        <v>44564</v>
      </c>
      <c r="J226" s="341">
        <f>MAX(J211:J225)</f>
        <v>44638</v>
      </c>
      <c r="K226" s="256">
        <f t="shared" si="120"/>
        <v>44564</v>
      </c>
      <c r="L226" s="437"/>
      <c r="M226" s="476" t="s">
        <v>680</v>
      </c>
      <c r="N226" s="99" t="s">
        <v>680</v>
      </c>
      <c r="O226" s="99"/>
      <c r="P226" s="99" t="str">
        <f t="shared" ref="P226:P257" si="125">IF(L226=0,"",IF(L226="","",IF(L226&lt;=J226,"Op tijd",IF(K226&gt;I226,"Te laat, ook latere start","Te laat"))))</f>
        <v/>
      </c>
      <c r="Q226" s="271" t="str">
        <f t="shared" ref="Q226:Q268" si="126">IF(L226=0,"",IF(L226="","",IF(L226&lt;J226,YEARFRAC(L226,J226,1)*365,-1*YEARFRAC(L226,J226,1)*365)))</f>
        <v/>
      </c>
      <c r="R226" s="329">
        <f>MIN(R212:R225)</f>
        <v>44641</v>
      </c>
      <c r="S226" s="338">
        <f>MAX(S212:S225)</f>
        <v>44645</v>
      </c>
      <c r="T226" s="472">
        <f t="shared" si="121"/>
        <v>1</v>
      </c>
      <c r="U226" s="257"/>
      <c r="V226" s="478"/>
      <c r="W226" s="261" t="str">
        <f t="shared" ref="W226:W257" si="127">IF(YEAR(T226)=1900,"",IF(T226=0,0,IF(X226="Mee bezig",YEARFRAC(vandaag,T226)/YEARFRAC(T226,S226),"")))</f>
        <v/>
      </c>
      <c r="X226" s="201" t="str">
        <f t="shared" si="122"/>
        <v>Nog te starten</v>
      </c>
      <c r="Y226" s="199"/>
      <c r="Z226" s="261"/>
      <c r="AA226" s="304"/>
      <c r="AC226" s="203" t="str">
        <f t="shared" si="123"/>
        <v/>
      </c>
      <c r="AD226" s="99" t="str">
        <f t="shared" si="124"/>
        <v/>
      </c>
      <c r="AE226" s="264"/>
      <c r="AF226" s="473"/>
      <c r="AG226" s="474"/>
      <c r="AH226" s="474"/>
    </row>
    <row r="227" spans="1:34" s="203" customFormat="1" ht="12.95" customHeight="1" outlineLevel="1" x14ac:dyDescent="0.2">
      <c r="A227" s="199" t="s">
        <v>1816</v>
      </c>
      <c r="B227" s="154" t="s">
        <v>2038</v>
      </c>
      <c r="C227" s="178" t="str">
        <f>IFERROR(VLOOKUP(B227,#REF!,2,FALSE),"")</f>
        <v/>
      </c>
      <c r="D227" s="141" t="s">
        <v>2039</v>
      </c>
      <c r="E227" s="145" t="s">
        <v>1662</v>
      </c>
      <c r="F227" s="85"/>
      <c r="G227" s="99"/>
      <c r="H227" s="148"/>
      <c r="I227" s="329">
        <f>'Planning overall'!$F$186+3</f>
        <v>44620</v>
      </c>
      <c r="J227" s="256">
        <v>44638</v>
      </c>
      <c r="K227" s="157">
        <f t="shared" si="120"/>
        <v>44620</v>
      </c>
      <c r="L227" s="156"/>
      <c r="M227" s="470" t="str">
        <f t="shared" ref="M227:M243" ca="1" si="128">IF(N227="Open",YEARFRAC(vandaag,J227,3)*365*IF(J227&lt;vandaag,-1,1),"")</f>
        <v/>
      </c>
      <c r="N227" s="99" t="str">
        <f t="shared" ref="N227:N243" ca="1" si="129">IF(MAX(I227,K227)&gt;vandaag,"Nog te starten",IF(OR(L227="",L227&gt;vandaag),"Open","Afgerond"))</f>
        <v>Nog te starten</v>
      </c>
      <c r="O227" s="99"/>
      <c r="P227" s="99" t="str">
        <f t="shared" si="125"/>
        <v/>
      </c>
      <c r="Q227" s="271" t="str">
        <f t="shared" si="126"/>
        <v/>
      </c>
      <c r="R227" s="329">
        <f t="shared" ref="R227:R243" si="130">IF(WEEKDAY(J227)=6,J227+3,J227+1)</f>
        <v>44641</v>
      </c>
      <c r="S227" s="256">
        <f t="shared" ref="S227:S243" si="131">R227+11</f>
        <v>44652</v>
      </c>
      <c r="T227" s="329">
        <f t="shared" si="121"/>
        <v>1</v>
      </c>
      <c r="U227" s="257"/>
      <c r="V227" s="200"/>
      <c r="W227" s="261" t="str">
        <f t="shared" si="127"/>
        <v/>
      </c>
      <c r="X227" s="201" t="str">
        <f t="shared" si="122"/>
        <v>Nog te starten</v>
      </c>
      <c r="Y227" s="199"/>
      <c r="Z227" s="261"/>
      <c r="AA227" s="304"/>
      <c r="AC227" s="203" t="str">
        <f t="shared" ca="1" si="123"/>
        <v/>
      </c>
      <c r="AD227" s="99" t="str">
        <f t="shared" ca="1" si="124"/>
        <v/>
      </c>
      <c r="AE227" s="263"/>
      <c r="AF227" s="270"/>
      <c r="AG227" s="202"/>
      <c r="AH227" s="202"/>
    </row>
    <row r="228" spans="1:34" s="203" customFormat="1" ht="14.1" customHeight="1" outlineLevel="1" x14ac:dyDescent="0.2">
      <c r="A228" s="199" t="s">
        <v>1816</v>
      </c>
      <c r="B228" s="154" t="s">
        <v>293</v>
      </c>
      <c r="C228" s="178" t="str">
        <f>IFERROR(VLOOKUP(B228,#REF!,2,FALSE),"")</f>
        <v/>
      </c>
      <c r="D228" s="140" t="s">
        <v>1555</v>
      </c>
      <c r="E228" s="145" t="s">
        <v>1662</v>
      </c>
      <c r="F228" s="85"/>
      <c r="G228" s="99"/>
      <c r="H228" s="148"/>
      <c r="I228" s="329">
        <f>'Planning overall'!$F$186+3</f>
        <v>44620</v>
      </c>
      <c r="J228" s="256">
        <v>44638</v>
      </c>
      <c r="K228" s="157">
        <f t="shared" si="120"/>
        <v>44620</v>
      </c>
      <c r="L228" s="156"/>
      <c r="M228" s="470" t="str">
        <f t="shared" ca="1" si="128"/>
        <v/>
      </c>
      <c r="N228" s="99" t="str">
        <f t="shared" ca="1" si="129"/>
        <v>Nog te starten</v>
      </c>
      <c r="O228" s="99"/>
      <c r="P228" s="99" t="str">
        <f t="shared" si="125"/>
        <v/>
      </c>
      <c r="Q228" s="271" t="str">
        <f t="shared" si="126"/>
        <v/>
      </c>
      <c r="R228" s="329">
        <f t="shared" si="130"/>
        <v>44641</v>
      </c>
      <c r="S228" s="256">
        <f t="shared" si="131"/>
        <v>44652</v>
      </c>
      <c r="T228" s="329">
        <f t="shared" si="121"/>
        <v>1</v>
      </c>
      <c r="U228" s="257"/>
      <c r="V228" s="200"/>
      <c r="W228" s="261" t="str">
        <f t="shared" si="127"/>
        <v/>
      </c>
      <c r="X228" s="201" t="str">
        <f t="shared" si="122"/>
        <v>Nog te starten</v>
      </c>
      <c r="Y228" s="199"/>
      <c r="Z228" s="261"/>
      <c r="AA228" s="304"/>
      <c r="AC228" s="203" t="str">
        <f t="shared" ca="1" si="123"/>
        <v/>
      </c>
      <c r="AD228" s="99" t="str">
        <f t="shared" ca="1" si="124"/>
        <v/>
      </c>
      <c r="AE228" s="263"/>
      <c r="AF228" s="270"/>
      <c r="AG228" s="202"/>
      <c r="AH228" s="202"/>
    </row>
    <row r="229" spans="1:34" s="203" customFormat="1" ht="14.1" customHeight="1" outlineLevel="1" x14ac:dyDescent="0.2">
      <c r="A229" s="199" t="s">
        <v>1816</v>
      </c>
      <c r="B229" s="85" t="s">
        <v>295</v>
      </c>
      <c r="C229" s="178" t="str">
        <f>IFERROR(VLOOKUP(B229,#REF!,2,FALSE),"")</f>
        <v/>
      </c>
      <c r="D229" s="140" t="s">
        <v>1556</v>
      </c>
      <c r="E229" s="145" t="s">
        <v>1662</v>
      </c>
      <c r="F229" s="85"/>
      <c r="G229" s="99"/>
      <c r="H229" s="149"/>
      <c r="I229" s="329">
        <f>'Planning overall'!$F$186+3</f>
        <v>44620</v>
      </c>
      <c r="J229" s="256">
        <v>44638</v>
      </c>
      <c r="K229" s="157">
        <f t="shared" si="120"/>
        <v>44620</v>
      </c>
      <c r="L229" s="156"/>
      <c r="M229" s="470" t="str">
        <f t="shared" ca="1" si="128"/>
        <v/>
      </c>
      <c r="N229" s="99" t="str">
        <f t="shared" ca="1" si="129"/>
        <v>Nog te starten</v>
      </c>
      <c r="O229" s="99"/>
      <c r="P229" s="99" t="str">
        <f t="shared" si="125"/>
        <v/>
      </c>
      <c r="Q229" s="271" t="str">
        <f t="shared" si="126"/>
        <v/>
      </c>
      <c r="R229" s="329">
        <f t="shared" si="130"/>
        <v>44641</v>
      </c>
      <c r="S229" s="256">
        <f t="shared" si="131"/>
        <v>44652</v>
      </c>
      <c r="T229" s="329">
        <f t="shared" si="121"/>
        <v>1</v>
      </c>
      <c r="U229" s="257"/>
      <c r="V229" s="200"/>
      <c r="W229" s="261" t="str">
        <f t="shared" si="127"/>
        <v/>
      </c>
      <c r="X229" s="201" t="str">
        <f t="shared" si="122"/>
        <v>Nog te starten</v>
      </c>
      <c r="Y229" s="199"/>
      <c r="Z229" s="261"/>
      <c r="AA229" s="304"/>
      <c r="AC229" s="203" t="str">
        <f t="shared" ca="1" si="123"/>
        <v/>
      </c>
      <c r="AD229" s="99" t="str">
        <f t="shared" ca="1" si="124"/>
        <v/>
      </c>
      <c r="AE229" s="263"/>
      <c r="AF229" s="270"/>
      <c r="AG229" s="202"/>
      <c r="AH229" s="202"/>
    </row>
    <row r="230" spans="1:34" s="203" customFormat="1" ht="14.1" customHeight="1" outlineLevel="1" x14ac:dyDescent="0.2">
      <c r="A230" s="199" t="s">
        <v>1816</v>
      </c>
      <c r="B230" s="154" t="s">
        <v>297</v>
      </c>
      <c r="C230" s="178" t="str">
        <f>IFERROR(VLOOKUP(B230,#REF!,2,FALSE),"")</f>
        <v/>
      </c>
      <c r="D230" s="140" t="s">
        <v>3360</v>
      </c>
      <c r="E230" s="145" t="s">
        <v>1662</v>
      </c>
      <c r="F230" s="85"/>
      <c r="G230" s="99"/>
      <c r="H230" s="149"/>
      <c r="I230" s="329">
        <f>'Planning overall'!$F$186+3</f>
        <v>44620</v>
      </c>
      <c r="J230" s="256">
        <v>44638</v>
      </c>
      <c r="K230" s="157">
        <f t="shared" si="120"/>
        <v>44620</v>
      </c>
      <c r="L230" s="156"/>
      <c r="M230" s="470" t="str">
        <f t="shared" ca="1" si="128"/>
        <v/>
      </c>
      <c r="N230" s="99" t="str">
        <f t="shared" ca="1" si="129"/>
        <v>Nog te starten</v>
      </c>
      <c r="O230" s="99"/>
      <c r="P230" s="99" t="str">
        <f t="shared" si="125"/>
        <v/>
      </c>
      <c r="Q230" s="271" t="str">
        <f t="shared" si="126"/>
        <v/>
      </c>
      <c r="R230" s="329">
        <f t="shared" si="130"/>
        <v>44641</v>
      </c>
      <c r="S230" s="256">
        <f t="shared" si="131"/>
        <v>44652</v>
      </c>
      <c r="T230" s="329">
        <f t="shared" si="121"/>
        <v>1</v>
      </c>
      <c r="U230" s="257"/>
      <c r="V230" s="200"/>
      <c r="W230" s="261" t="str">
        <f t="shared" si="127"/>
        <v/>
      </c>
      <c r="X230" s="201" t="str">
        <f t="shared" si="122"/>
        <v>Nog te starten</v>
      </c>
      <c r="Y230" s="199"/>
      <c r="Z230" s="261"/>
      <c r="AA230" s="304"/>
      <c r="AC230" s="203" t="str">
        <f t="shared" ca="1" si="123"/>
        <v/>
      </c>
      <c r="AD230" s="99" t="str">
        <f t="shared" ca="1" si="124"/>
        <v/>
      </c>
      <c r="AE230" s="263"/>
      <c r="AF230" s="270"/>
      <c r="AG230" s="202"/>
      <c r="AH230" s="202"/>
    </row>
    <row r="231" spans="1:34" s="203" customFormat="1" ht="14.1" customHeight="1" outlineLevel="1" x14ac:dyDescent="0.2">
      <c r="A231" s="199" t="s">
        <v>1816</v>
      </c>
      <c r="B231" s="154" t="s">
        <v>301</v>
      </c>
      <c r="C231" s="178" t="str">
        <f>IFERROR(VLOOKUP(B231,#REF!,2,FALSE),"")</f>
        <v/>
      </c>
      <c r="D231" s="140" t="s">
        <v>1557</v>
      </c>
      <c r="E231" s="145" t="s">
        <v>1662</v>
      </c>
      <c r="F231" s="85"/>
      <c r="G231" s="99"/>
      <c r="H231" s="149"/>
      <c r="I231" s="329">
        <f>'Planning overall'!$F$186+3</f>
        <v>44620</v>
      </c>
      <c r="J231" s="256">
        <v>44638</v>
      </c>
      <c r="K231" s="157">
        <f t="shared" si="120"/>
        <v>44620</v>
      </c>
      <c r="L231" s="156"/>
      <c r="M231" s="470" t="str">
        <f t="shared" ca="1" si="128"/>
        <v/>
      </c>
      <c r="N231" s="99" t="str">
        <f t="shared" ca="1" si="129"/>
        <v>Nog te starten</v>
      </c>
      <c r="O231" s="99"/>
      <c r="P231" s="99" t="str">
        <f t="shared" si="125"/>
        <v/>
      </c>
      <c r="Q231" s="271" t="str">
        <f t="shared" si="126"/>
        <v/>
      </c>
      <c r="R231" s="329">
        <f t="shared" si="130"/>
        <v>44641</v>
      </c>
      <c r="S231" s="256">
        <f t="shared" si="131"/>
        <v>44652</v>
      </c>
      <c r="T231" s="329">
        <f t="shared" si="121"/>
        <v>1</v>
      </c>
      <c r="U231" s="257"/>
      <c r="V231" s="200"/>
      <c r="W231" s="261" t="str">
        <f t="shared" si="127"/>
        <v/>
      </c>
      <c r="X231" s="201" t="str">
        <f t="shared" si="122"/>
        <v>Nog te starten</v>
      </c>
      <c r="Y231" s="199"/>
      <c r="Z231" s="261"/>
      <c r="AA231" s="304"/>
      <c r="AC231" s="203" t="str">
        <f t="shared" ca="1" si="123"/>
        <v/>
      </c>
      <c r="AD231" s="99" t="str">
        <f t="shared" ca="1" si="124"/>
        <v/>
      </c>
      <c r="AE231" s="263"/>
      <c r="AF231" s="270"/>
      <c r="AG231" s="202"/>
      <c r="AH231" s="202"/>
    </row>
    <row r="232" spans="1:34" s="203" customFormat="1" ht="14.1" customHeight="1" outlineLevel="1" x14ac:dyDescent="0.2">
      <c r="A232" s="199" t="s">
        <v>1816</v>
      </c>
      <c r="B232" s="85" t="s">
        <v>303</v>
      </c>
      <c r="C232" s="178" t="str">
        <f>IFERROR(VLOOKUP(B232,#REF!,2,FALSE),"")</f>
        <v/>
      </c>
      <c r="D232" s="140" t="s">
        <v>1558</v>
      </c>
      <c r="E232" s="145" t="s">
        <v>1662</v>
      </c>
      <c r="F232" s="85"/>
      <c r="G232" s="99"/>
      <c r="H232" s="149"/>
      <c r="I232" s="329">
        <f>'Planning overall'!$F$186+3</f>
        <v>44620</v>
      </c>
      <c r="J232" s="256">
        <v>44638</v>
      </c>
      <c r="K232" s="157">
        <f t="shared" si="120"/>
        <v>44620</v>
      </c>
      <c r="L232" s="156"/>
      <c r="M232" s="470" t="str">
        <f t="shared" ca="1" si="128"/>
        <v/>
      </c>
      <c r="N232" s="99" t="str">
        <f t="shared" ca="1" si="129"/>
        <v>Nog te starten</v>
      </c>
      <c r="O232" s="99"/>
      <c r="P232" s="99" t="str">
        <f t="shared" si="125"/>
        <v/>
      </c>
      <c r="Q232" s="271" t="str">
        <f t="shared" si="126"/>
        <v/>
      </c>
      <c r="R232" s="329">
        <f t="shared" si="130"/>
        <v>44641</v>
      </c>
      <c r="S232" s="256">
        <f t="shared" si="131"/>
        <v>44652</v>
      </c>
      <c r="T232" s="329">
        <f t="shared" si="121"/>
        <v>1</v>
      </c>
      <c r="U232" s="257"/>
      <c r="V232" s="200"/>
      <c r="W232" s="261" t="str">
        <f t="shared" si="127"/>
        <v/>
      </c>
      <c r="X232" s="201" t="str">
        <f t="shared" si="122"/>
        <v>Nog te starten</v>
      </c>
      <c r="Y232" s="199"/>
      <c r="Z232" s="261"/>
      <c r="AA232" s="304"/>
      <c r="AC232" s="203" t="str">
        <f t="shared" ca="1" si="123"/>
        <v/>
      </c>
      <c r="AD232" s="99" t="str">
        <f t="shared" ca="1" si="124"/>
        <v/>
      </c>
      <c r="AE232" s="263"/>
      <c r="AF232" s="270"/>
      <c r="AG232" s="202"/>
      <c r="AH232" s="202"/>
    </row>
    <row r="233" spans="1:34" s="203" customFormat="1" ht="14.1" customHeight="1" outlineLevel="1" x14ac:dyDescent="0.2">
      <c r="A233" s="199" t="s">
        <v>1816</v>
      </c>
      <c r="B233" s="154" t="s">
        <v>305</v>
      </c>
      <c r="C233" s="178" t="str">
        <f>IFERROR(VLOOKUP(B233,#REF!,2,FALSE),"")</f>
        <v/>
      </c>
      <c r="D233" s="140" t="s">
        <v>1559</v>
      </c>
      <c r="E233" s="145" t="s">
        <v>1662</v>
      </c>
      <c r="F233" s="85"/>
      <c r="G233" s="99"/>
      <c r="H233" s="149"/>
      <c r="I233" s="329">
        <f>'Planning overall'!$F$186+3</f>
        <v>44620</v>
      </c>
      <c r="J233" s="256">
        <v>44638</v>
      </c>
      <c r="K233" s="157">
        <f t="shared" si="120"/>
        <v>44620</v>
      </c>
      <c r="L233" s="156"/>
      <c r="M233" s="470" t="str">
        <f t="shared" ca="1" si="128"/>
        <v/>
      </c>
      <c r="N233" s="99" t="str">
        <f t="shared" ca="1" si="129"/>
        <v>Nog te starten</v>
      </c>
      <c r="O233" s="99"/>
      <c r="P233" s="99" t="str">
        <f t="shared" si="125"/>
        <v/>
      </c>
      <c r="Q233" s="271" t="str">
        <f t="shared" si="126"/>
        <v/>
      </c>
      <c r="R233" s="329">
        <f t="shared" si="130"/>
        <v>44641</v>
      </c>
      <c r="S233" s="256">
        <f t="shared" si="131"/>
        <v>44652</v>
      </c>
      <c r="T233" s="329">
        <f t="shared" si="121"/>
        <v>1</v>
      </c>
      <c r="U233" s="257"/>
      <c r="V233" s="200"/>
      <c r="W233" s="261" t="str">
        <f t="shared" si="127"/>
        <v/>
      </c>
      <c r="X233" s="201" t="str">
        <f t="shared" si="122"/>
        <v>Nog te starten</v>
      </c>
      <c r="Y233" s="199"/>
      <c r="Z233" s="261"/>
      <c r="AA233" s="304"/>
      <c r="AC233" s="203" t="str">
        <f t="shared" ca="1" si="123"/>
        <v/>
      </c>
      <c r="AD233" s="99" t="str">
        <f t="shared" ca="1" si="124"/>
        <v/>
      </c>
      <c r="AE233" s="263"/>
      <c r="AF233" s="270"/>
      <c r="AG233" s="202"/>
      <c r="AH233" s="202"/>
    </row>
    <row r="234" spans="1:34" s="203" customFormat="1" ht="14.1" customHeight="1" outlineLevel="1" x14ac:dyDescent="0.2">
      <c r="A234" s="199" t="s">
        <v>1816</v>
      </c>
      <c r="B234" s="85" t="s">
        <v>307</v>
      </c>
      <c r="C234" s="178" t="str">
        <f>IFERROR(VLOOKUP(B234,#REF!,2,FALSE),"")</f>
        <v/>
      </c>
      <c r="D234" s="140" t="s">
        <v>1560</v>
      </c>
      <c r="E234" s="145" t="s">
        <v>1662</v>
      </c>
      <c r="F234" s="85"/>
      <c r="G234" s="99"/>
      <c r="H234" s="149"/>
      <c r="I234" s="329">
        <f>'Planning overall'!$F$186+3</f>
        <v>44620</v>
      </c>
      <c r="J234" s="256">
        <v>44638</v>
      </c>
      <c r="K234" s="157">
        <f t="shared" si="120"/>
        <v>44620</v>
      </c>
      <c r="L234" s="156"/>
      <c r="M234" s="470" t="str">
        <f t="shared" ca="1" si="128"/>
        <v/>
      </c>
      <c r="N234" s="99" t="str">
        <f t="shared" ca="1" si="129"/>
        <v>Nog te starten</v>
      </c>
      <c r="O234" s="99"/>
      <c r="P234" s="99" t="str">
        <f t="shared" si="125"/>
        <v/>
      </c>
      <c r="Q234" s="271" t="str">
        <f t="shared" si="126"/>
        <v/>
      </c>
      <c r="R234" s="329">
        <f t="shared" si="130"/>
        <v>44641</v>
      </c>
      <c r="S234" s="256">
        <f t="shared" si="131"/>
        <v>44652</v>
      </c>
      <c r="T234" s="329">
        <f t="shared" si="121"/>
        <v>1</v>
      </c>
      <c r="U234" s="257"/>
      <c r="V234" s="200"/>
      <c r="W234" s="261" t="str">
        <f t="shared" si="127"/>
        <v/>
      </c>
      <c r="X234" s="201" t="str">
        <f t="shared" si="122"/>
        <v>Nog te starten</v>
      </c>
      <c r="Y234" s="199"/>
      <c r="Z234" s="261"/>
      <c r="AA234" s="304"/>
      <c r="AC234" s="203" t="str">
        <f t="shared" ca="1" si="123"/>
        <v/>
      </c>
      <c r="AD234" s="99" t="str">
        <f t="shared" ca="1" si="124"/>
        <v/>
      </c>
      <c r="AE234" s="263"/>
      <c r="AF234" s="270"/>
      <c r="AG234" s="202"/>
      <c r="AH234" s="202"/>
    </row>
    <row r="235" spans="1:34" s="203" customFormat="1" ht="14.1" customHeight="1" outlineLevel="1" x14ac:dyDescent="0.2">
      <c r="A235" s="199" t="s">
        <v>1816</v>
      </c>
      <c r="B235" s="154" t="s">
        <v>309</v>
      </c>
      <c r="C235" s="178" t="str">
        <f>IFERROR(VLOOKUP(B235,#REF!,2,FALSE),"")</f>
        <v/>
      </c>
      <c r="D235" s="140" t="s">
        <v>1561</v>
      </c>
      <c r="E235" s="145" t="s">
        <v>1662</v>
      </c>
      <c r="F235" s="85"/>
      <c r="G235" s="99"/>
      <c r="H235" s="149"/>
      <c r="I235" s="329">
        <f>'Planning overall'!$F$186+3</f>
        <v>44620</v>
      </c>
      <c r="J235" s="256">
        <v>44638</v>
      </c>
      <c r="K235" s="157">
        <f t="shared" si="120"/>
        <v>44620</v>
      </c>
      <c r="L235" s="156"/>
      <c r="M235" s="470" t="str">
        <f t="shared" ca="1" si="128"/>
        <v/>
      </c>
      <c r="N235" s="99" t="str">
        <f t="shared" ca="1" si="129"/>
        <v>Nog te starten</v>
      </c>
      <c r="O235" s="99"/>
      <c r="P235" s="99" t="str">
        <f t="shared" si="125"/>
        <v/>
      </c>
      <c r="Q235" s="271" t="str">
        <f t="shared" si="126"/>
        <v/>
      </c>
      <c r="R235" s="329">
        <f t="shared" si="130"/>
        <v>44641</v>
      </c>
      <c r="S235" s="256">
        <f t="shared" si="131"/>
        <v>44652</v>
      </c>
      <c r="T235" s="329">
        <f t="shared" si="121"/>
        <v>1</v>
      </c>
      <c r="U235" s="257"/>
      <c r="V235" s="200"/>
      <c r="W235" s="261" t="str">
        <f t="shared" si="127"/>
        <v/>
      </c>
      <c r="X235" s="201" t="str">
        <f t="shared" si="122"/>
        <v>Nog te starten</v>
      </c>
      <c r="Y235" s="199"/>
      <c r="Z235" s="261"/>
      <c r="AA235" s="304"/>
      <c r="AC235" s="203" t="str">
        <f t="shared" ca="1" si="123"/>
        <v/>
      </c>
      <c r="AD235" s="99" t="str">
        <f t="shared" ca="1" si="124"/>
        <v/>
      </c>
      <c r="AE235" s="263"/>
      <c r="AF235" s="270"/>
      <c r="AG235" s="202"/>
      <c r="AH235" s="202"/>
    </row>
    <row r="236" spans="1:34" s="203" customFormat="1" ht="14.1" customHeight="1" outlineLevel="1" x14ac:dyDescent="0.2">
      <c r="A236" s="199" t="s">
        <v>1816</v>
      </c>
      <c r="B236" s="85" t="s">
        <v>310</v>
      </c>
      <c r="C236" s="178" t="str">
        <f>IFERROR(VLOOKUP(B236,#REF!,2,FALSE),"")</f>
        <v/>
      </c>
      <c r="D236" s="140" t="s">
        <v>1562</v>
      </c>
      <c r="E236" s="145" t="s">
        <v>1662</v>
      </c>
      <c r="F236" s="85"/>
      <c r="G236" s="99"/>
      <c r="H236" s="149"/>
      <c r="I236" s="329">
        <f>'Planning overall'!$F$186+3</f>
        <v>44620</v>
      </c>
      <c r="J236" s="256">
        <v>44638</v>
      </c>
      <c r="K236" s="157">
        <f t="shared" si="120"/>
        <v>44620</v>
      </c>
      <c r="L236" s="156"/>
      <c r="M236" s="470" t="str">
        <f t="shared" ca="1" si="128"/>
        <v/>
      </c>
      <c r="N236" s="99" t="str">
        <f t="shared" ca="1" si="129"/>
        <v>Nog te starten</v>
      </c>
      <c r="O236" s="99"/>
      <c r="P236" s="99" t="str">
        <f t="shared" si="125"/>
        <v/>
      </c>
      <c r="Q236" s="271" t="str">
        <f t="shared" si="126"/>
        <v/>
      </c>
      <c r="R236" s="329">
        <f t="shared" si="130"/>
        <v>44641</v>
      </c>
      <c r="S236" s="256">
        <f t="shared" si="131"/>
        <v>44652</v>
      </c>
      <c r="T236" s="329">
        <f t="shared" si="121"/>
        <v>1</v>
      </c>
      <c r="U236" s="257"/>
      <c r="V236" s="200"/>
      <c r="W236" s="261" t="str">
        <f t="shared" si="127"/>
        <v/>
      </c>
      <c r="X236" s="201" t="str">
        <f t="shared" si="122"/>
        <v>Nog te starten</v>
      </c>
      <c r="Y236" s="199"/>
      <c r="Z236" s="261"/>
      <c r="AA236" s="304"/>
      <c r="AC236" s="203" t="str">
        <f t="shared" ca="1" si="123"/>
        <v/>
      </c>
      <c r="AD236" s="99" t="str">
        <f t="shared" ca="1" si="124"/>
        <v/>
      </c>
      <c r="AE236" s="263"/>
      <c r="AF236" s="270"/>
      <c r="AG236" s="202"/>
      <c r="AH236" s="202"/>
    </row>
    <row r="237" spans="1:34" s="203" customFormat="1" ht="14.1" customHeight="1" outlineLevel="1" x14ac:dyDescent="0.2">
      <c r="A237" s="199" t="s">
        <v>1816</v>
      </c>
      <c r="B237" s="154" t="s">
        <v>311</v>
      </c>
      <c r="C237" s="178" t="str">
        <f>IFERROR(VLOOKUP(B237,#REF!,2,FALSE),"")</f>
        <v/>
      </c>
      <c r="D237" s="140" t="s">
        <v>1544</v>
      </c>
      <c r="E237" s="145" t="s">
        <v>1662</v>
      </c>
      <c r="F237" s="85"/>
      <c r="G237" s="99"/>
      <c r="H237" s="149"/>
      <c r="I237" s="329">
        <f>'Planning overall'!$F$186+3</f>
        <v>44620</v>
      </c>
      <c r="J237" s="256">
        <v>44638</v>
      </c>
      <c r="K237" s="157">
        <f t="shared" si="120"/>
        <v>44620</v>
      </c>
      <c r="L237" s="156"/>
      <c r="M237" s="470" t="str">
        <f t="shared" ca="1" si="128"/>
        <v/>
      </c>
      <c r="N237" s="99" t="str">
        <f t="shared" ca="1" si="129"/>
        <v>Nog te starten</v>
      </c>
      <c r="O237" s="99"/>
      <c r="P237" s="99" t="str">
        <f t="shared" si="125"/>
        <v/>
      </c>
      <c r="Q237" s="271" t="str">
        <f t="shared" si="126"/>
        <v/>
      </c>
      <c r="R237" s="329">
        <f t="shared" si="130"/>
        <v>44641</v>
      </c>
      <c r="S237" s="256">
        <f t="shared" si="131"/>
        <v>44652</v>
      </c>
      <c r="T237" s="329">
        <f t="shared" si="121"/>
        <v>1</v>
      </c>
      <c r="U237" s="257"/>
      <c r="V237" s="200"/>
      <c r="W237" s="261" t="str">
        <f t="shared" si="127"/>
        <v/>
      </c>
      <c r="X237" s="201" t="str">
        <f t="shared" si="122"/>
        <v>Nog te starten</v>
      </c>
      <c r="Y237" s="199"/>
      <c r="Z237" s="261"/>
      <c r="AA237" s="304"/>
      <c r="AC237" s="203" t="str">
        <f t="shared" ca="1" si="123"/>
        <v/>
      </c>
      <c r="AD237" s="99" t="str">
        <f t="shared" ca="1" si="124"/>
        <v/>
      </c>
      <c r="AE237" s="263"/>
      <c r="AF237" s="270"/>
      <c r="AG237" s="202"/>
      <c r="AH237" s="202"/>
    </row>
    <row r="238" spans="1:34" s="203" customFormat="1" ht="14.1" customHeight="1" outlineLevel="1" x14ac:dyDescent="0.2">
      <c r="A238" s="199" t="s">
        <v>1816</v>
      </c>
      <c r="B238" s="85" t="s">
        <v>312</v>
      </c>
      <c r="C238" s="178" t="str">
        <f>IFERROR(VLOOKUP(B238,#REF!,2,FALSE),"")</f>
        <v/>
      </c>
      <c r="D238" s="140" t="s">
        <v>1563</v>
      </c>
      <c r="E238" s="145" t="s">
        <v>1662</v>
      </c>
      <c r="F238" s="85"/>
      <c r="G238" s="99"/>
      <c r="H238" s="149"/>
      <c r="I238" s="329">
        <f>'Planning overall'!$F$186+3</f>
        <v>44620</v>
      </c>
      <c r="J238" s="256">
        <v>44638</v>
      </c>
      <c r="K238" s="157">
        <f t="shared" si="120"/>
        <v>44620</v>
      </c>
      <c r="L238" s="156"/>
      <c r="M238" s="470" t="str">
        <f t="shared" ca="1" si="128"/>
        <v/>
      </c>
      <c r="N238" s="99" t="str">
        <f t="shared" ca="1" si="129"/>
        <v>Nog te starten</v>
      </c>
      <c r="O238" s="99"/>
      <c r="P238" s="99" t="str">
        <f t="shared" si="125"/>
        <v/>
      </c>
      <c r="Q238" s="271" t="str">
        <f t="shared" si="126"/>
        <v/>
      </c>
      <c r="R238" s="329">
        <f t="shared" si="130"/>
        <v>44641</v>
      </c>
      <c r="S238" s="256">
        <f t="shared" si="131"/>
        <v>44652</v>
      </c>
      <c r="T238" s="329">
        <f t="shared" si="121"/>
        <v>1</v>
      </c>
      <c r="U238" s="257"/>
      <c r="V238" s="200"/>
      <c r="W238" s="261" t="str">
        <f t="shared" si="127"/>
        <v/>
      </c>
      <c r="X238" s="201" t="str">
        <f t="shared" si="122"/>
        <v>Nog te starten</v>
      </c>
      <c r="Y238" s="199"/>
      <c r="Z238" s="261"/>
      <c r="AA238" s="304"/>
      <c r="AC238" s="203" t="str">
        <f t="shared" ca="1" si="123"/>
        <v/>
      </c>
      <c r="AD238" s="99" t="str">
        <f t="shared" ca="1" si="124"/>
        <v/>
      </c>
      <c r="AE238" s="263"/>
      <c r="AF238" s="270"/>
      <c r="AG238" s="202"/>
      <c r="AH238" s="202"/>
    </row>
    <row r="239" spans="1:34" s="203" customFormat="1" ht="14.1" customHeight="1" outlineLevel="1" x14ac:dyDescent="0.2">
      <c r="A239" s="199" t="s">
        <v>1816</v>
      </c>
      <c r="B239" s="154" t="s">
        <v>314</v>
      </c>
      <c r="C239" s="178" t="str">
        <f>IFERROR(VLOOKUP(B239,#REF!,2,FALSE),"")</f>
        <v/>
      </c>
      <c r="D239" s="140" t="s">
        <v>1564</v>
      </c>
      <c r="E239" s="145" t="s">
        <v>1662</v>
      </c>
      <c r="F239" s="85"/>
      <c r="G239" s="99"/>
      <c r="H239" s="149"/>
      <c r="I239" s="329">
        <f>'Planning overall'!$F$186+3</f>
        <v>44620</v>
      </c>
      <c r="J239" s="256">
        <v>44638</v>
      </c>
      <c r="K239" s="157">
        <f t="shared" si="120"/>
        <v>44620</v>
      </c>
      <c r="L239" s="156"/>
      <c r="M239" s="470" t="str">
        <f t="shared" ca="1" si="128"/>
        <v/>
      </c>
      <c r="N239" s="99" t="str">
        <f t="shared" ca="1" si="129"/>
        <v>Nog te starten</v>
      </c>
      <c r="O239" s="99"/>
      <c r="P239" s="99" t="str">
        <f t="shared" si="125"/>
        <v/>
      </c>
      <c r="Q239" s="271" t="str">
        <f t="shared" si="126"/>
        <v/>
      </c>
      <c r="R239" s="329">
        <f t="shared" si="130"/>
        <v>44641</v>
      </c>
      <c r="S239" s="256">
        <f t="shared" si="131"/>
        <v>44652</v>
      </c>
      <c r="T239" s="329">
        <f t="shared" si="121"/>
        <v>1</v>
      </c>
      <c r="U239" s="257"/>
      <c r="V239" s="200"/>
      <c r="W239" s="261" t="str">
        <f t="shared" si="127"/>
        <v/>
      </c>
      <c r="X239" s="201" t="str">
        <f t="shared" si="122"/>
        <v>Nog te starten</v>
      </c>
      <c r="Y239" s="199"/>
      <c r="Z239" s="261"/>
      <c r="AA239" s="304"/>
      <c r="AC239" s="203" t="str">
        <f t="shared" ca="1" si="123"/>
        <v/>
      </c>
      <c r="AD239" s="99" t="str">
        <f t="shared" ca="1" si="124"/>
        <v/>
      </c>
      <c r="AE239" s="263"/>
      <c r="AF239" s="270"/>
      <c r="AG239" s="202"/>
      <c r="AH239" s="202"/>
    </row>
    <row r="240" spans="1:34" s="203" customFormat="1" ht="14.1" customHeight="1" outlineLevel="1" x14ac:dyDescent="0.2">
      <c r="A240" s="199" t="s">
        <v>1816</v>
      </c>
      <c r="B240" s="85" t="s">
        <v>316</v>
      </c>
      <c r="C240" s="178" t="str">
        <f>IFERROR(VLOOKUP(B240,#REF!,2,FALSE),"")</f>
        <v/>
      </c>
      <c r="D240" s="140" t="s">
        <v>1565</v>
      </c>
      <c r="E240" s="145" t="s">
        <v>1662</v>
      </c>
      <c r="F240" s="85"/>
      <c r="G240" s="99"/>
      <c r="H240" s="149"/>
      <c r="I240" s="329">
        <f>'Planning overall'!$F$186+3</f>
        <v>44620</v>
      </c>
      <c r="J240" s="256">
        <v>44638</v>
      </c>
      <c r="K240" s="157">
        <f t="shared" si="120"/>
        <v>44620</v>
      </c>
      <c r="L240" s="156"/>
      <c r="M240" s="470" t="str">
        <f t="shared" ca="1" si="128"/>
        <v/>
      </c>
      <c r="N240" s="99" t="str">
        <f t="shared" ca="1" si="129"/>
        <v>Nog te starten</v>
      </c>
      <c r="O240" s="99"/>
      <c r="P240" s="99" t="str">
        <f t="shared" si="125"/>
        <v/>
      </c>
      <c r="Q240" s="271" t="str">
        <f t="shared" si="126"/>
        <v/>
      </c>
      <c r="R240" s="329">
        <f t="shared" si="130"/>
        <v>44641</v>
      </c>
      <c r="S240" s="256">
        <f t="shared" si="131"/>
        <v>44652</v>
      </c>
      <c r="T240" s="329">
        <f t="shared" si="121"/>
        <v>1</v>
      </c>
      <c r="U240" s="257"/>
      <c r="V240" s="200"/>
      <c r="W240" s="261" t="str">
        <f t="shared" si="127"/>
        <v/>
      </c>
      <c r="X240" s="201" t="str">
        <f t="shared" si="122"/>
        <v>Nog te starten</v>
      </c>
      <c r="Y240" s="199"/>
      <c r="Z240" s="261"/>
      <c r="AA240" s="304"/>
      <c r="AC240" s="203" t="str">
        <f t="shared" ca="1" si="123"/>
        <v/>
      </c>
      <c r="AD240" s="99" t="str">
        <f t="shared" ca="1" si="124"/>
        <v/>
      </c>
      <c r="AE240" s="263"/>
      <c r="AF240" s="270"/>
      <c r="AG240" s="202"/>
      <c r="AH240" s="202"/>
    </row>
    <row r="241" spans="1:34" s="203" customFormat="1" ht="14.1" customHeight="1" outlineLevel="1" x14ac:dyDescent="0.2">
      <c r="A241" s="199" t="s">
        <v>1816</v>
      </c>
      <c r="B241" s="85" t="s">
        <v>318</v>
      </c>
      <c r="C241" s="178" t="str">
        <f>IFERROR(VLOOKUP(B241,#REF!,2,FALSE),"")</f>
        <v/>
      </c>
      <c r="D241" s="140" t="s">
        <v>1566</v>
      </c>
      <c r="E241" s="145" t="s">
        <v>1662</v>
      </c>
      <c r="F241" s="85"/>
      <c r="G241" s="99"/>
      <c r="H241" s="149"/>
      <c r="I241" s="329">
        <f>'Planning overall'!$F$186+3</f>
        <v>44620</v>
      </c>
      <c r="J241" s="256">
        <v>44638</v>
      </c>
      <c r="K241" s="157">
        <f t="shared" si="120"/>
        <v>44620</v>
      </c>
      <c r="L241" s="156"/>
      <c r="M241" s="470" t="str">
        <f t="shared" ca="1" si="128"/>
        <v/>
      </c>
      <c r="N241" s="99" t="str">
        <f t="shared" ca="1" si="129"/>
        <v>Nog te starten</v>
      </c>
      <c r="O241" s="99"/>
      <c r="P241" s="99" t="str">
        <f t="shared" si="125"/>
        <v/>
      </c>
      <c r="Q241" s="271" t="str">
        <f t="shared" si="126"/>
        <v/>
      </c>
      <c r="R241" s="329">
        <f t="shared" si="130"/>
        <v>44641</v>
      </c>
      <c r="S241" s="256">
        <f t="shared" si="131"/>
        <v>44652</v>
      </c>
      <c r="T241" s="329">
        <f t="shared" si="121"/>
        <v>1</v>
      </c>
      <c r="U241" s="257"/>
      <c r="V241" s="200"/>
      <c r="W241" s="261" t="str">
        <f t="shared" si="127"/>
        <v/>
      </c>
      <c r="X241" s="201" t="str">
        <f t="shared" si="122"/>
        <v>Nog te starten</v>
      </c>
      <c r="Y241" s="199"/>
      <c r="Z241" s="261"/>
      <c r="AA241" s="304"/>
      <c r="AC241" s="203" t="str">
        <f t="shared" ca="1" si="123"/>
        <v/>
      </c>
      <c r="AD241" s="99" t="str">
        <f t="shared" ca="1" si="124"/>
        <v/>
      </c>
      <c r="AE241" s="263"/>
      <c r="AF241" s="270"/>
      <c r="AG241" s="202"/>
      <c r="AH241" s="202"/>
    </row>
    <row r="242" spans="1:34" s="203" customFormat="1" ht="14.1" customHeight="1" outlineLevel="1" x14ac:dyDescent="0.2">
      <c r="A242" s="199" t="s">
        <v>1816</v>
      </c>
      <c r="B242" s="85" t="s">
        <v>2145</v>
      </c>
      <c r="C242" s="178" t="str">
        <f>IFERROR(VLOOKUP(B242,#REF!,2,FALSE),"")</f>
        <v/>
      </c>
      <c r="D242" s="140" t="s">
        <v>2144</v>
      </c>
      <c r="E242" s="145" t="s">
        <v>1662</v>
      </c>
      <c r="F242" s="85"/>
      <c r="G242" s="99"/>
      <c r="H242" s="149"/>
      <c r="I242" s="329">
        <f>'Planning overall'!$F$186+3</f>
        <v>44620</v>
      </c>
      <c r="J242" s="256">
        <v>44638</v>
      </c>
      <c r="K242" s="157">
        <f t="shared" si="120"/>
        <v>44620</v>
      </c>
      <c r="L242" s="156"/>
      <c r="M242" s="470" t="str">
        <f t="shared" ca="1" si="128"/>
        <v/>
      </c>
      <c r="N242" s="99" t="str">
        <f t="shared" ca="1" si="129"/>
        <v>Nog te starten</v>
      </c>
      <c r="O242" s="99"/>
      <c r="P242" s="99" t="str">
        <f t="shared" si="125"/>
        <v/>
      </c>
      <c r="Q242" s="271" t="str">
        <f t="shared" si="126"/>
        <v/>
      </c>
      <c r="R242" s="329">
        <f t="shared" si="130"/>
        <v>44641</v>
      </c>
      <c r="S242" s="256">
        <f t="shared" si="131"/>
        <v>44652</v>
      </c>
      <c r="T242" s="329">
        <f t="shared" si="121"/>
        <v>1</v>
      </c>
      <c r="U242" s="257"/>
      <c r="V242" s="200"/>
      <c r="W242" s="261" t="str">
        <f t="shared" si="127"/>
        <v/>
      </c>
      <c r="X242" s="201" t="str">
        <f t="shared" si="122"/>
        <v>Nog te starten</v>
      </c>
      <c r="Y242" s="199"/>
      <c r="Z242" s="261"/>
      <c r="AA242" s="304"/>
      <c r="AC242" s="203" t="str">
        <f t="shared" ca="1" si="123"/>
        <v/>
      </c>
      <c r="AD242" s="99" t="str">
        <f t="shared" ca="1" si="124"/>
        <v/>
      </c>
      <c r="AE242" s="263"/>
      <c r="AF242" s="270"/>
      <c r="AG242" s="202"/>
      <c r="AH242" s="202"/>
    </row>
    <row r="243" spans="1:34" s="203" customFormat="1" ht="14.1" customHeight="1" outlineLevel="1" x14ac:dyDescent="0.2">
      <c r="A243" s="199" t="s">
        <v>1816</v>
      </c>
      <c r="B243" s="85" t="s">
        <v>3497</v>
      </c>
      <c r="C243" s="178" t="str">
        <f>IFERROR(VLOOKUP(B243,#REF!,2,FALSE),"")</f>
        <v/>
      </c>
      <c r="D243" s="140" t="s">
        <v>3491</v>
      </c>
      <c r="E243" s="145" t="s">
        <v>1662</v>
      </c>
      <c r="F243" s="85"/>
      <c r="G243" s="99"/>
      <c r="H243" s="149"/>
      <c r="I243" s="329">
        <f>'Planning overall'!$F$186+3</f>
        <v>44620</v>
      </c>
      <c r="J243" s="256">
        <v>44638</v>
      </c>
      <c r="K243" s="157">
        <f t="shared" si="120"/>
        <v>44620</v>
      </c>
      <c r="L243" s="156"/>
      <c r="M243" s="470" t="str">
        <f t="shared" ca="1" si="128"/>
        <v/>
      </c>
      <c r="N243" s="99" t="str">
        <f t="shared" ca="1" si="129"/>
        <v>Nog te starten</v>
      </c>
      <c r="O243" s="99"/>
      <c r="P243" s="99" t="str">
        <f t="shared" si="125"/>
        <v/>
      </c>
      <c r="Q243" s="271" t="str">
        <f t="shared" si="126"/>
        <v/>
      </c>
      <c r="R243" s="329">
        <f t="shared" si="130"/>
        <v>44641</v>
      </c>
      <c r="S243" s="256">
        <f t="shared" si="131"/>
        <v>44652</v>
      </c>
      <c r="T243" s="329">
        <f t="shared" si="121"/>
        <v>1</v>
      </c>
      <c r="U243" s="257"/>
      <c r="V243" s="200"/>
      <c r="W243" s="261" t="str">
        <f t="shared" si="127"/>
        <v/>
      </c>
      <c r="X243" s="201" t="str">
        <f t="shared" si="122"/>
        <v>Nog te starten</v>
      </c>
      <c r="Y243" s="199"/>
      <c r="Z243" s="261"/>
      <c r="AA243" s="304"/>
      <c r="AC243" s="203" t="str">
        <f t="shared" ca="1" si="123"/>
        <v/>
      </c>
      <c r="AD243" s="99" t="str">
        <f t="shared" ca="1" si="124"/>
        <v/>
      </c>
      <c r="AE243" s="263"/>
      <c r="AF243" s="270"/>
      <c r="AG243" s="202"/>
      <c r="AH243" s="202"/>
    </row>
    <row r="244" spans="1:34" s="434" customFormat="1" ht="14.1" customHeight="1" x14ac:dyDescent="0.2">
      <c r="A244" s="332" t="s">
        <v>1816</v>
      </c>
      <c r="B244" s="92" t="s">
        <v>1680</v>
      </c>
      <c r="C244" s="178" t="str">
        <f>IFERROR(VLOOKUP(B244,#REF!,2,FALSE),"")</f>
        <v/>
      </c>
      <c r="D244" s="140" t="s">
        <v>1870</v>
      </c>
      <c r="E244" s="146" t="s">
        <v>1662</v>
      </c>
      <c r="F244" s="84"/>
      <c r="G244" s="112"/>
      <c r="H244" s="164"/>
      <c r="I244" s="342">
        <f>MIN(I227:I243)</f>
        <v>44620</v>
      </c>
      <c r="J244" s="485">
        <f>MAX(J227:J243)</f>
        <v>44638</v>
      </c>
      <c r="K244" s="122">
        <f>MIN(K227:K241)</f>
        <v>44620</v>
      </c>
      <c r="L244" s="437"/>
      <c r="M244" s="476" t="s">
        <v>680</v>
      </c>
      <c r="N244" s="99" t="s">
        <v>680</v>
      </c>
      <c r="O244" s="99"/>
      <c r="P244" s="99" t="str">
        <f t="shared" si="125"/>
        <v/>
      </c>
      <c r="Q244" s="271" t="str">
        <f t="shared" si="126"/>
        <v/>
      </c>
      <c r="R244" s="329">
        <f>MIN(R227:R243)</f>
        <v>44641</v>
      </c>
      <c r="S244" s="338">
        <f>MAX(S227:S243)</f>
        <v>44652</v>
      </c>
      <c r="T244" s="472">
        <f t="shared" si="121"/>
        <v>1</v>
      </c>
      <c r="U244" s="437"/>
      <c r="V244" s="200"/>
      <c r="W244" s="261" t="str">
        <f t="shared" si="127"/>
        <v/>
      </c>
      <c r="X244" s="201" t="str">
        <f t="shared" si="122"/>
        <v>Nog te starten</v>
      </c>
      <c r="Y244" s="199"/>
      <c r="Z244" s="261"/>
      <c r="AA244" s="304"/>
      <c r="AC244" s="203" t="str">
        <f t="shared" si="123"/>
        <v/>
      </c>
      <c r="AD244" s="99" t="str">
        <f t="shared" si="124"/>
        <v/>
      </c>
      <c r="AE244" s="264"/>
      <c r="AF244" s="473"/>
      <c r="AG244" s="474"/>
      <c r="AH244" s="474"/>
    </row>
    <row r="245" spans="1:34" s="203" customFormat="1" ht="14.1" customHeight="1" outlineLevel="1" x14ac:dyDescent="0.2">
      <c r="A245" s="199" t="s">
        <v>1817</v>
      </c>
      <c r="B245" s="154" t="s">
        <v>1694</v>
      </c>
      <c r="C245" s="178" t="str">
        <f>IFERROR(VLOOKUP(B245,#REF!,2,FALSE),"")</f>
        <v/>
      </c>
      <c r="D245" s="141" t="s">
        <v>1695</v>
      </c>
      <c r="E245" s="145" t="s">
        <v>1662</v>
      </c>
      <c r="F245" s="154"/>
      <c r="G245" s="90"/>
      <c r="H245" s="148"/>
      <c r="I245" s="329">
        <f>'Planning overall'!$F$186+3</f>
        <v>44620</v>
      </c>
      <c r="J245" s="256">
        <v>44636</v>
      </c>
      <c r="K245" s="157">
        <f t="shared" ref="K245:K253" si="132">I245</f>
        <v>44620</v>
      </c>
      <c r="L245" s="156"/>
      <c r="M245" s="470" t="str">
        <f t="shared" ref="M245:M253" ca="1" si="133">IF(N245="Open",YEARFRAC(vandaag,J245,3)*365*IF(J245&lt;vandaag,-1,1),"")</f>
        <v/>
      </c>
      <c r="N245" s="99" t="str">
        <f t="shared" ref="N245:N253" ca="1" si="134">IF(MAX(I245,K245)&gt;vandaag,"Nog te starten",IF(OR(L245="",L245&gt;vandaag),"Open","Afgerond"))</f>
        <v>Nog te starten</v>
      </c>
      <c r="O245" s="99"/>
      <c r="P245" s="99" t="str">
        <f t="shared" si="125"/>
        <v/>
      </c>
      <c r="Q245" s="271" t="str">
        <f t="shared" si="126"/>
        <v/>
      </c>
      <c r="R245" s="329">
        <f t="shared" ref="R245:R253" si="135">IF(WEEKDAY(J245)=6,J245+3,J245+1)</f>
        <v>44637</v>
      </c>
      <c r="S245" s="256">
        <f t="shared" ref="S245:S253" si="136">R245+15</f>
        <v>44652</v>
      </c>
      <c r="T245" s="329">
        <f t="shared" si="121"/>
        <v>1</v>
      </c>
      <c r="U245" s="257"/>
      <c r="V245" s="200"/>
      <c r="W245" s="261" t="str">
        <f t="shared" si="127"/>
        <v/>
      </c>
      <c r="X245" s="201" t="str">
        <f t="shared" si="122"/>
        <v>Nog te starten</v>
      </c>
      <c r="Y245" s="199"/>
      <c r="Z245" s="261"/>
      <c r="AA245" s="304"/>
      <c r="AC245" s="203" t="str">
        <f t="shared" ca="1" si="123"/>
        <v/>
      </c>
      <c r="AD245" s="99" t="str">
        <f t="shared" ca="1" si="124"/>
        <v/>
      </c>
      <c r="AE245" s="263"/>
      <c r="AF245" s="270"/>
      <c r="AG245" s="202"/>
      <c r="AH245" s="202"/>
    </row>
    <row r="246" spans="1:34" s="203" customFormat="1" ht="14.1" customHeight="1" outlineLevel="1" x14ac:dyDescent="0.2">
      <c r="A246" s="199" t="s">
        <v>1817</v>
      </c>
      <c r="B246" s="154" t="s">
        <v>320</v>
      </c>
      <c r="C246" s="178" t="str">
        <f>IFERROR(VLOOKUP(B246,#REF!,2,FALSE),"")</f>
        <v/>
      </c>
      <c r="D246" s="140" t="s">
        <v>1567</v>
      </c>
      <c r="E246" s="145" t="s">
        <v>1662</v>
      </c>
      <c r="F246" s="154"/>
      <c r="G246" s="90"/>
      <c r="H246" s="148"/>
      <c r="I246" s="329">
        <f>'Planning overall'!$F$186+3</f>
        <v>44620</v>
      </c>
      <c r="J246" s="256">
        <v>44629</v>
      </c>
      <c r="K246" s="157">
        <f t="shared" si="132"/>
        <v>44620</v>
      </c>
      <c r="L246" s="156"/>
      <c r="M246" s="470" t="str">
        <f t="shared" ca="1" si="133"/>
        <v/>
      </c>
      <c r="N246" s="99" t="str">
        <f t="shared" ca="1" si="134"/>
        <v>Nog te starten</v>
      </c>
      <c r="O246" s="99"/>
      <c r="P246" s="99" t="str">
        <f t="shared" si="125"/>
        <v/>
      </c>
      <c r="Q246" s="271" t="str">
        <f t="shared" si="126"/>
        <v/>
      </c>
      <c r="R246" s="329">
        <f t="shared" si="135"/>
        <v>44630</v>
      </c>
      <c r="S246" s="256">
        <f t="shared" si="136"/>
        <v>44645</v>
      </c>
      <c r="T246" s="329">
        <f t="shared" si="121"/>
        <v>1</v>
      </c>
      <c r="U246" s="257"/>
      <c r="V246" s="200"/>
      <c r="W246" s="261" t="str">
        <f t="shared" si="127"/>
        <v/>
      </c>
      <c r="X246" s="201" t="str">
        <f t="shared" si="122"/>
        <v>Nog te starten</v>
      </c>
      <c r="Y246" s="199"/>
      <c r="Z246" s="261"/>
      <c r="AA246" s="304"/>
      <c r="AC246" s="203" t="str">
        <f t="shared" ca="1" si="123"/>
        <v/>
      </c>
      <c r="AD246" s="99" t="str">
        <f t="shared" ca="1" si="124"/>
        <v/>
      </c>
      <c r="AE246" s="263"/>
      <c r="AF246" s="270"/>
      <c r="AG246" s="202"/>
      <c r="AH246" s="202"/>
    </row>
    <row r="247" spans="1:34" s="203" customFormat="1" ht="14.1" customHeight="1" outlineLevel="2" x14ac:dyDescent="0.2">
      <c r="A247" s="199" t="s">
        <v>1817</v>
      </c>
      <c r="B247" s="93" t="s">
        <v>1448</v>
      </c>
      <c r="C247" s="178" t="str">
        <f>IFERROR(VLOOKUP(B247,#REF!,2,FALSE),"")</f>
        <v/>
      </c>
      <c r="D247" s="142" t="s">
        <v>3630</v>
      </c>
      <c r="E247" s="150" t="s">
        <v>1693</v>
      </c>
      <c r="F247" s="82"/>
      <c r="G247" s="154"/>
      <c r="H247" s="148"/>
      <c r="I247" s="329">
        <f>'Planning overall'!$F$186+3</f>
        <v>44620</v>
      </c>
      <c r="J247" s="256">
        <f>J245-5</f>
        <v>44631</v>
      </c>
      <c r="K247" s="157">
        <f t="shared" si="132"/>
        <v>44620</v>
      </c>
      <c r="L247" s="156"/>
      <c r="M247" s="470" t="str">
        <f t="shared" ca="1" si="133"/>
        <v/>
      </c>
      <c r="N247" s="99" t="str">
        <f t="shared" ca="1" si="134"/>
        <v>Nog te starten</v>
      </c>
      <c r="O247" s="99"/>
      <c r="P247" s="99" t="str">
        <f t="shared" si="125"/>
        <v/>
      </c>
      <c r="Q247" s="271" t="str">
        <f t="shared" si="126"/>
        <v/>
      </c>
      <c r="R247" s="329">
        <f t="shared" si="135"/>
        <v>44634</v>
      </c>
      <c r="S247" s="256">
        <f t="shared" si="136"/>
        <v>44649</v>
      </c>
      <c r="T247" s="329">
        <f t="shared" si="121"/>
        <v>1</v>
      </c>
      <c r="U247" s="257"/>
      <c r="V247" s="200"/>
      <c r="W247" s="261" t="str">
        <f t="shared" si="127"/>
        <v/>
      </c>
      <c r="X247" s="201" t="str">
        <f t="shared" si="122"/>
        <v>Nog te starten</v>
      </c>
      <c r="Y247" s="199"/>
      <c r="Z247" s="261"/>
      <c r="AA247" s="304"/>
      <c r="AC247" s="203" t="str">
        <f t="shared" ca="1" si="123"/>
        <v/>
      </c>
      <c r="AD247" s="99" t="str">
        <f t="shared" ca="1" si="124"/>
        <v/>
      </c>
      <c r="AE247" s="269"/>
      <c r="AF247" s="270"/>
      <c r="AG247" s="202"/>
      <c r="AH247" s="202"/>
    </row>
    <row r="248" spans="1:34" s="203" customFormat="1" ht="14.1" customHeight="1" outlineLevel="2" x14ac:dyDescent="0.2">
      <c r="A248" s="199" t="s">
        <v>1817</v>
      </c>
      <c r="B248" s="93" t="s">
        <v>1449</v>
      </c>
      <c r="C248" s="178" t="str">
        <f>IFERROR(VLOOKUP(B248,#REF!,2,FALSE),"")</f>
        <v/>
      </c>
      <c r="D248" s="142" t="s">
        <v>3631</v>
      </c>
      <c r="E248" s="150" t="s">
        <v>1691</v>
      </c>
      <c r="F248" s="82"/>
      <c r="G248" s="154"/>
      <c r="H248" s="148"/>
      <c r="I248" s="329">
        <f>'Planning overall'!$F$186+3</f>
        <v>44620</v>
      </c>
      <c r="J248" s="256">
        <f>J245-5</f>
        <v>44631</v>
      </c>
      <c r="K248" s="157">
        <f t="shared" si="132"/>
        <v>44620</v>
      </c>
      <c r="L248" s="156"/>
      <c r="M248" s="470" t="str">
        <f t="shared" ca="1" si="133"/>
        <v/>
      </c>
      <c r="N248" s="99" t="str">
        <f t="shared" ca="1" si="134"/>
        <v>Nog te starten</v>
      </c>
      <c r="O248" s="99"/>
      <c r="P248" s="99" t="str">
        <f t="shared" si="125"/>
        <v/>
      </c>
      <c r="Q248" s="271" t="str">
        <f t="shared" si="126"/>
        <v/>
      </c>
      <c r="R248" s="329">
        <f t="shared" si="135"/>
        <v>44634</v>
      </c>
      <c r="S248" s="256">
        <f t="shared" si="136"/>
        <v>44649</v>
      </c>
      <c r="T248" s="329">
        <f t="shared" si="121"/>
        <v>1</v>
      </c>
      <c r="U248" s="257"/>
      <c r="V248" s="200"/>
      <c r="W248" s="261" t="str">
        <f t="shared" si="127"/>
        <v/>
      </c>
      <c r="X248" s="201" t="str">
        <f t="shared" si="122"/>
        <v>Nog te starten</v>
      </c>
      <c r="Y248" s="199"/>
      <c r="Z248" s="261"/>
      <c r="AA248" s="304"/>
      <c r="AC248" s="203" t="str">
        <f t="shared" ca="1" si="123"/>
        <v/>
      </c>
      <c r="AD248" s="99" t="str">
        <f t="shared" ca="1" si="124"/>
        <v/>
      </c>
      <c r="AE248" s="269"/>
      <c r="AF248" s="270"/>
      <c r="AG248" s="202"/>
      <c r="AH248" s="202"/>
    </row>
    <row r="249" spans="1:34" s="203" customFormat="1" ht="14.1" customHeight="1" outlineLevel="2" x14ac:dyDescent="0.2">
      <c r="A249" s="199" t="s">
        <v>1817</v>
      </c>
      <c r="B249" s="93" t="s">
        <v>1450</v>
      </c>
      <c r="C249" s="178" t="str">
        <f>IFERROR(VLOOKUP(B249,#REF!,2,FALSE),"")</f>
        <v/>
      </c>
      <c r="D249" s="142" t="s">
        <v>3632</v>
      </c>
      <c r="E249" s="150" t="s">
        <v>1692</v>
      </c>
      <c r="F249" s="82"/>
      <c r="G249" s="154"/>
      <c r="H249" s="148"/>
      <c r="I249" s="329">
        <f>'Planning overall'!$F$186+3</f>
        <v>44620</v>
      </c>
      <c r="J249" s="256">
        <f>J245-5</f>
        <v>44631</v>
      </c>
      <c r="K249" s="157">
        <f t="shared" si="132"/>
        <v>44620</v>
      </c>
      <c r="L249" s="156"/>
      <c r="M249" s="470" t="str">
        <f t="shared" ca="1" si="133"/>
        <v/>
      </c>
      <c r="N249" s="99" t="str">
        <f t="shared" ca="1" si="134"/>
        <v>Nog te starten</v>
      </c>
      <c r="O249" s="99"/>
      <c r="P249" s="99" t="str">
        <f t="shared" si="125"/>
        <v/>
      </c>
      <c r="Q249" s="271" t="str">
        <f t="shared" si="126"/>
        <v/>
      </c>
      <c r="R249" s="329">
        <f t="shared" si="135"/>
        <v>44634</v>
      </c>
      <c r="S249" s="256">
        <f t="shared" si="136"/>
        <v>44649</v>
      </c>
      <c r="T249" s="329">
        <f t="shared" si="121"/>
        <v>1</v>
      </c>
      <c r="U249" s="257"/>
      <c r="V249" s="200"/>
      <c r="W249" s="261" t="str">
        <f t="shared" si="127"/>
        <v/>
      </c>
      <c r="X249" s="201" t="str">
        <f t="shared" si="122"/>
        <v>Nog te starten</v>
      </c>
      <c r="Y249" s="199"/>
      <c r="Z249" s="261"/>
      <c r="AA249" s="304"/>
      <c r="AC249" s="203" t="str">
        <f t="shared" ca="1" si="123"/>
        <v/>
      </c>
      <c r="AD249" s="99" t="str">
        <f t="shared" ca="1" si="124"/>
        <v/>
      </c>
      <c r="AE249" s="269"/>
      <c r="AF249" s="270"/>
      <c r="AG249" s="202"/>
      <c r="AH249" s="202"/>
    </row>
    <row r="250" spans="1:34" s="203" customFormat="1" ht="14.1" customHeight="1" outlineLevel="1" x14ac:dyDescent="0.2">
      <c r="A250" s="199" t="s">
        <v>1817</v>
      </c>
      <c r="B250" s="154" t="s">
        <v>322</v>
      </c>
      <c r="C250" s="178" t="str">
        <f>IFERROR(VLOOKUP(B250,#REF!,2,FALSE),"")</f>
        <v/>
      </c>
      <c r="D250" s="140" t="s">
        <v>323</v>
      </c>
      <c r="E250" s="145" t="s">
        <v>1662</v>
      </c>
      <c r="F250" s="154"/>
      <c r="G250" s="90"/>
      <c r="H250" s="148"/>
      <c r="I250" s="329">
        <f>'Planning overall'!$F$186+3</f>
        <v>44620</v>
      </c>
      <c r="J250" s="256">
        <v>44636</v>
      </c>
      <c r="K250" s="157">
        <f t="shared" si="132"/>
        <v>44620</v>
      </c>
      <c r="L250" s="156"/>
      <c r="M250" s="470" t="str">
        <f t="shared" ca="1" si="133"/>
        <v/>
      </c>
      <c r="N250" s="99" t="str">
        <f t="shared" ca="1" si="134"/>
        <v>Nog te starten</v>
      </c>
      <c r="O250" s="99"/>
      <c r="P250" s="99" t="str">
        <f t="shared" si="125"/>
        <v/>
      </c>
      <c r="Q250" s="271" t="str">
        <f t="shared" si="126"/>
        <v/>
      </c>
      <c r="R250" s="329">
        <f t="shared" si="135"/>
        <v>44637</v>
      </c>
      <c r="S250" s="256">
        <f t="shared" si="136"/>
        <v>44652</v>
      </c>
      <c r="T250" s="329">
        <f t="shared" si="121"/>
        <v>1</v>
      </c>
      <c r="U250" s="257"/>
      <c r="V250" s="200"/>
      <c r="W250" s="261" t="str">
        <f t="shared" si="127"/>
        <v/>
      </c>
      <c r="X250" s="201" t="str">
        <f t="shared" si="122"/>
        <v>Nog te starten</v>
      </c>
      <c r="Y250" s="199"/>
      <c r="Z250" s="261"/>
      <c r="AA250" s="304"/>
      <c r="AC250" s="203" t="str">
        <f t="shared" ca="1" si="123"/>
        <v/>
      </c>
      <c r="AD250" s="99" t="str">
        <f t="shared" ca="1" si="124"/>
        <v/>
      </c>
      <c r="AE250" s="263"/>
      <c r="AF250" s="270"/>
      <c r="AG250" s="202"/>
      <c r="AH250" s="202"/>
    </row>
    <row r="251" spans="1:34" s="203" customFormat="1" ht="14.1" customHeight="1" outlineLevel="1" x14ac:dyDescent="0.2">
      <c r="A251" s="199" t="s">
        <v>1817</v>
      </c>
      <c r="B251" s="154" t="s">
        <v>324</v>
      </c>
      <c r="C251" s="178" t="str">
        <f>IFERROR(VLOOKUP(B251,#REF!,2,FALSE),"")</f>
        <v/>
      </c>
      <c r="D251" s="140" t="s">
        <v>1568</v>
      </c>
      <c r="E251" s="145" t="s">
        <v>1662</v>
      </c>
      <c r="F251" s="154"/>
      <c r="G251" s="90"/>
      <c r="H251" s="148"/>
      <c r="I251" s="329">
        <f>'Planning overall'!$F$186+3</f>
        <v>44620</v>
      </c>
      <c r="J251" s="256">
        <v>44636</v>
      </c>
      <c r="K251" s="157">
        <f t="shared" si="132"/>
        <v>44620</v>
      </c>
      <c r="L251" s="156"/>
      <c r="M251" s="470" t="str">
        <f t="shared" ca="1" si="133"/>
        <v/>
      </c>
      <c r="N251" s="99" t="str">
        <f t="shared" ca="1" si="134"/>
        <v>Nog te starten</v>
      </c>
      <c r="O251" s="99"/>
      <c r="P251" s="99" t="str">
        <f t="shared" si="125"/>
        <v/>
      </c>
      <c r="Q251" s="271" t="str">
        <f t="shared" si="126"/>
        <v/>
      </c>
      <c r="R251" s="329">
        <f t="shared" si="135"/>
        <v>44637</v>
      </c>
      <c r="S251" s="256">
        <f t="shared" si="136"/>
        <v>44652</v>
      </c>
      <c r="T251" s="329">
        <f t="shared" si="121"/>
        <v>1</v>
      </c>
      <c r="U251" s="257"/>
      <c r="V251" s="200"/>
      <c r="W251" s="261" t="str">
        <f t="shared" si="127"/>
        <v/>
      </c>
      <c r="X251" s="201" t="str">
        <f t="shared" si="122"/>
        <v>Nog te starten</v>
      </c>
      <c r="Y251" s="199"/>
      <c r="Z251" s="261"/>
      <c r="AA251" s="304"/>
      <c r="AC251" s="203" t="str">
        <f t="shared" ca="1" si="123"/>
        <v/>
      </c>
      <c r="AD251" s="99" t="str">
        <f t="shared" ca="1" si="124"/>
        <v/>
      </c>
      <c r="AE251" s="263"/>
      <c r="AF251" s="270"/>
      <c r="AG251" s="202"/>
      <c r="AH251" s="202"/>
    </row>
    <row r="252" spans="1:34" s="203" customFormat="1" ht="14.1" customHeight="1" outlineLevel="1" x14ac:dyDescent="0.2">
      <c r="A252" s="199" t="s">
        <v>1817</v>
      </c>
      <c r="B252" s="154" t="s">
        <v>2110</v>
      </c>
      <c r="C252" s="178" t="str">
        <f>IFERROR(VLOOKUP(B252,#REF!,2,FALSE),"")</f>
        <v/>
      </c>
      <c r="D252" s="140" t="s">
        <v>2111</v>
      </c>
      <c r="E252" s="145" t="s">
        <v>1662</v>
      </c>
      <c r="F252" s="154"/>
      <c r="G252" s="90"/>
      <c r="H252" s="148"/>
      <c r="I252" s="329">
        <f>'Planning overall'!$F$186+3</f>
        <v>44620</v>
      </c>
      <c r="J252" s="256">
        <v>44636</v>
      </c>
      <c r="K252" s="157">
        <f t="shared" si="132"/>
        <v>44620</v>
      </c>
      <c r="L252" s="156"/>
      <c r="M252" s="470" t="str">
        <f t="shared" ca="1" si="133"/>
        <v/>
      </c>
      <c r="N252" s="99" t="str">
        <f t="shared" ca="1" si="134"/>
        <v>Nog te starten</v>
      </c>
      <c r="O252" s="99"/>
      <c r="P252" s="99" t="str">
        <f t="shared" si="125"/>
        <v/>
      </c>
      <c r="Q252" s="271" t="str">
        <f t="shared" si="126"/>
        <v/>
      </c>
      <c r="R252" s="329">
        <f t="shared" si="135"/>
        <v>44637</v>
      </c>
      <c r="S252" s="256">
        <f t="shared" si="136"/>
        <v>44652</v>
      </c>
      <c r="T252" s="329">
        <f t="shared" si="121"/>
        <v>1</v>
      </c>
      <c r="U252" s="257"/>
      <c r="V252" s="200"/>
      <c r="W252" s="261" t="str">
        <f t="shared" si="127"/>
        <v/>
      </c>
      <c r="X252" s="201" t="str">
        <f t="shared" si="122"/>
        <v>Nog te starten</v>
      </c>
      <c r="Y252" s="199"/>
      <c r="Z252" s="261"/>
      <c r="AA252" s="304"/>
      <c r="AC252" s="203" t="str">
        <f t="shared" ca="1" si="123"/>
        <v/>
      </c>
      <c r="AD252" s="99" t="str">
        <f t="shared" ca="1" si="124"/>
        <v/>
      </c>
      <c r="AE252" s="263"/>
      <c r="AF252" s="270"/>
      <c r="AG252" s="202"/>
      <c r="AH252" s="202"/>
    </row>
    <row r="253" spans="1:34" s="203" customFormat="1" ht="14.1" customHeight="1" outlineLevel="1" x14ac:dyDescent="0.2">
      <c r="A253" s="199" t="s">
        <v>1817</v>
      </c>
      <c r="B253" s="154" t="s">
        <v>326</v>
      </c>
      <c r="C253" s="178" t="str">
        <f>IFERROR(VLOOKUP(B253,#REF!,2,FALSE),"")</f>
        <v/>
      </c>
      <c r="D253" s="140" t="s">
        <v>3528</v>
      </c>
      <c r="E253" s="145" t="s">
        <v>1691</v>
      </c>
      <c r="F253" s="154"/>
      <c r="G253" s="99"/>
      <c r="H253" s="148"/>
      <c r="I253" s="329">
        <f>'Planning overall'!$F$186+3</f>
        <v>44620</v>
      </c>
      <c r="J253" s="256">
        <v>44636</v>
      </c>
      <c r="K253" s="157">
        <f t="shared" si="132"/>
        <v>44620</v>
      </c>
      <c r="L253" s="156"/>
      <c r="M253" s="470" t="str">
        <f t="shared" ca="1" si="133"/>
        <v/>
      </c>
      <c r="N253" s="99" t="str">
        <f t="shared" ca="1" si="134"/>
        <v>Nog te starten</v>
      </c>
      <c r="O253" s="99"/>
      <c r="P253" s="99" t="str">
        <f t="shared" si="125"/>
        <v/>
      </c>
      <c r="Q253" s="271" t="str">
        <f t="shared" si="126"/>
        <v/>
      </c>
      <c r="R253" s="329">
        <f t="shared" si="135"/>
        <v>44637</v>
      </c>
      <c r="S253" s="256">
        <f t="shared" si="136"/>
        <v>44652</v>
      </c>
      <c r="T253" s="329">
        <f t="shared" si="121"/>
        <v>1</v>
      </c>
      <c r="U253" s="257"/>
      <c r="V253" s="200"/>
      <c r="W253" s="261" t="str">
        <f t="shared" si="127"/>
        <v/>
      </c>
      <c r="X253" s="201" t="str">
        <f t="shared" si="122"/>
        <v>Nog te starten</v>
      </c>
      <c r="Y253" s="199"/>
      <c r="Z253" s="261"/>
      <c r="AA253" s="304"/>
      <c r="AC253" s="203" t="str">
        <f t="shared" ca="1" si="123"/>
        <v/>
      </c>
      <c r="AD253" s="99" t="str">
        <f t="shared" ca="1" si="124"/>
        <v/>
      </c>
      <c r="AE253" s="263"/>
      <c r="AF253" s="270"/>
      <c r="AG253" s="202"/>
      <c r="AH253" s="202"/>
    </row>
    <row r="254" spans="1:34" s="479" customFormat="1" ht="14.1" customHeight="1" x14ac:dyDescent="0.2">
      <c r="A254" s="332" t="s">
        <v>1817</v>
      </c>
      <c r="B254" s="91" t="s">
        <v>638</v>
      </c>
      <c r="C254" s="178" t="str">
        <f>IFERROR(VLOOKUP(B254,#REF!,2,FALSE),"")</f>
        <v/>
      </c>
      <c r="D254" s="140" t="s">
        <v>1871</v>
      </c>
      <c r="E254" s="146" t="s">
        <v>1662</v>
      </c>
      <c r="F254" s="81"/>
      <c r="G254" s="89"/>
      <c r="H254" s="167"/>
      <c r="I254" s="342">
        <f>MIN(I245:I253)</f>
        <v>44620</v>
      </c>
      <c r="J254" s="341">
        <f ca="1">MAX(J245:Q253)</f>
        <v>44636</v>
      </c>
      <c r="K254" s="122">
        <f>MIN(K245:K251)</f>
        <v>44620</v>
      </c>
      <c r="L254" s="437"/>
      <c r="M254" s="476" t="s">
        <v>680</v>
      </c>
      <c r="N254" s="99" t="s">
        <v>680</v>
      </c>
      <c r="O254" s="99"/>
      <c r="P254" s="99" t="str">
        <f t="shared" si="125"/>
        <v/>
      </c>
      <c r="Q254" s="271" t="str">
        <f t="shared" si="126"/>
        <v/>
      </c>
      <c r="R254" s="329">
        <f>MIN(R245:R253)</f>
        <v>44630</v>
      </c>
      <c r="S254" s="339">
        <f>MAX(S245:S253)</f>
        <v>44652</v>
      </c>
      <c r="T254" s="472">
        <f t="shared" si="121"/>
        <v>1</v>
      </c>
      <c r="U254" s="437"/>
      <c r="V254" s="478"/>
      <c r="W254" s="261" t="str">
        <f t="shared" si="127"/>
        <v/>
      </c>
      <c r="X254" s="201" t="str">
        <f t="shared" si="122"/>
        <v>Nog te starten</v>
      </c>
      <c r="Y254" s="199"/>
      <c r="Z254" s="261"/>
      <c r="AA254" s="304"/>
      <c r="AC254" s="203" t="str">
        <f t="shared" si="123"/>
        <v/>
      </c>
      <c r="AD254" s="99" t="str">
        <f t="shared" si="124"/>
        <v/>
      </c>
      <c r="AE254" s="264"/>
      <c r="AF254" s="480"/>
    </row>
    <row r="255" spans="1:34" s="203" customFormat="1" ht="14.1" customHeight="1" outlineLevel="1" x14ac:dyDescent="0.2">
      <c r="A255" s="199" t="s">
        <v>1818</v>
      </c>
      <c r="B255" s="85" t="s">
        <v>334</v>
      </c>
      <c r="C255" s="178" t="str">
        <f>IFERROR(VLOOKUP(B255,#REF!,2,FALSE),"")</f>
        <v/>
      </c>
      <c r="D255" s="140" t="s">
        <v>1916</v>
      </c>
      <c r="E255" s="145" t="s">
        <v>1662</v>
      </c>
      <c r="F255" s="85"/>
      <c r="G255" s="99"/>
      <c r="H255" s="149"/>
      <c r="I255" s="329">
        <f>'Planning overall'!$G$154+1</f>
        <v>44600</v>
      </c>
      <c r="J255" s="256">
        <v>44631</v>
      </c>
      <c r="K255" s="157">
        <f t="shared" ref="K255:K260" si="137">I255</f>
        <v>44600</v>
      </c>
      <c r="L255" s="156"/>
      <c r="M255" s="470" t="str">
        <f t="shared" ref="M255:M260" ca="1" si="138">IF(N255="Open",YEARFRAC(vandaag,J255,3)*365*IF(J255&lt;vandaag,-1,1),"")</f>
        <v/>
      </c>
      <c r="N255" s="99" t="str">
        <f t="shared" ref="N255:N260" ca="1" si="139">IF(MAX(I255,K255)&gt;vandaag,"Nog te starten",IF(OR(L255="",L255&gt;vandaag),"Open","Afgerond"))</f>
        <v>Nog te starten</v>
      </c>
      <c r="O255" s="99"/>
      <c r="P255" s="99" t="str">
        <f t="shared" si="125"/>
        <v/>
      </c>
      <c r="Q255" s="271" t="str">
        <f t="shared" si="126"/>
        <v/>
      </c>
      <c r="R255" s="329">
        <f t="shared" ref="R255:R260" si="140">IF(WEEKDAY(J255)=6,J255+3,J255+1)</f>
        <v>44634</v>
      </c>
      <c r="S255" s="256">
        <f>R255+4</f>
        <v>44638</v>
      </c>
      <c r="T255" s="329">
        <f t="shared" si="121"/>
        <v>1</v>
      </c>
      <c r="U255" s="257"/>
      <c r="V255" s="200"/>
      <c r="W255" s="261" t="str">
        <f t="shared" si="127"/>
        <v/>
      </c>
      <c r="X255" s="201" t="str">
        <f t="shared" si="122"/>
        <v>Nog te starten</v>
      </c>
      <c r="Y255" s="199"/>
      <c r="Z255" s="261"/>
      <c r="AA255" s="304"/>
      <c r="AC255" s="203" t="str">
        <f t="shared" ca="1" si="123"/>
        <v/>
      </c>
      <c r="AD255" s="99" t="str">
        <f t="shared" ca="1" si="124"/>
        <v/>
      </c>
      <c r="AE255" s="263"/>
      <c r="AF255" s="270"/>
      <c r="AG255" s="202"/>
      <c r="AH255" s="202"/>
    </row>
    <row r="256" spans="1:34" s="203" customFormat="1" ht="13.5" customHeight="1" outlineLevel="1" x14ac:dyDescent="0.2">
      <c r="A256" s="199" t="s">
        <v>1818</v>
      </c>
      <c r="B256" s="78" t="s">
        <v>336</v>
      </c>
      <c r="C256" s="178" t="str">
        <f>IFERROR(VLOOKUP(B256,#REF!,2,FALSE),"")</f>
        <v/>
      </c>
      <c r="D256" s="140" t="s">
        <v>3303</v>
      </c>
      <c r="E256" s="145" t="s">
        <v>1662</v>
      </c>
      <c r="F256" s="78"/>
      <c r="G256" s="99"/>
      <c r="H256" s="149"/>
      <c r="I256" s="329">
        <f>'Planning overall'!$G$154+1</f>
        <v>44600</v>
      </c>
      <c r="J256" s="256">
        <v>44631</v>
      </c>
      <c r="K256" s="157">
        <f t="shared" si="137"/>
        <v>44600</v>
      </c>
      <c r="L256" s="156"/>
      <c r="M256" s="470" t="str">
        <f t="shared" ca="1" si="138"/>
        <v/>
      </c>
      <c r="N256" s="99" t="str">
        <f t="shared" ca="1" si="139"/>
        <v>Nog te starten</v>
      </c>
      <c r="O256" s="99"/>
      <c r="P256" s="99" t="str">
        <f t="shared" si="125"/>
        <v/>
      </c>
      <c r="Q256" s="271" t="str">
        <f t="shared" si="126"/>
        <v/>
      </c>
      <c r="R256" s="329">
        <f t="shared" si="140"/>
        <v>44634</v>
      </c>
      <c r="S256" s="256">
        <f>R256+4</f>
        <v>44638</v>
      </c>
      <c r="T256" s="329">
        <f t="shared" si="121"/>
        <v>1</v>
      </c>
      <c r="U256" s="257"/>
      <c r="V256" s="200"/>
      <c r="W256" s="261" t="str">
        <f t="shared" si="127"/>
        <v/>
      </c>
      <c r="X256" s="201" t="str">
        <f t="shared" si="122"/>
        <v>Nog te starten</v>
      </c>
      <c r="Y256" s="199"/>
      <c r="Z256" s="261"/>
      <c r="AA256" s="304"/>
      <c r="AC256" s="203" t="str">
        <f t="shared" ca="1" si="123"/>
        <v/>
      </c>
      <c r="AD256" s="99" t="str">
        <f t="shared" ca="1" si="124"/>
        <v/>
      </c>
      <c r="AE256" s="263"/>
      <c r="AF256" s="270"/>
      <c r="AG256" s="202"/>
      <c r="AH256" s="202"/>
    </row>
    <row r="257" spans="1:34" s="203" customFormat="1" ht="14.1" customHeight="1" outlineLevel="2" x14ac:dyDescent="0.2">
      <c r="A257" s="199" t="s">
        <v>1818</v>
      </c>
      <c r="B257" s="93" t="s">
        <v>2075</v>
      </c>
      <c r="C257" s="178" t="str">
        <f>IFERROR(VLOOKUP(B257,#REF!,2,FALSE),"")</f>
        <v/>
      </c>
      <c r="D257" s="142" t="s">
        <v>1696</v>
      </c>
      <c r="E257" s="150" t="s">
        <v>1693</v>
      </c>
      <c r="F257" s="85"/>
      <c r="G257" s="154"/>
      <c r="H257" s="149"/>
      <c r="I257" s="329">
        <f>'Planning overall'!$G$154+1</f>
        <v>44600</v>
      </c>
      <c r="J257" s="256">
        <f>$J$256-3</f>
        <v>44628</v>
      </c>
      <c r="K257" s="157">
        <f t="shared" si="137"/>
        <v>44600</v>
      </c>
      <c r="L257" s="156"/>
      <c r="M257" s="470" t="str">
        <f t="shared" ca="1" si="138"/>
        <v/>
      </c>
      <c r="N257" s="99" t="str">
        <f t="shared" ca="1" si="139"/>
        <v>Nog te starten</v>
      </c>
      <c r="O257" s="99"/>
      <c r="P257" s="99" t="str">
        <f t="shared" si="125"/>
        <v/>
      </c>
      <c r="Q257" s="271" t="str">
        <f t="shared" si="126"/>
        <v/>
      </c>
      <c r="R257" s="329">
        <f t="shared" si="140"/>
        <v>44629</v>
      </c>
      <c r="S257" s="256">
        <f>R257+9</f>
        <v>44638</v>
      </c>
      <c r="T257" s="329">
        <f t="shared" ref="T257:T276" si="141">IF(WEEKDAY(L257)=6,L257+3,L257+1)</f>
        <v>1</v>
      </c>
      <c r="U257" s="257"/>
      <c r="V257" s="200"/>
      <c r="W257" s="261" t="str">
        <f t="shared" si="127"/>
        <v/>
      </c>
      <c r="X257" s="201" t="str">
        <f t="shared" ref="X257:X288" si="142">IF(U257="",IF(T257=0,"",IF(V257="Ja","Mee bezig","Nog te starten")),"Afgerond")</f>
        <v>Nog te starten</v>
      </c>
      <c r="Y257" s="199"/>
      <c r="Z257" s="261"/>
      <c r="AA257" s="304"/>
      <c r="AC257" s="203" t="str">
        <f t="shared" ref="AC257:AC288" ca="1" si="143">IF(M257&lt;0,"Te laat","")</f>
        <v/>
      </c>
      <c r="AD257" s="99" t="str">
        <f t="shared" ref="AD257:AD288" ca="1" si="144">IF(AC257="Te laat",M257,"")</f>
        <v/>
      </c>
      <c r="AE257" s="269"/>
      <c r="AF257" s="270"/>
      <c r="AG257" s="202"/>
      <c r="AH257" s="202"/>
    </row>
    <row r="258" spans="1:34" s="203" customFormat="1" ht="14.1" customHeight="1" outlineLevel="2" x14ac:dyDescent="0.2">
      <c r="A258" s="199" t="s">
        <v>1818</v>
      </c>
      <c r="B258" s="93" t="s">
        <v>2076</v>
      </c>
      <c r="C258" s="178" t="str">
        <f>IFERROR(VLOOKUP(B258,#REF!,2,FALSE),"")</f>
        <v/>
      </c>
      <c r="D258" s="142" t="s">
        <v>1697</v>
      </c>
      <c r="E258" s="150" t="s">
        <v>1691</v>
      </c>
      <c r="F258" s="85"/>
      <c r="G258" s="154"/>
      <c r="H258" s="149"/>
      <c r="I258" s="329">
        <f>'Planning overall'!$G$154+1</f>
        <v>44600</v>
      </c>
      <c r="J258" s="256">
        <f>$J$256-3</f>
        <v>44628</v>
      </c>
      <c r="K258" s="157">
        <f t="shared" si="137"/>
        <v>44600</v>
      </c>
      <c r="L258" s="156"/>
      <c r="M258" s="470" t="str">
        <f t="shared" ca="1" si="138"/>
        <v/>
      </c>
      <c r="N258" s="99" t="str">
        <f t="shared" ca="1" si="139"/>
        <v>Nog te starten</v>
      </c>
      <c r="O258" s="99"/>
      <c r="P258" s="99" t="str">
        <f t="shared" ref="P258:P276" si="145">IF(L258=0,"",IF(L258="","",IF(L258&lt;=J258,"Op tijd",IF(K258&gt;I258,"Te laat, ook latere start","Te laat"))))</f>
        <v/>
      </c>
      <c r="Q258" s="271" t="str">
        <f t="shared" si="126"/>
        <v/>
      </c>
      <c r="R258" s="329">
        <f t="shared" si="140"/>
        <v>44629</v>
      </c>
      <c r="S258" s="256">
        <f>R258+9</f>
        <v>44638</v>
      </c>
      <c r="T258" s="329">
        <f t="shared" si="141"/>
        <v>1</v>
      </c>
      <c r="U258" s="257"/>
      <c r="V258" s="200"/>
      <c r="W258" s="261" t="str">
        <f t="shared" ref="W258:W276" si="146">IF(YEAR(T258)=1900,"",IF(T258=0,0,IF(X258="Mee bezig",YEARFRAC(vandaag,T258)/YEARFRAC(T258,S258),"")))</f>
        <v/>
      </c>
      <c r="X258" s="201" t="str">
        <f t="shared" si="142"/>
        <v>Nog te starten</v>
      </c>
      <c r="Y258" s="199"/>
      <c r="Z258" s="261"/>
      <c r="AA258" s="304"/>
      <c r="AC258" s="203" t="str">
        <f t="shared" ca="1" si="143"/>
        <v/>
      </c>
      <c r="AD258" s="99" t="str">
        <f t="shared" ca="1" si="144"/>
        <v/>
      </c>
      <c r="AE258" s="269"/>
      <c r="AF258" s="270"/>
      <c r="AG258" s="202"/>
      <c r="AH258" s="202"/>
    </row>
    <row r="259" spans="1:34" s="203" customFormat="1" ht="14.1" customHeight="1" outlineLevel="2" x14ac:dyDescent="0.2">
      <c r="A259" s="199" t="s">
        <v>1818</v>
      </c>
      <c r="B259" s="93" t="s">
        <v>2077</v>
      </c>
      <c r="C259" s="178" t="str">
        <f>IFERROR(VLOOKUP(B259,#REF!,2,FALSE),"")</f>
        <v/>
      </c>
      <c r="D259" s="142" t="s">
        <v>1698</v>
      </c>
      <c r="E259" s="150" t="s">
        <v>1692</v>
      </c>
      <c r="F259" s="85"/>
      <c r="G259" s="154"/>
      <c r="H259" s="149"/>
      <c r="I259" s="329">
        <f>'Planning overall'!$G$154+1</f>
        <v>44600</v>
      </c>
      <c r="J259" s="256">
        <f>$J$256-3</f>
        <v>44628</v>
      </c>
      <c r="K259" s="157">
        <f t="shared" si="137"/>
        <v>44600</v>
      </c>
      <c r="L259" s="156"/>
      <c r="M259" s="470" t="str">
        <f t="shared" ca="1" si="138"/>
        <v/>
      </c>
      <c r="N259" s="99" t="str">
        <f t="shared" ca="1" si="139"/>
        <v>Nog te starten</v>
      </c>
      <c r="O259" s="99"/>
      <c r="P259" s="99" t="str">
        <f t="shared" si="145"/>
        <v/>
      </c>
      <c r="Q259" s="271" t="str">
        <f t="shared" si="126"/>
        <v/>
      </c>
      <c r="R259" s="329">
        <f t="shared" si="140"/>
        <v>44629</v>
      </c>
      <c r="S259" s="256">
        <f>R259+9</f>
        <v>44638</v>
      </c>
      <c r="T259" s="329">
        <f t="shared" si="141"/>
        <v>1</v>
      </c>
      <c r="U259" s="257"/>
      <c r="V259" s="200"/>
      <c r="W259" s="261" t="str">
        <f t="shared" si="146"/>
        <v/>
      </c>
      <c r="X259" s="201" t="str">
        <f t="shared" si="142"/>
        <v>Nog te starten</v>
      </c>
      <c r="Y259" s="199"/>
      <c r="Z259" s="261"/>
      <c r="AA259" s="304"/>
      <c r="AC259" s="203" t="str">
        <f t="shared" ca="1" si="143"/>
        <v/>
      </c>
      <c r="AD259" s="99" t="str">
        <f t="shared" ca="1" si="144"/>
        <v/>
      </c>
      <c r="AE259" s="269"/>
      <c r="AF259" s="270"/>
      <c r="AG259" s="202"/>
      <c r="AH259" s="202"/>
    </row>
    <row r="260" spans="1:34" s="203" customFormat="1" ht="14.1" customHeight="1" outlineLevel="2" x14ac:dyDescent="0.2">
      <c r="A260" s="199" t="s">
        <v>1818</v>
      </c>
      <c r="B260" s="78" t="s">
        <v>2167</v>
      </c>
      <c r="C260" s="178" t="str">
        <f>IFERROR(VLOOKUP(B260,#REF!,2,FALSE),"")</f>
        <v/>
      </c>
      <c r="D260" s="181" t="s">
        <v>2168</v>
      </c>
      <c r="E260" s="150" t="s">
        <v>1839</v>
      </c>
      <c r="F260" s="82"/>
      <c r="G260" s="159"/>
      <c r="H260" s="149"/>
      <c r="I260" s="329">
        <f>'Planning overall'!$F$186+3</f>
        <v>44620</v>
      </c>
      <c r="J260" s="256">
        <v>44638</v>
      </c>
      <c r="K260" s="157">
        <f t="shared" si="137"/>
        <v>44620</v>
      </c>
      <c r="L260" s="156"/>
      <c r="M260" s="470" t="str">
        <f t="shared" ca="1" si="138"/>
        <v/>
      </c>
      <c r="N260" s="99" t="str">
        <f t="shared" ca="1" si="139"/>
        <v>Nog te starten</v>
      </c>
      <c r="O260" s="99"/>
      <c r="P260" s="99" t="str">
        <f t="shared" si="145"/>
        <v/>
      </c>
      <c r="Q260" s="271" t="str">
        <f t="shared" si="126"/>
        <v/>
      </c>
      <c r="R260" s="329">
        <f t="shared" si="140"/>
        <v>44641</v>
      </c>
      <c r="S260" s="256">
        <f>R260+4</f>
        <v>44645</v>
      </c>
      <c r="T260" s="329">
        <f t="shared" si="141"/>
        <v>1</v>
      </c>
      <c r="U260" s="257"/>
      <c r="V260" s="200"/>
      <c r="W260" s="261" t="str">
        <f t="shared" si="146"/>
        <v/>
      </c>
      <c r="X260" s="201" t="str">
        <f t="shared" si="142"/>
        <v>Nog te starten</v>
      </c>
      <c r="Y260" s="199"/>
      <c r="Z260" s="261"/>
      <c r="AA260" s="304"/>
      <c r="AC260" s="203" t="str">
        <f t="shared" ca="1" si="143"/>
        <v/>
      </c>
      <c r="AD260" s="99" t="str">
        <f t="shared" ca="1" si="144"/>
        <v/>
      </c>
      <c r="AE260" s="269"/>
      <c r="AF260" s="270"/>
      <c r="AG260" s="202"/>
      <c r="AH260" s="202"/>
    </row>
    <row r="261" spans="1:34" s="479" customFormat="1" ht="13.5" customHeight="1" x14ac:dyDescent="0.2">
      <c r="A261" s="332" t="s">
        <v>1818</v>
      </c>
      <c r="B261" s="168" t="s">
        <v>639</v>
      </c>
      <c r="C261" s="178" t="str">
        <f>IFERROR(VLOOKUP(B261,#REF!,2,FALSE),"")</f>
        <v/>
      </c>
      <c r="D261" s="140" t="s">
        <v>1939</v>
      </c>
      <c r="E261" s="146" t="s">
        <v>1847</v>
      </c>
      <c r="F261" s="83"/>
      <c r="G261" s="112"/>
      <c r="H261" s="164"/>
      <c r="I261" s="342">
        <f>MIN(I255:I260)</f>
        <v>44600</v>
      </c>
      <c r="J261" s="341">
        <f>MAX(J255:J260)</f>
        <v>44638</v>
      </c>
      <c r="K261" s="122">
        <f>MIN(K255:K256)</f>
        <v>44600</v>
      </c>
      <c r="L261" s="437"/>
      <c r="M261" s="476" t="s">
        <v>680</v>
      </c>
      <c r="N261" s="99" t="s">
        <v>680</v>
      </c>
      <c r="O261" s="99"/>
      <c r="P261" s="99" t="str">
        <f t="shared" si="145"/>
        <v/>
      </c>
      <c r="Q261" s="271" t="str">
        <f t="shared" si="126"/>
        <v/>
      </c>
      <c r="R261" s="329">
        <f>MIN(R255:R260)</f>
        <v>44629</v>
      </c>
      <c r="S261" s="339">
        <f>MAX(S255:S260)</f>
        <v>44645</v>
      </c>
      <c r="T261" s="472">
        <f t="shared" si="141"/>
        <v>1</v>
      </c>
      <c r="U261" s="437"/>
      <c r="V261" s="200"/>
      <c r="W261" s="261" t="str">
        <f t="shared" si="146"/>
        <v/>
      </c>
      <c r="X261" s="201" t="str">
        <f t="shared" si="142"/>
        <v>Nog te starten</v>
      </c>
      <c r="Y261" s="199"/>
      <c r="Z261" s="261"/>
      <c r="AA261" s="304"/>
      <c r="AB261" s="313"/>
      <c r="AC261" s="203" t="str">
        <f t="shared" si="143"/>
        <v/>
      </c>
      <c r="AD261" s="99" t="str">
        <f t="shared" si="144"/>
        <v/>
      </c>
      <c r="AE261" s="264"/>
      <c r="AF261" s="480"/>
    </row>
    <row r="262" spans="1:34" s="203" customFormat="1" ht="14.1" customHeight="1" outlineLevel="1" x14ac:dyDescent="0.2">
      <c r="A262" s="199" t="s">
        <v>1819</v>
      </c>
      <c r="B262" s="85" t="s">
        <v>1700</v>
      </c>
      <c r="C262" s="178" t="str">
        <f>IFERROR(VLOOKUP(B262,#REF!,2,FALSE),"")</f>
        <v/>
      </c>
      <c r="D262" s="141" t="s">
        <v>1917</v>
      </c>
      <c r="E262" s="145" t="s">
        <v>1662</v>
      </c>
      <c r="F262" s="154"/>
      <c r="G262" s="99"/>
      <c r="H262" s="148"/>
      <c r="I262" s="329">
        <f>'Planning overall'!$F$186+3</f>
        <v>44620</v>
      </c>
      <c r="J262" s="256">
        <v>44642</v>
      </c>
      <c r="K262" s="157">
        <f t="shared" ref="K262:K269" si="147">I262</f>
        <v>44620</v>
      </c>
      <c r="L262" s="156"/>
      <c r="M262" s="470" t="str">
        <f t="shared" ref="M262:M268" ca="1" si="148">IF(N262="Open",YEARFRAC(vandaag,J262,3)*365*IF(J262&lt;vandaag,-1,1),"")</f>
        <v/>
      </c>
      <c r="N262" s="99" t="str">
        <f t="shared" ref="N262:N269" ca="1" si="149">IF(MAX(I262,K262)&gt;vandaag,"Nog te starten",IF(OR(L262="",L262&gt;vandaag),"Open","Afgerond"))</f>
        <v>Nog te starten</v>
      </c>
      <c r="O262" s="99"/>
      <c r="P262" s="99" t="str">
        <f t="shared" si="145"/>
        <v/>
      </c>
      <c r="Q262" s="271" t="str">
        <f t="shared" si="126"/>
        <v/>
      </c>
      <c r="R262" s="329">
        <f t="shared" ref="R262:R269" si="150">IF(WEEKDAY(J262)=6,J262+3,J262+1)</f>
        <v>44643</v>
      </c>
      <c r="S262" s="256">
        <f>R262+15</f>
        <v>44658</v>
      </c>
      <c r="T262" s="329">
        <f t="shared" si="141"/>
        <v>1</v>
      </c>
      <c r="U262" s="257"/>
      <c r="V262" s="200"/>
      <c r="W262" s="261" t="str">
        <f t="shared" si="146"/>
        <v/>
      </c>
      <c r="X262" s="201" t="str">
        <f t="shared" si="142"/>
        <v>Nog te starten</v>
      </c>
      <c r="Y262" s="199"/>
      <c r="Z262" s="261"/>
      <c r="AA262" s="304"/>
      <c r="AC262" s="203" t="str">
        <f t="shared" ca="1" si="143"/>
        <v/>
      </c>
      <c r="AD262" s="99" t="str">
        <f t="shared" ca="1" si="144"/>
        <v/>
      </c>
      <c r="AE262" s="263"/>
      <c r="AF262" s="270"/>
      <c r="AG262" s="202"/>
      <c r="AH262" s="202"/>
    </row>
    <row r="263" spans="1:34" s="203" customFormat="1" ht="14.1" customHeight="1" outlineLevel="1" x14ac:dyDescent="0.2">
      <c r="A263" s="199" t="s">
        <v>1819</v>
      </c>
      <c r="B263" s="85" t="s">
        <v>338</v>
      </c>
      <c r="C263" s="178" t="str">
        <f>IFERROR(VLOOKUP(B263,#REF!,2,FALSE),"")</f>
        <v/>
      </c>
      <c r="D263" s="140" t="s">
        <v>1569</v>
      </c>
      <c r="E263" s="145" t="s">
        <v>1662</v>
      </c>
      <c r="F263" s="154"/>
      <c r="G263" s="99"/>
      <c r="H263" s="148"/>
      <c r="I263" s="329">
        <f>'Planning overall'!$F$186+3</f>
        <v>44620</v>
      </c>
      <c r="J263" s="256">
        <f>J262</f>
        <v>44642</v>
      </c>
      <c r="K263" s="157">
        <f t="shared" si="147"/>
        <v>44620</v>
      </c>
      <c r="L263" s="156"/>
      <c r="M263" s="470" t="str">
        <f t="shared" ca="1" si="148"/>
        <v/>
      </c>
      <c r="N263" s="99" t="str">
        <f t="shared" ca="1" si="149"/>
        <v>Nog te starten</v>
      </c>
      <c r="O263" s="99"/>
      <c r="P263" s="99" t="str">
        <f t="shared" si="145"/>
        <v/>
      </c>
      <c r="Q263" s="271" t="str">
        <f t="shared" si="126"/>
        <v/>
      </c>
      <c r="R263" s="329">
        <f t="shared" si="150"/>
        <v>44643</v>
      </c>
      <c r="S263" s="256">
        <f>R263+15</f>
        <v>44658</v>
      </c>
      <c r="T263" s="329">
        <f t="shared" si="141"/>
        <v>1</v>
      </c>
      <c r="U263" s="257"/>
      <c r="V263" s="200"/>
      <c r="W263" s="261" t="str">
        <f t="shared" si="146"/>
        <v/>
      </c>
      <c r="X263" s="201" t="str">
        <f t="shared" si="142"/>
        <v>Nog te starten</v>
      </c>
      <c r="Y263" s="199"/>
      <c r="Z263" s="261"/>
      <c r="AA263" s="304"/>
      <c r="AC263" s="203" t="str">
        <f t="shared" ca="1" si="143"/>
        <v/>
      </c>
      <c r="AD263" s="99" t="str">
        <f t="shared" ca="1" si="144"/>
        <v/>
      </c>
      <c r="AE263" s="263"/>
      <c r="AF263" s="270"/>
      <c r="AG263" s="202"/>
      <c r="AH263" s="202"/>
    </row>
    <row r="264" spans="1:34" s="203" customFormat="1" ht="14.1" customHeight="1" outlineLevel="1" x14ac:dyDescent="0.2">
      <c r="A264" s="199" t="s">
        <v>1819</v>
      </c>
      <c r="B264" s="154" t="s">
        <v>340</v>
      </c>
      <c r="C264" s="178" t="str">
        <f>IFERROR(VLOOKUP(B264,#REF!,2,FALSE),"")</f>
        <v/>
      </c>
      <c r="D264" s="140" t="s">
        <v>1570</v>
      </c>
      <c r="E264" s="145" t="s">
        <v>1662</v>
      </c>
      <c r="F264" s="154"/>
      <c r="G264" s="99"/>
      <c r="H264" s="148"/>
      <c r="I264" s="329">
        <f>'Planning overall'!$F$186+3</f>
        <v>44620</v>
      </c>
      <c r="J264" s="256">
        <f>J262-7</f>
        <v>44635</v>
      </c>
      <c r="K264" s="157">
        <f t="shared" si="147"/>
        <v>44620</v>
      </c>
      <c r="L264" s="156"/>
      <c r="M264" s="470" t="str">
        <f t="shared" ca="1" si="148"/>
        <v/>
      </c>
      <c r="N264" s="99" t="str">
        <f t="shared" ca="1" si="149"/>
        <v>Nog te starten</v>
      </c>
      <c r="O264" s="99"/>
      <c r="P264" s="99" t="str">
        <f t="shared" si="145"/>
        <v/>
      </c>
      <c r="Q264" s="271" t="str">
        <f t="shared" si="126"/>
        <v/>
      </c>
      <c r="R264" s="329">
        <f t="shared" si="150"/>
        <v>44636</v>
      </c>
      <c r="S264" s="256">
        <f>R264+15</f>
        <v>44651</v>
      </c>
      <c r="T264" s="329">
        <f t="shared" si="141"/>
        <v>1</v>
      </c>
      <c r="U264" s="257"/>
      <c r="V264" s="200"/>
      <c r="W264" s="261" t="str">
        <f t="shared" si="146"/>
        <v/>
      </c>
      <c r="X264" s="201" t="str">
        <f t="shared" si="142"/>
        <v>Nog te starten</v>
      </c>
      <c r="Y264" s="199"/>
      <c r="Z264" s="261"/>
      <c r="AA264" s="304"/>
      <c r="AC264" s="203" t="str">
        <f t="shared" ca="1" si="143"/>
        <v/>
      </c>
      <c r="AD264" s="99" t="str">
        <f t="shared" ca="1" si="144"/>
        <v/>
      </c>
      <c r="AE264" s="263"/>
      <c r="AF264" s="270"/>
      <c r="AG264" s="202"/>
      <c r="AH264" s="202"/>
    </row>
    <row r="265" spans="1:34" s="203" customFormat="1" ht="14.1" customHeight="1" outlineLevel="2" x14ac:dyDescent="0.2">
      <c r="A265" s="199" t="s">
        <v>1819</v>
      </c>
      <c r="B265" s="93" t="s">
        <v>3362</v>
      </c>
      <c r="C265" s="178" t="str">
        <f>IFERROR(VLOOKUP(B265,#REF!,2,FALSE),"")</f>
        <v/>
      </c>
      <c r="D265" s="142" t="s">
        <v>3633</v>
      </c>
      <c r="E265" s="150" t="s">
        <v>1693</v>
      </c>
      <c r="F265" s="85"/>
      <c r="G265" s="154"/>
      <c r="H265" s="148"/>
      <c r="I265" s="329">
        <f>'Planning overall'!$F$186+3</f>
        <v>44620</v>
      </c>
      <c r="J265" s="256">
        <f>J262-5</f>
        <v>44637</v>
      </c>
      <c r="K265" s="157">
        <f t="shared" si="147"/>
        <v>44620</v>
      </c>
      <c r="L265" s="156"/>
      <c r="M265" s="470" t="str">
        <f t="shared" ca="1" si="148"/>
        <v/>
      </c>
      <c r="N265" s="99" t="str">
        <f t="shared" ca="1" si="149"/>
        <v>Nog te starten</v>
      </c>
      <c r="O265" s="99"/>
      <c r="P265" s="99" t="str">
        <f t="shared" si="145"/>
        <v/>
      </c>
      <c r="Q265" s="271" t="str">
        <f t="shared" si="126"/>
        <v/>
      </c>
      <c r="R265" s="329">
        <f t="shared" si="150"/>
        <v>44638</v>
      </c>
      <c r="S265" s="256">
        <f>R265+14</f>
        <v>44652</v>
      </c>
      <c r="T265" s="329">
        <f t="shared" si="141"/>
        <v>1</v>
      </c>
      <c r="U265" s="257"/>
      <c r="V265" s="200"/>
      <c r="W265" s="261" t="str">
        <f t="shared" si="146"/>
        <v/>
      </c>
      <c r="X265" s="201" t="str">
        <f t="shared" si="142"/>
        <v>Nog te starten</v>
      </c>
      <c r="Y265" s="199"/>
      <c r="Z265" s="261"/>
      <c r="AA265" s="304"/>
      <c r="AC265" s="203" t="str">
        <f t="shared" ca="1" si="143"/>
        <v/>
      </c>
      <c r="AD265" s="99" t="str">
        <f t="shared" ca="1" si="144"/>
        <v/>
      </c>
      <c r="AE265" s="269"/>
      <c r="AF265" s="270"/>
      <c r="AG265" s="202"/>
      <c r="AH265" s="202"/>
    </row>
    <row r="266" spans="1:34" s="203" customFormat="1" ht="14.1" customHeight="1" outlineLevel="2" x14ac:dyDescent="0.2">
      <c r="A266" s="199" t="s">
        <v>1819</v>
      </c>
      <c r="B266" s="93" t="s">
        <v>3363</v>
      </c>
      <c r="C266" s="178" t="str">
        <f>IFERROR(VLOOKUP(B266,#REF!,2,FALSE),"")</f>
        <v/>
      </c>
      <c r="D266" s="142" t="s">
        <v>3634</v>
      </c>
      <c r="E266" s="150" t="s">
        <v>1691</v>
      </c>
      <c r="F266" s="85"/>
      <c r="G266" s="154"/>
      <c r="H266" s="148"/>
      <c r="I266" s="329">
        <f>'Planning overall'!$F$186+3</f>
        <v>44620</v>
      </c>
      <c r="J266" s="256">
        <f>J262-5</f>
        <v>44637</v>
      </c>
      <c r="K266" s="157">
        <f t="shared" si="147"/>
        <v>44620</v>
      </c>
      <c r="L266" s="156"/>
      <c r="M266" s="470" t="str">
        <f t="shared" ca="1" si="148"/>
        <v/>
      </c>
      <c r="N266" s="99" t="str">
        <f t="shared" ca="1" si="149"/>
        <v>Nog te starten</v>
      </c>
      <c r="O266" s="99"/>
      <c r="P266" s="99" t="str">
        <f t="shared" si="145"/>
        <v/>
      </c>
      <c r="Q266" s="271" t="str">
        <f t="shared" si="126"/>
        <v/>
      </c>
      <c r="R266" s="329">
        <f t="shared" si="150"/>
        <v>44638</v>
      </c>
      <c r="S266" s="256">
        <f>R266+14</f>
        <v>44652</v>
      </c>
      <c r="T266" s="329">
        <f t="shared" si="141"/>
        <v>1</v>
      </c>
      <c r="U266" s="257"/>
      <c r="V266" s="200"/>
      <c r="W266" s="261" t="str">
        <f t="shared" si="146"/>
        <v/>
      </c>
      <c r="X266" s="201" t="str">
        <f t="shared" si="142"/>
        <v>Nog te starten</v>
      </c>
      <c r="Y266" s="199"/>
      <c r="Z266" s="261"/>
      <c r="AA266" s="304"/>
      <c r="AC266" s="203" t="str">
        <f t="shared" ca="1" si="143"/>
        <v/>
      </c>
      <c r="AD266" s="99" t="str">
        <f t="shared" ca="1" si="144"/>
        <v/>
      </c>
      <c r="AE266" s="269"/>
      <c r="AF266" s="270"/>
      <c r="AG266" s="202"/>
      <c r="AH266" s="202"/>
    </row>
    <row r="267" spans="1:34" s="203" customFormat="1" ht="14.1" customHeight="1" outlineLevel="2" x14ac:dyDescent="0.2">
      <c r="A267" s="199" t="s">
        <v>1819</v>
      </c>
      <c r="B267" s="93" t="s">
        <v>3364</v>
      </c>
      <c r="C267" s="178" t="str">
        <f>IFERROR(VLOOKUP(B267,#REF!,2,FALSE),"")</f>
        <v/>
      </c>
      <c r="D267" s="142" t="s">
        <v>3635</v>
      </c>
      <c r="E267" s="150" t="s">
        <v>1692</v>
      </c>
      <c r="F267" s="85"/>
      <c r="G267" s="154"/>
      <c r="H267" s="148"/>
      <c r="I267" s="329">
        <f>'Planning overall'!$F$186+3</f>
        <v>44620</v>
      </c>
      <c r="J267" s="256">
        <f>J262-5</f>
        <v>44637</v>
      </c>
      <c r="K267" s="157">
        <f t="shared" si="147"/>
        <v>44620</v>
      </c>
      <c r="L267" s="156"/>
      <c r="M267" s="470" t="str">
        <f t="shared" ca="1" si="148"/>
        <v/>
      </c>
      <c r="N267" s="99" t="str">
        <f t="shared" ca="1" si="149"/>
        <v>Nog te starten</v>
      </c>
      <c r="O267" s="99"/>
      <c r="P267" s="99" t="str">
        <f t="shared" si="145"/>
        <v/>
      </c>
      <c r="Q267" s="271" t="str">
        <f t="shared" si="126"/>
        <v/>
      </c>
      <c r="R267" s="329">
        <f t="shared" si="150"/>
        <v>44638</v>
      </c>
      <c r="S267" s="256">
        <f>R267+14</f>
        <v>44652</v>
      </c>
      <c r="T267" s="329">
        <f t="shared" si="141"/>
        <v>1</v>
      </c>
      <c r="U267" s="257"/>
      <c r="V267" s="200"/>
      <c r="W267" s="261" t="str">
        <f t="shared" si="146"/>
        <v/>
      </c>
      <c r="X267" s="201" t="str">
        <f t="shared" si="142"/>
        <v>Nog te starten</v>
      </c>
      <c r="Y267" s="199"/>
      <c r="Z267" s="261"/>
      <c r="AA267" s="304"/>
      <c r="AC267" s="203" t="str">
        <f t="shared" ca="1" si="143"/>
        <v/>
      </c>
      <c r="AD267" s="99" t="str">
        <f t="shared" ca="1" si="144"/>
        <v/>
      </c>
      <c r="AE267" s="269"/>
      <c r="AF267" s="270"/>
      <c r="AG267" s="202"/>
      <c r="AH267" s="202"/>
    </row>
    <row r="268" spans="1:34" s="203" customFormat="1" ht="14.1" customHeight="1" outlineLevel="1" x14ac:dyDescent="0.2">
      <c r="A268" s="199" t="s">
        <v>1819</v>
      </c>
      <c r="B268" s="154" t="s">
        <v>348</v>
      </c>
      <c r="C268" s="178" t="str">
        <f>IFERROR(VLOOKUP(B268,#REF!,2,FALSE),"")</f>
        <v/>
      </c>
      <c r="D268" s="140" t="s">
        <v>1571</v>
      </c>
      <c r="E268" s="145" t="s">
        <v>1662</v>
      </c>
      <c r="F268" s="154"/>
      <c r="G268" s="99"/>
      <c r="H268" s="148"/>
      <c r="I268" s="329">
        <f>'Planning overall'!$F$186+3</f>
        <v>44620</v>
      </c>
      <c r="J268" s="256">
        <f>J262</f>
        <v>44642</v>
      </c>
      <c r="K268" s="157">
        <f t="shared" si="147"/>
        <v>44620</v>
      </c>
      <c r="L268" s="156"/>
      <c r="M268" s="470" t="str">
        <f t="shared" ca="1" si="148"/>
        <v/>
      </c>
      <c r="N268" s="99" t="str">
        <f t="shared" ca="1" si="149"/>
        <v>Nog te starten</v>
      </c>
      <c r="O268" s="99"/>
      <c r="P268" s="99" t="str">
        <f t="shared" si="145"/>
        <v/>
      </c>
      <c r="Q268" s="271" t="str">
        <f t="shared" si="126"/>
        <v/>
      </c>
      <c r="R268" s="329">
        <f t="shared" si="150"/>
        <v>44643</v>
      </c>
      <c r="S268" s="256">
        <f>R268+14</f>
        <v>44657</v>
      </c>
      <c r="T268" s="329">
        <f t="shared" si="141"/>
        <v>1</v>
      </c>
      <c r="U268" s="257"/>
      <c r="V268" s="200"/>
      <c r="W268" s="261" t="str">
        <f t="shared" si="146"/>
        <v/>
      </c>
      <c r="X268" s="201" t="str">
        <f t="shared" si="142"/>
        <v>Nog te starten</v>
      </c>
      <c r="Y268" s="199"/>
      <c r="Z268" s="261"/>
      <c r="AA268" s="304"/>
      <c r="AC268" s="203" t="str">
        <f t="shared" ca="1" si="143"/>
        <v/>
      </c>
      <c r="AD268" s="99" t="str">
        <f t="shared" ca="1" si="144"/>
        <v/>
      </c>
      <c r="AE268" s="263"/>
      <c r="AF268" s="270"/>
      <c r="AG268" s="202"/>
      <c r="AH268" s="202"/>
    </row>
    <row r="269" spans="1:34" s="203" customFormat="1" ht="14.1" customHeight="1" outlineLevel="1" x14ac:dyDescent="0.2">
      <c r="A269" s="199" t="s">
        <v>1819</v>
      </c>
      <c r="B269" s="154" t="s">
        <v>350</v>
      </c>
      <c r="C269" s="178" t="str">
        <f>IFERROR(VLOOKUP(B269,#REF!,2,FALSE),"")</f>
        <v/>
      </c>
      <c r="D269" s="140" t="s">
        <v>1572</v>
      </c>
      <c r="E269" s="145" t="s">
        <v>1662</v>
      </c>
      <c r="F269" s="154"/>
      <c r="G269" s="99"/>
      <c r="H269" s="148"/>
      <c r="I269" s="329">
        <f>'Planning overall'!$F$186+3</f>
        <v>44620</v>
      </c>
      <c r="J269" s="256">
        <f>J263</f>
        <v>44642</v>
      </c>
      <c r="K269" s="157">
        <f t="shared" si="147"/>
        <v>44620</v>
      </c>
      <c r="L269" s="156"/>
      <c r="M269" s="470" t="str">
        <f ca="1">IF(N269="Open",YEARFRAC(vandaag,J269,1)*365*IF(J269&lt;vandaag,-1,1),"")</f>
        <v/>
      </c>
      <c r="N269" s="99" t="str">
        <f t="shared" ca="1" si="149"/>
        <v>Nog te starten</v>
      </c>
      <c r="O269" s="99"/>
      <c r="P269" s="99" t="str">
        <f t="shared" si="145"/>
        <v/>
      </c>
      <c r="Q269" s="271" t="str">
        <f>IF(L269=0,"",IF(L269="","",IF(L269&lt;J269,YEARFRAC(L269,J269,3)*365,-1*YEARFRAC(L269,J269,3)*365)))</f>
        <v/>
      </c>
      <c r="R269" s="329">
        <f t="shared" si="150"/>
        <v>44643</v>
      </c>
      <c r="S269" s="256">
        <f>R269+14</f>
        <v>44657</v>
      </c>
      <c r="T269" s="329">
        <f t="shared" si="141"/>
        <v>1</v>
      </c>
      <c r="U269" s="257"/>
      <c r="V269" s="200"/>
      <c r="W269" s="261" t="str">
        <f t="shared" si="146"/>
        <v/>
      </c>
      <c r="X269" s="201" t="str">
        <f t="shared" si="142"/>
        <v>Nog te starten</v>
      </c>
      <c r="Y269" s="199"/>
      <c r="Z269" s="261"/>
      <c r="AA269" s="304"/>
      <c r="AC269" s="203" t="str">
        <f t="shared" ca="1" si="143"/>
        <v/>
      </c>
      <c r="AD269" s="99" t="str">
        <f t="shared" ca="1" si="144"/>
        <v/>
      </c>
      <c r="AE269" s="263"/>
      <c r="AF269" s="270"/>
      <c r="AG269" s="202"/>
      <c r="AH269" s="202"/>
    </row>
    <row r="270" spans="1:34" s="479" customFormat="1" ht="14.1" customHeight="1" x14ac:dyDescent="0.2">
      <c r="A270" s="332" t="s">
        <v>1819</v>
      </c>
      <c r="B270" s="91" t="s">
        <v>640</v>
      </c>
      <c r="C270" s="178" t="str">
        <f>IFERROR(VLOOKUP(B270,#REF!,2,FALSE),"")</f>
        <v/>
      </c>
      <c r="D270" s="140" t="s">
        <v>2098</v>
      </c>
      <c r="E270" s="146" t="s">
        <v>1662</v>
      </c>
      <c r="F270" s="81"/>
      <c r="G270" s="112"/>
      <c r="H270" s="167"/>
      <c r="I270" s="342">
        <f>MIN(I262:I269)</f>
        <v>44620</v>
      </c>
      <c r="J270" s="341">
        <f>MAX(J262:J269)</f>
        <v>44642</v>
      </c>
      <c r="K270" s="122">
        <f>MIN(K262:K269)</f>
        <v>44620</v>
      </c>
      <c r="L270" s="437"/>
      <c r="M270" s="476" t="s">
        <v>680</v>
      </c>
      <c r="N270" s="99" t="s">
        <v>680</v>
      </c>
      <c r="O270" s="99"/>
      <c r="P270" s="99" t="str">
        <f t="shared" si="145"/>
        <v/>
      </c>
      <c r="Q270" s="271" t="str">
        <f t="shared" ref="Q270:Q276" si="151">IF(L270=0,"",IF(L270="","",IF(L270&lt;J270,YEARFRAC(L270,J270,1)*365,-1*YEARFRAC(L270,J270,1)*365)))</f>
        <v/>
      </c>
      <c r="R270" s="329">
        <f>MIN(R262:R269)</f>
        <v>44636</v>
      </c>
      <c r="S270" s="339">
        <f ca="1">MAX(S262:AH269)</f>
        <v>44658</v>
      </c>
      <c r="T270" s="472">
        <f t="shared" si="141"/>
        <v>1</v>
      </c>
      <c r="U270" s="257"/>
      <c r="V270" s="478"/>
      <c r="W270" s="261" t="str">
        <f t="shared" si="146"/>
        <v/>
      </c>
      <c r="X270" s="201" t="str">
        <f t="shared" si="142"/>
        <v>Nog te starten</v>
      </c>
      <c r="Y270" s="199"/>
      <c r="Z270" s="261"/>
      <c r="AA270" s="304"/>
      <c r="AC270" s="203" t="str">
        <f t="shared" si="143"/>
        <v/>
      </c>
      <c r="AD270" s="99" t="str">
        <f t="shared" si="144"/>
        <v/>
      </c>
      <c r="AE270" s="264"/>
      <c r="AF270" s="480"/>
    </row>
    <row r="271" spans="1:34" s="313" customFormat="1" ht="14.1" customHeight="1" x14ac:dyDescent="0.2">
      <c r="A271" s="199" t="s">
        <v>1820</v>
      </c>
      <c r="B271" s="154" t="s">
        <v>1909</v>
      </c>
      <c r="C271" s="178" t="str">
        <f>IFERROR(VLOOKUP(B271,#REF!,2,FALSE),"")</f>
        <v/>
      </c>
      <c r="D271" s="141" t="s">
        <v>1908</v>
      </c>
      <c r="E271" s="150" t="s">
        <v>1693</v>
      </c>
      <c r="F271" s="154"/>
      <c r="G271" s="99"/>
      <c r="H271" s="148"/>
      <c r="I271" s="329">
        <f>'Planning overall'!$F$186+3</f>
        <v>44620</v>
      </c>
      <c r="J271" s="256">
        <f>I271+4</f>
        <v>44624</v>
      </c>
      <c r="K271" s="157">
        <f>Startdossier_planning</f>
        <v>44256</v>
      </c>
      <c r="L271" s="156"/>
      <c r="M271" s="470" t="str">
        <f t="shared" ref="M271:M276" ca="1" si="152">IF(N271="Open",YEARFRAC(vandaag,J271,3)*365*IF(J271&lt;vandaag,-1,1),"")</f>
        <v/>
      </c>
      <c r="N271" s="99" t="str">
        <f t="shared" ref="N271:N276" ca="1" si="153">IF(MAX(I271,K271)&gt;vandaag,"Nog te starten",IF(OR(L271="",L271&gt;vandaag),"Open","Afgerond"))</f>
        <v>Nog te starten</v>
      </c>
      <c r="O271" s="99"/>
      <c r="P271" s="99" t="str">
        <f t="shared" si="145"/>
        <v/>
      </c>
      <c r="Q271" s="271" t="str">
        <f t="shared" si="151"/>
        <v/>
      </c>
      <c r="R271" s="329">
        <f>IF(WEEKDAY(J271)=6,J271+3,J271+1)</f>
        <v>44627</v>
      </c>
      <c r="S271" s="256">
        <f>R271+11</f>
        <v>44638</v>
      </c>
      <c r="T271" s="329">
        <f t="shared" si="141"/>
        <v>1</v>
      </c>
      <c r="U271" s="257"/>
      <c r="V271" s="200"/>
      <c r="W271" s="261" t="str">
        <f t="shared" si="146"/>
        <v/>
      </c>
      <c r="X271" s="201" t="str">
        <f t="shared" si="142"/>
        <v>Nog te starten</v>
      </c>
      <c r="Y271" s="199"/>
      <c r="Z271" s="261"/>
      <c r="AA271" s="304"/>
      <c r="AC271" s="203" t="str">
        <f t="shared" ca="1" si="143"/>
        <v/>
      </c>
      <c r="AD271" s="99" t="str">
        <f t="shared" ca="1" si="144"/>
        <v/>
      </c>
      <c r="AE271" s="269"/>
      <c r="AF271" s="163"/>
    </row>
    <row r="272" spans="1:34" s="203" customFormat="1" ht="14.1" customHeight="1" outlineLevel="1" x14ac:dyDescent="0.2">
      <c r="A272" s="199" t="s">
        <v>1820</v>
      </c>
      <c r="B272" s="154" t="s">
        <v>352</v>
      </c>
      <c r="C272" s="178" t="str">
        <f>IFERROR(VLOOKUP(B272,#REF!,2,FALSE),"")</f>
        <v/>
      </c>
      <c r="D272" s="140" t="s">
        <v>1573</v>
      </c>
      <c r="E272" s="145" t="s">
        <v>1693</v>
      </c>
      <c r="F272" s="85"/>
      <c r="G272" s="99"/>
      <c r="H272" s="148"/>
      <c r="I272" s="329">
        <f>'Planning overall'!$F$186+3</f>
        <v>44620</v>
      </c>
      <c r="J272" s="256">
        <f>$J$271</f>
        <v>44624</v>
      </c>
      <c r="K272" s="157">
        <f>I272</f>
        <v>44620</v>
      </c>
      <c r="L272" s="156"/>
      <c r="M272" s="470" t="str">
        <f t="shared" ca="1" si="152"/>
        <v/>
      </c>
      <c r="N272" s="99" t="str">
        <f t="shared" ca="1" si="153"/>
        <v>Nog te starten</v>
      </c>
      <c r="O272" s="99"/>
      <c r="P272" s="99" t="str">
        <f t="shared" si="145"/>
        <v/>
      </c>
      <c r="Q272" s="271" t="str">
        <f t="shared" si="151"/>
        <v/>
      </c>
      <c r="R272" s="329">
        <f>IF(WEEKDAY(J272)=6,J272+3,J272+1)</f>
        <v>44627</v>
      </c>
      <c r="S272" s="256">
        <f>R272+11</f>
        <v>44638</v>
      </c>
      <c r="T272" s="329">
        <f t="shared" si="141"/>
        <v>1</v>
      </c>
      <c r="U272" s="257"/>
      <c r="V272" s="200"/>
      <c r="W272" s="261" t="str">
        <f t="shared" si="146"/>
        <v/>
      </c>
      <c r="X272" s="201" t="str">
        <f t="shared" si="142"/>
        <v>Nog te starten</v>
      </c>
      <c r="Y272" s="199"/>
      <c r="Z272" s="261"/>
      <c r="AA272" s="304"/>
      <c r="AC272" s="203" t="str">
        <f t="shared" ca="1" si="143"/>
        <v/>
      </c>
      <c r="AD272" s="99" t="str">
        <f t="shared" ca="1" si="144"/>
        <v/>
      </c>
      <c r="AE272" s="263"/>
      <c r="AF272" s="270"/>
      <c r="AG272" s="202"/>
      <c r="AH272" s="202"/>
    </row>
    <row r="273" spans="1:34" s="203" customFormat="1" ht="14.1" customHeight="1" outlineLevel="1" x14ac:dyDescent="0.2">
      <c r="A273" s="199" t="s">
        <v>1820</v>
      </c>
      <c r="B273" s="154" t="s">
        <v>356</v>
      </c>
      <c r="C273" s="178" t="str">
        <f>IFERROR(VLOOKUP(B273,#REF!,2,FALSE),"")</f>
        <v/>
      </c>
      <c r="D273" s="140" t="s">
        <v>1574</v>
      </c>
      <c r="E273" s="145" t="s">
        <v>1693</v>
      </c>
      <c r="F273" s="85"/>
      <c r="G273" s="99"/>
      <c r="H273" s="148"/>
      <c r="I273" s="329">
        <f>'Planning overall'!$F$186+3</f>
        <v>44620</v>
      </c>
      <c r="J273" s="256">
        <f>$J$271</f>
        <v>44624</v>
      </c>
      <c r="K273" s="157">
        <f>I273</f>
        <v>44620</v>
      </c>
      <c r="L273" s="156"/>
      <c r="M273" s="470" t="str">
        <f t="shared" ca="1" si="152"/>
        <v/>
      </c>
      <c r="N273" s="99" t="str">
        <f t="shared" ca="1" si="153"/>
        <v>Nog te starten</v>
      </c>
      <c r="O273" s="99"/>
      <c r="P273" s="99" t="str">
        <f t="shared" si="145"/>
        <v/>
      </c>
      <c r="Q273" s="271" t="str">
        <f t="shared" si="151"/>
        <v/>
      </c>
      <c r="R273" s="329">
        <f>IF(WEEKDAY(J273)=6,J273+3,J273+1)</f>
        <v>44627</v>
      </c>
      <c r="S273" s="256">
        <f>R273+11</f>
        <v>44638</v>
      </c>
      <c r="T273" s="329">
        <f t="shared" si="141"/>
        <v>1</v>
      </c>
      <c r="U273" s="257"/>
      <c r="V273" s="200"/>
      <c r="W273" s="261" t="str">
        <f t="shared" si="146"/>
        <v/>
      </c>
      <c r="X273" s="201" t="str">
        <f t="shared" si="142"/>
        <v>Nog te starten</v>
      </c>
      <c r="Y273" s="199"/>
      <c r="Z273" s="261"/>
      <c r="AA273" s="304"/>
      <c r="AC273" s="203" t="str">
        <f t="shared" ca="1" si="143"/>
        <v/>
      </c>
      <c r="AD273" s="99" t="str">
        <f t="shared" ca="1" si="144"/>
        <v/>
      </c>
      <c r="AE273" s="263"/>
      <c r="AF273" s="270"/>
      <c r="AG273" s="202"/>
      <c r="AH273" s="202"/>
    </row>
    <row r="274" spans="1:34" s="203" customFormat="1" ht="14.1" customHeight="1" outlineLevel="1" x14ac:dyDescent="0.2">
      <c r="A274" s="199" t="s">
        <v>1820</v>
      </c>
      <c r="B274" s="154" t="s">
        <v>358</v>
      </c>
      <c r="C274" s="178" t="str">
        <f>IFERROR(VLOOKUP(B274,#REF!,2,FALSE),"")</f>
        <v/>
      </c>
      <c r="D274" s="140" t="s">
        <v>1940</v>
      </c>
      <c r="E274" s="145" t="s">
        <v>1662</v>
      </c>
      <c r="F274" s="85"/>
      <c r="G274" s="99"/>
      <c r="H274" s="148"/>
      <c r="I274" s="329">
        <f>'Planning overall'!$F$186+3</f>
        <v>44620</v>
      </c>
      <c r="J274" s="256">
        <f>$J$271</f>
        <v>44624</v>
      </c>
      <c r="K274" s="157">
        <f>I274</f>
        <v>44620</v>
      </c>
      <c r="L274" s="156"/>
      <c r="M274" s="470" t="str">
        <f t="shared" ca="1" si="152"/>
        <v/>
      </c>
      <c r="N274" s="99" t="str">
        <f t="shared" ca="1" si="153"/>
        <v>Nog te starten</v>
      </c>
      <c r="O274" s="99"/>
      <c r="P274" s="99" t="str">
        <f t="shared" si="145"/>
        <v/>
      </c>
      <c r="Q274" s="271" t="str">
        <f t="shared" si="151"/>
        <v/>
      </c>
      <c r="R274" s="329">
        <f>IF(WEEKDAY(J274)=6,J274+3,J274+1)</f>
        <v>44627</v>
      </c>
      <c r="S274" s="256">
        <f>R274+11</f>
        <v>44638</v>
      </c>
      <c r="T274" s="329">
        <f t="shared" si="141"/>
        <v>1</v>
      </c>
      <c r="U274" s="257"/>
      <c r="V274" s="200"/>
      <c r="W274" s="261" t="str">
        <f t="shared" si="146"/>
        <v/>
      </c>
      <c r="X274" s="201" t="str">
        <f t="shared" si="142"/>
        <v>Nog te starten</v>
      </c>
      <c r="Y274" s="199"/>
      <c r="Z274" s="261"/>
      <c r="AA274" s="304"/>
      <c r="AC274" s="203" t="str">
        <f t="shared" ca="1" si="143"/>
        <v/>
      </c>
      <c r="AD274" s="99" t="str">
        <f t="shared" ca="1" si="144"/>
        <v/>
      </c>
      <c r="AE274" s="263"/>
      <c r="AF274" s="270"/>
      <c r="AG274" s="202"/>
      <c r="AH274" s="202"/>
    </row>
    <row r="275" spans="1:34" s="203" customFormat="1" ht="14.1" customHeight="1" outlineLevel="1" x14ac:dyDescent="0.2">
      <c r="A275" s="199" t="s">
        <v>1820</v>
      </c>
      <c r="B275" s="154" t="s">
        <v>360</v>
      </c>
      <c r="C275" s="178" t="str">
        <f>IFERROR(VLOOKUP(B275,#REF!,2,FALSE),"")</f>
        <v/>
      </c>
      <c r="D275" s="140" t="s">
        <v>1576</v>
      </c>
      <c r="E275" s="145" t="s">
        <v>1693</v>
      </c>
      <c r="F275" s="154"/>
      <c r="G275" s="99"/>
      <c r="H275" s="148"/>
      <c r="I275" s="329">
        <f>'Planning overall'!$F$186+3</f>
        <v>44620</v>
      </c>
      <c r="J275" s="256">
        <f>$J$271</f>
        <v>44624</v>
      </c>
      <c r="K275" s="157">
        <f>I275</f>
        <v>44620</v>
      </c>
      <c r="L275" s="156"/>
      <c r="M275" s="470" t="str">
        <f t="shared" ca="1" si="152"/>
        <v/>
      </c>
      <c r="N275" s="99" t="str">
        <f t="shared" ca="1" si="153"/>
        <v>Nog te starten</v>
      </c>
      <c r="O275" s="99"/>
      <c r="P275" s="99" t="str">
        <f t="shared" si="145"/>
        <v/>
      </c>
      <c r="Q275" s="271" t="str">
        <f t="shared" si="151"/>
        <v/>
      </c>
      <c r="R275" s="329">
        <f>IF(WEEKDAY(J275)=6,J275+3,J275+1)+3</f>
        <v>44630</v>
      </c>
      <c r="S275" s="256">
        <f>R275+8</f>
        <v>44638</v>
      </c>
      <c r="T275" s="329">
        <f t="shared" si="141"/>
        <v>1</v>
      </c>
      <c r="U275" s="257"/>
      <c r="V275" s="200"/>
      <c r="W275" s="261" t="str">
        <f t="shared" si="146"/>
        <v/>
      </c>
      <c r="X275" s="201" t="str">
        <f t="shared" si="142"/>
        <v>Nog te starten</v>
      </c>
      <c r="Y275" s="199"/>
      <c r="Z275" s="261"/>
      <c r="AA275" s="304"/>
      <c r="AC275" s="203" t="str">
        <f t="shared" ca="1" si="143"/>
        <v/>
      </c>
      <c r="AD275" s="99" t="str">
        <f t="shared" ca="1" si="144"/>
        <v/>
      </c>
      <c r="AE275" s="263"/>
      <c r="AF275" s="270"/>
      <c r="AG275" s="202"/>
      <c r="AH275" s="202"/>
    </row>
    <row r="276" spans="1:34" s="203" customFormat="1" ht="14.1" customHeight="1" outlineLevel="1" x14ac:dyDescent="0.2">
      <c r="A276" s="199" t="s">
        <v>1820</v>
      </c>
      <c r="B276" s="154" t="s">
        <v>362</v>
      </c>
      <c r="C276" s="178" t="str">
        <f>IFERROR(VLOOKUP(B276,#REF!,2,FALSE),"")</f>
        <v/>
      </c>
      <c r="D276" s="140" t="s">
        <v>1575</v>
      </c>
      <c r="E276" s="145" t="s">
        <v>1838</v>
      </c>
      <c r="F276" s="154"/>
      <c r="G276" s="99"/>
      <c r="H276" s="148"/>
      <c r="I276" s="329">
        <f>J275</f>
        <v>44624</v>
      </c>
      <c r="J276" s="256">
        <f>$J$271</f>
        <v>44624</v>
      </c>
      <c r="K276" s="157">
        <f>I276</f>
        <v>44624</v>
      </c>
      <c r="L276" s="156"/>
      <c r="M276" s="470" t="str">
        <f t="shared" ca="1" si="152"/>
        <v/>
      </c>
      <c r="N276" s="99" t="str">
        <f t="shared" ca="1" si="153"/>
        <v>Nog te starten</v>
      </c>
      <c r="O276" s="99"/>
      <c r="P276" s="99" t="str">
        <f t="shared" si="145"/>
        <v/>
      </c>
      <c r="Q276" s="271" t="str">
        <f t="shared" si="151"/>
        <v/>
      </c>
      <c r="R276" s="329">
        <f>IF(WEEKDAY(J276)=6,J276+3,J276+1)</f>
        <v>44627</v>
      </c>
      <c r="S276" s="256">
        <f>R276+11</f>
        <v>44638</v>
      </c>
      <c r="T276" s="329">
        <f t="shared" si="141"/>
        <v>1</v>
      </c>
      <c r="U276" s="257"/>
      <c r="V276" s="200"/>
      <c r="W276" s="261" t="str">
        <f t="shared" si="146"/>
        <v/>
      </c>
      <c r="X276" s="201" t="str">
        <f t="shared" si="142"/>
        <v>Nog te starten</v>
      </c>
      <c r="Y276" s="199"/>
      <c r="Z276" s="261"/>
      <c r="AA276" s="304"/>
      <c r="AC276" s="203" t="str">
        <f t="shared" ca="1" si="143"/>
        <v/>
      </c>
      <c r="AD276" s="99" t="str">
        <f t="shared" ca="1" si="144"/>
        <v/>
      </c>
      <c r="AE276" s="263"/>
      <c r="AF276" s="270"/>
      <c r="AG276" s="202"/>
      <c r="AH276" s="202"/>
    </row>
    <row r="277" spans="1:34" s="203" customFormat="1" ht="14.1" customHeight="1" outlineLevel="1" x14ac:dyDescent="0.2">
      <c r="A277" s="199" t="s">
        <v>1820</v>
      </c>
      <c r="B277" s="154" t="s">
        <v>364</v>
      </c>
      <c r="C277" s="178" t="str">
        <f>IFERROR(VLOOKUP(B277,#REF!,2,FALSE),"")</f>
        <v/>
      </c>
      <c r="D277" s="140" t="s">
        <v>3524</v>
      </c>
      <c r="E277" s="145" t="s">
        <v>1693</v>
      </c>
      <c r="F277" s="85"/>
      <c r="G277" s="99"/>
      <c r="H277" s="148"/>
      <c r="I277" s="329"/>
      <c r="J277" s="256"/>
      <c r="K277" s="157"/>
      <c r="L277" s="122"/>
      <c r="M277" s="470" t="s">
        <v>680</v>
      </c>
      <c r="N277" s="99" t="s">
        <v>680</v>
      </c>
      <c r="O277" s="99"/>
      <c r="P277" s="99"/>
      <c r="Q277" s="271"/>
      <c r="R277" s="329"/>
      <c r="S277" s="122"/>
      <c r="T277" s="329"/>
      <c r="U277" s="257"/>
      <c r="V277" s="200"/>
      <c r="W277" s="261" t="str">
        <f>IF(X277="Mee bezig",YEARFRAC(vandaag,T277)/YEARFRAC(T277,S277),"")</f>
        <v/>
      </c>
      <c r="X277" s="201" t="str">
        <f t="shared" si="142"/>
        <v/>
      </c>
      <c r="Y277" s="199"/>
      <c r="Z277" s="99"/>
      <c r="AA277" s="201"/>
      <c r="AC277" s="203" t="str">
        <f t="shared" si="143"/>
        <v/>
      </c>
      <c r="AD277" s="99" t="str">
        <f t="shared" si="144"/>
        <v/>
      </c>
      <c r="AE277" s="263"/>
      <c r="AF277" s="270"/>
      <c r="AG277" s="202"/>
      <c r="AH277" s="202"/>
    </row>
    <row r="278" spans="1:34" s="203" customFormat="1" ht="14.1" customHeight="1" outlineLevel="1" x14ac:dyDescent="0.2">
      <c r="A278" s="199" t="s">
        <v>1820</v>
      </c>
      <c r="B278" s="154" t="s">
        <v>366</v>
      </c>
      <c r="C278" s="178" t="str">
        <f>IFERROR(VLOOKUP(B278,#REF!,2,FALSE),"")</f>
        <v/>
      </c>
      <c r="D278" s="140" t="s">
        <v>3525</v>
      </c>
      <c r="E278" s="249" t="s">
        <v>1693</v>
      </c>
      <c r="F278" s="160"/>
      <c r="G278" s="163"/>
      <c r="H278" s="148"/>
      <c r="I278" s="329"/>
      <c r="J278" s="256"/>
      <c r="K278" s="157"/>
      <c r="L278" s="122"/>
      <c r="M278" s="470" t="s">
        <v>680</v>
      </c>
      <c r="N278" s="99" t="s">
        <v>680</v>
      </c>
      <c r="O278" s="99"/>
      <c r="P278" s="99"/>
      <c r="Q278" s="271"/>
      <c r="R278" s="329"/>
      <c r="S278" s="122"/>
      <c r="T278" s="329"/>
      <c r="U278" s="257"/>
      <c r="V278" s="200"/>
      <c r="W278" s="261" t="str">
        <f>IF(X278="Mee bezig",YEARFRAC(vandaag,T278)/YEARFRAC(T278,S278),"")</f>
        <v/>
      </c>
      <c r="X278" s="201" t="str">
        <f t="shared" si="142"/>
        <v/>
      </c>
      <c r="Y278" s="199"/>
      <c r="Z278" s="99"/>
      <c r="AA278" s="201"/>
      <c r="AC278" s="203" t="str">
        <f t="shared" si="143"/>
        <v/>
      </c>
      <c r="AD278" s="99" t="str">
        <f t="shared" si="144"/>
        <v/>
      </c>
      <c r="AE278" s="267"/>
      <c r="AF278" s="270"/>
      <c r="AG278" s="202"/>
      <c r="AH278" s="202"/>
    </row>
    <row r="279" spans="1:34" s="203" customFormat="1" ht="14.1" customHeight="1" outlineLevel="1" x14ac:dyDescent="0.2">
      <c r="A279" s="199" t="s">
        <v>1820</v>
      </c>
      <c r="B279" s="154" t="s">
        <v>368</v>
      </c>
      <c r="C279" s="178" t="str">
        <f>IFERROR(VLOOKUP(B279,#REF!,2,FALSE),"")</f>
        <v/>
      </c>
      <c r="D279" s="140" t="s">
        <v>1577</v>
      </c>
      <c r="E279" s="145" t="s">
        <v>1693</v>
      </c>
      <c r="F279" s="85"/>
      <c r="G279" s="99"/>
      <c r="H279" s="148"/>
      <c r="I279" s="329">
        <f>'Planning overall'!$F$186+3</f>
        <v>44620</v>
      </c>
      <c r="J279" s="256">
        <f>$J$271</f>
        <v>44624</v>
      </c>
      <c r="K279" s="157">
        <f>I279</f>
        <v>44620</v>
      </c>
      <c r="L279" s="156"/>
      <c r="M279" s="470" t="str">
        <f ca="1">IF(N279="Open",YEARFRAC(vandaag,J279,3)*365*IF(J279&lt;vandaag,-1,1),"")</f>
        <v/>
      </c>
      <c r="N279" s="99" t="str">
        <f ca="1">IF(MAX(I279,K279)&gt;vandaag,"Nog te starten",IF(OR(L279="",L279&gt;vandaag),"Open","Afgerond"))</f>
        <v>Nog te starten</v>
      </c>
      <c r="O279" s="99"/>
      <c r="P279" s="99" t="str">
        <f>IF(L279=0,"",IF(L279="","",IF(L279&lt;=J279,"Op tijd",IF(K279&gt;I279,"Te laat, ook latere start","Te laat"))))</f>
        <v/>
      </c>
      <c r="Q279" s="271" t="str">
        <f>IF(L279=0,"",IF(L279="","",IF(L279&lt;J279,YEARFRAC(L279,J279,1)*365,-1*YEARFRAC(L279,J279,1)*365)))</f>
        <v/>
      </c>
      <c r="R279" s="329">
        <f>IF(WEEKDAY(J279)=6,J279+3,J279+1)</f>
        <v>44627</v>
      </c>
      <c r="S279" s="256">
        <f>R279+11</f>
        <v>44638</v>
      </c>
      <c r="T279" s="329">
        <f>IF(WEEKDAY(L279)=6,L279+3,L279+1)</f>
        <v>1</v>
      </c>
      <c r="U279" s="257"/>
      <c r="V279" s="200"/>
      <c r="W279" s="261" t="str">
        <f>IF(YEAR(T279)=1900,"",IF(T279=0,0,IF(X279="Mee bezig",YEARFRAC(vandaag,T279)/YEARFRAC(T279,S279),"")))</f>
        <v/>
      </c>
      <c r="X279" s="201" t="str">
        <f t="shared" si="142"/>
        <v>Nog te starten</v>
      </c>
      <c r="Y279" s="199"/>
      <c r="Z279" s="261"/>
      <c r="AA279" s="304"/>
      <c r="AC279" s="203" t="str">
        <f t="shared" ca="1" si="143"/>
        <v/>
      </c>
      <c r="AD279" s="99" t="str">
        <f t="shared" ca="1" si="144"/>
        <v/>
      </c>
      <c r="AE279" s="263"/>
      <c r="AF279" s="270"/>
      <c r="AG279" s="202"/>
      <c r="AH279" s="202"/>
    </row>
    <row r="280" spans="1:34" s="203" customFormat="1" ht="14.1" customHeight="1" outlineLevel="1" x14ac:dyDescent="0.2">
      <c r="A280" s="199" t="s">
        <v>1820</v>
      </c>
      <c r="B280" s="154" t="s">
        <v>370</v>
      </c>
      <c r="C280" s="178" t="str">
        <f>IFERROR(VLOOKUP(B280,#REF!,2,FALSE),"")</f>
        <v/>
      </c>
      <c r="D280" s="140" t="s">
        <v>1578</v>
      </c>
      <c r="E280" s="145" t="s">
        <v>1693</v>
      </c>
      <c r="F280" s="85"/>
      <c r="G280" s="99"/>
      <c r="H280" s="148"/>
      <c r="I280" s="329">
        <f>'Planning overall'!$F$186+3</f>
        <v>44620</v>
      </c>
      <c r="J280" s="256">
        <f>$J$271</f>
        <v>44624</v>
      </c>
      <c r="K280" s="157">
        <f>I280</f>
        <v>44620</v>
      </c>
      <c r="L280" s="156"/>
      <c r="M280" s="470" t="str">
        <f ca="1">IF(N280="Open",YEARFRAC(vandaag,J280,3)*365*IF(J280&lt;vandaag,-1,1),"")</f>
        <v/>
      </c>
      <c r="N280" s="99" t="str">
        <f ca="1">IF(MAX(I280,K280)&gt;vandaag,"Nog te starten",IF(OR(L280="",L280&gt;vandaag),"Open","Afgerond"))</f>
        <v>Nog te starten</v>
      </c>
      <c r="O280" s="99"/>
      <c r="P280" s="99" t="str">
        <f>IF(L280=0,"",IF(L280="","",IF(L280&lt;=J280,"Op tijd",IF(K280&gt;I280,"Te laat, ook latere start","Te laat"))))</f>
        <v/>
      </c>
      <c r="Q280" s="271" t="str">
        <f>IF(L280=0,"",IF(L280="","",IF(L280&lt;J280,YEARFRAC(L280,J280,1)*365,-1*YEARFRAC(L280,J280,1)*365)))</f>
        <v/>
      </c>
      <c r="R280" s="329">
        <f>IF(WEEKDAY(J280)=6,J280+3,J280+1)</f>
        <v>44627</v>
      </c>
      <c r="S280" s="256">
        <f>R280+11</f>
        <v>44638</v>
      </c>
      <c r="T280" s="329">
        <f>IF(WEEKDAY(L280)=6,L280+3,L280+1)</f>
        <v>1</v>
      </c>
      <c r="U280" s="257"/>
      <c r="V280" s="200"/>
      <c r="W280" s="261" t="str">
        <f>IF(YEAR(T280)=1900,"",IF(T280=0,0,IF(X280="Mee bezig",YEARFRAC(vandaag,T280)/YEARFRAC(T280,S280),"")))</f>
        <v/>
      </c>
      <c r="X280" s="201" t="str">
        <f t="shared" si="142"/>
        <v>Nog te starten</v>
      </c>
      <c r="Y280" s="199"/>
      <c r="Z280" s="261"/>
      <c r="AA280" s="304"/>
      <c r="AC280" s="203" t="str">
        <f t="shared" ca="1" si="143"/>
        <v/>
      </c>
      <c r="AD280" s="99" t="str">
        <f t="shared" ca="1" si="144"/>
        <v/>
      </c>
      <c r="AE280" s="263"/>
      <c r="AF280" s="270"/>
      <c r="AG280" s="202"/>
      <c r="AH280" s="202"/>
    </row>
    <row r="281" spans="1:34" s="203" customFormat="1" ht="14.1" customHeight="1" outlineLevel="1" x14ac:dyDescent="0.2">
      <c r="A281" s="199" t="s">
        <v>1820</v>
      </c>
      <c r="B281" s="154" t="s">
        <v>372</v>
      </c>
      <c r="C281" s="178" t="str">
        <f>IFERROR(VLOOKUP(B281,#REF!,2,FALSE),"")</f>
        <v/>
      </c>
      <c r="D281" s="140" t="s">
        <v>3526</v>
      </c>
      <c r="E281" s="145" t="s">
        <v>1693</v>
      </c>
      <c r="F281" s="85"/>
      <c r="G281" s="99"/>
      <c r="H281" s="148"/>
      <c r="I281" s="329"/>
      <c r="J281" s="256"/>
      <c r="K281" s="157"/>
      <c r="L281" s="122"/>
      <c r="M281" s="470" t="s">
        <v>680</v>
      </c>
      <c r="N281" s="99" t="s">
        <v>680</v>
      </c>
      <c r="O281" s="99"/>
      <c r="P281" s="99"/>
      <c r="Q281" s="271"/>
      <c r="R281" s="329"/>
      <c r="S281" s="122"/>
      <c r="T281" s="329"/>
      <c r="U281" s="257"/>
      <c r="V281" s="200"/>
      <c r="W281" s="261" t="str">
        <f>IF(X281="Mee bezig",YEARFRAC(vandaag,T281)/YEARFRAC(T281,S281),"")</f>
        <v/>
      </c>
      <c r="X281" s="201" t="str">
        <f t="shared" si="142"/>
        <v/>
      </c>
      <c r="Y281" s="199"/>
      <c r="Z281" s="99"/>
      <c r="AA281" s="201"/>
      <c r="AC281" s="203" t="str">
        <f t="shared" si="143"/>
        <v/>
      </c>
      <c r="AD281" s="99" t="str">
        <f t="shared" si="144"/>
        <v/>
      </c>
      <c r="AE281" s="263"/>
      <c r="AF281" s="270"/>
      <c r="AG281" s="202"/>
      <c r="AH281" s="202"/>
    </row>
    <row r="282" spans="1:34" s="203" customFormat="1" ht="14.1" customHeight="1" outlineLevel="1" x14ac:dyDescent="0.2">
      <c r="A282" s="199" t="s">
        <v>1820</v>
      </c>
      <c r="B282" s="154" t="s">
        <v>374</v>
      </c>
      <c r="C282" s="178" t="str">
        <f>IFERROR(VLOOKUP(B282,#REF!,2,FALSE),"")</f>
        <v/>
      </c>
      <c r="D282" s="140" t="s">
        <v>3527</v>
      </c>
      <c r="E282" s="145" t="s">
        <v>1693</v>
      </c>
      <c r="F282" s="85"/>
      <c r="G282" s="99"/>
      <c r="H282" s="148"/>
      <c r="I282" s="329"/>
      <c r="J282" s="256"/>
      <c r="K282" s="157"/>
      <c r="L282" s="122"/>
      <c r="M282" s="470" t="s">
        <v>680</v>
      </c>
      <c r="N282" s="99" t="s">
        <v>680</v>
      </c>
      <c r="O282" s="99"/>
      <c r="P282" s="99"/>
      <c r="Q282" s="271"/>
      <c r="R282" s="329"/>
      <c r="S282" s="122"/>
      <c r="T282" s="329"/>
      <c r="U282" s="257"/>
      <c r="V282" s="200"/>
      <c r="W282" s="261" t="str">
        <f>IF(X282="Mee bezig",YEARFRAC(vandaag,T282)/YEARFRAC(T282,S282),"")</f>
        <v/>
      </c>
      <c r="X282" s="201" t="str">
        <f t="shared" si="142"/>
        <v/>
      </c>
      <c r="Y282" s="199"/>
      <c r="Z282" s="99"/>
      <c r="AA282" s="201"/>
      <c r="AC282" s="203" t="str">
        <f t="shared" si="143"/>
        <v/>
      </c>
      <c r="AD282" s="99" t="str">
        <f t="shared" si="144"/>
        <v/>
      </c>
      <c r="AE282" s="263"/>
      <c r="AF282" s="270"/>
      <c r="AG282" s="202"/>
      <c r="AH282" s="202"/>
    </row>
    <row r="283" spans="1:34" s="203" customFormat="1" ht="14.1" customHeight="1" outlineLevel="1" x14ac:dyDescent="0.2">
      <c r="A283" s="199" t="s">
        <v>1820</v>
      </c>
      <c r="B283" s="154" t="s">
        <v>376</v>
      </c>
      <c r="C283" s="178" t="str">
        <f>IFERROR(VLOOKUP(B283,#REF!,2,FALSE),"")</f>
        <v/>
      </c>
      <c r="D283" s="140" t="s">
        <v>3521</v>
      </c>
      <c r="E283" s="145" t="s">
        <v>1693</v>
      </c>
      <c r="F283" s="85"/>
      <c r="G283" s="99"/>
      <c r="H283" s="148"/>
      <c r="I283" s="329">
        <f>'Planning overall'!$F$186+3</f>
        <v>44620</v>
      </c>
      <c r="J283" s="256">
        <v>44631</v>
      </c>
      <c r="K283" s="157">
        <f>I283</f>
        <v>44620</v>
      </c>
      <c r="L283" s="156"/>
      <c r="M283" s="470" t="str">
        <f ca="1">IF(N283="Open",YEARFRAC(vandaag,J283,3)*365*IF(J283&lt;vandaag,-1,1),"")</f>
        <v/>
      </c>
      <c r="N283" s="99" t="str">
        <f ca="1">IF(MAX(I283,K283)&gt;vandaag,"Nog te starten",IF(OR(L283="",L283&gt;vandaag),"Open","Afgerond"))</f>
        <v>Nog te starten</v>
      </c>
      <c r="O283" s="99"/>
      <c r="P283" s="99" t="str">
        <f t="shared" ref="P283:P308" si="154">IF(L283=0,"",IF(L283="","",IF(L283&lt;=J283,"Op tijd",IF(K283&gt;I283,"Te laat, ook latere start","Te laat"))))</f>
        <v/>
      </c>
      <c r="Q283" s="271" t="str">
        <f t="shared" ref="Q283:Q295" si="155">IF(L283=0,"",IF(L283="","",IF(L283&lt;J283,YEARFRAC(L283,J283,1)*365,-1*YEARFRAC(L283,J283,1)*365)))</f>
        <v/>
      </c>
      <c r="R283" s="329">
        <f>IF(WEEKDAY(J283)=6,J283+3,J283+1)</f>
        <v>44634</v>
      </c>
      <c r="S283" s="256">
        <f>R283+4</f>
        <v>44638</v>
      </c>
      <c r="T283" s="329">
        <f t="shared" ref="T283:T306" si="156">IF(WEEKDAY(L283)=6,L283+3,L283+1)</f>
        <v>1</v>
      </c>
      <c r="U283" s="257"/>
      <c r="V283" s="200"/>
      <c r="W283" s="261" t="str">
        <f t="shared" ref="W283:W308" si="157">IF(YEAR(T283)=1900,"",IF(T283=0,0,IF(X283="Mee bezig",YEARFRAC(vandaag,T283)/YEARFRAC(T283,S283),"")))</f>
        <v/>
      </c>
      <c r="X283" s="201" t="str">
        <f t="shared" si="142"/>
        <v>Nog te starten</v>
      </c>
      <c r="Y283" s="199"/>
      <c r="Z283" s="261"/>
      <c r="AA283" s="304"/>
      <c r="AC283" s="203" t="str">
        <f t="shared" ca="1" si="143"/>
        <v/>
      </c>
      <c r="AD283" s="99" t="str">
        <f t="shared" ca="1" si="144"/>
        <v/>
      </c>
      <c r="AE283" s="263"/>
      <c r="AF283" s="270"/>
      <c r="AG283" s="202"/>
      <c r="AH283" s="202"/>
    </row>
    <row r="284" spans="1:34" s="203" customFormat="1" ht="14.1" customHeight="1" outlineLevel="1" x14ac:dyDescent="0.2">
      <c r="A284" s="199" t="s">
        <v>1820</v>
      </c>
      <c r="B284" s="154" t="s">
        <v>378</v>
      </c>
      <c r="C284" s="178" t="str">
        <f>IFERROR(VLOOKUP(B284,#REF!,2,FALSE),"")</f>
        <v/>
      </c>
      <c r="D284" s="140" t="s">
        <v>3522</v>
      </c>
      <c r="E284" s="145" t="s">
        <v>1693</v>
      </c>
      <c r="F284" s="85"/>
      <c r="G284" s="99"/>
      <c r="H284" s="148"/>
      <c r="I284" s="329">
        <f>'Planning overall'!$F$186+3</f>
        <v>44620</v>
      </c>
      <c r="J284" s="256">
        <v>44631</v>
      </c>
      <c r="K284" s="157">
        <f>I284</f>
        <v>44620</v>
      </c>
      <c r="L284" s="156"/>
      <c r="M284" s="470" t="str">
        <f ca="1">IF(N284="Open",YEARFRAC(vandaag,J284,3)*365*IF(J284&lt;vandaag,-1,1),"")</f>
        <v/>
      </c>
      <c r="N284" s="99" t="str">
        <f ca="1">IF(MAX(I284,K284)&gt;vandaag,"Nog te starten",IF(OR(L284="",L284&gt;vandaag),"Open","Afgerond"))</f>
        <v>Nog te starten</v>
      </c>
      <c r="O284" s="99"/>
      <c r="P284" s="99" t="str">
        <f t="shared" si="154"/>
        <v/>
      </c>
      <c r="Q284" s="271" t="str">
        <f t="shared" si="155"/>
        <v/>
      </c>
      <c r="R284" s="329">
        <f>IF(WEEKDAY(J284)=6,J284+3,J284+1)</f>
        <v>44634</v>
      </c>
      <c r="S284" s="256">
        <f>R284+4</f>
        <v>44638</v>
      </c>
      <c r="T284" s="329">
        <f t="shared" si="156"/>
        <v>1</v>
      </c>
      <c r="U284" s="257"/>
      <c r="V284" s="200"/>
      <c r="W284" s="261" t="str">
        <f t="shared" si="157"/>
        <v/>
      </c>
      <c r="X284" s="201" t="str">
        <f t="shared" si="142"/>
        <v>Nog te starten</v>
      </c>
      <c r="Y284" s="199"/>
      <c r="Z284" s="261"/>
      <c r="AA284" s="304"/>
      <c r="AC284" s="203" t="str">
        <f t="shared" ca="1" si="143"/>
        <v/>
      </c>
      <c r="AD284" s="99" t="str">
        <f t="shared" ca="1" si="144"/>
        <v/>
      </c>
      <c r="AE284" s="263"/>
      <c r="AF284" s="270"/>
      <c r="AG284" s="202"/>
      <c r="AH284" s="202"/>
    </row>
    <row r="285" spans="1:34" s="203" customFormat="1" ht="14.1" customHeight="1" outlineLevel="1" x14ac:dyDescent="0.2">
      <c r="A285" s="199" t="s">
        <v>1820</v>
      </c>
      <c r="B285" s="90" t="s">
        <v>384</v>
      </c>
      <c r="C285" s="178" t="str">
        <f>IFERROR(VLOOKUP(B285,#REF!,2,FALSE),"")</f>
        <v/>
      </c>
      <c r="D285" s="140" t="s">
        <v>3523</v>
      </c>
      <c r="E285" s="145" t="s">
        <v>1838</v>
      </c>
      <c r="F285" s="90"/>
      <c r="G285" s="99"/>
      <c r="H285" s="148"/>
      <c r="I285" s="329">
        <f>'Planning overall'!$F$186+3</f>
        <v>44620</v>
      </c>
      <c r="J285" s="256">
        <v>44631</v>
      </c>
      <c r="K285" s="157">
        <f>I285</f>
        <v>44620</v>
      </c>
      <c r="L285" s="156"/>
      <c r="M285" s="470" t="str">
        <f ca="1">IF(N285="Open",YEARFRAC(vandaag,J285,3)*365*IF(J285&lt;vandaag,-1,1),"")</f>
        <v/>
      </c>
      <c r="N285" s="99" t="str">
        <f ca="1">IF(MAX(I285,K285)&gt;vandaag,"Nog te starten",IF(OR(L285="",L285&gt;vandaag),"Open","Afgerond"))</f>
        <v>Nog te starten</v>
      </c>
      <c r="O285" s="99"/>
      <c r="P285" s="99" t="str">
        <f t="shared" si="154"/>
        <v/>
      </c>
      <c r="Q285" s="271" t="str">
        <f t="shared" si="155"/>
        <v/>
      </c>
      <c r="R285" s="329">
        <f>IF(WEEKDAY(J285)=6,J285+3,J285+1)</f>
        <v>44634</v>
      </c>
      <c r="S285" s="256">
        <f>R285+4</f>
        <v>44638</v>
      </c>
      <c r="T285" s="329">
        <f t="shared" si="156"/>
        <v>1</v>
      </c>
      <c r="U285" s="257"/>
      <c r="V285" s="200"/>
      <c r="W285" s="261" t="str">
        <f t="shared" si="157"/>
        <v/>
      </c>
      <c r="X285" s="201" t="str">
        <f t="shared" si="142"/>
        <v>Nog te starten</v>
      </c>
      <c r="Y285" s="199"/>
      <c r="Z285" s="261"/>
      <c r="AA285" s="304"/>
      <c r="AC285" s="203" t="str">
        <f t="shared" ca="1" si="143"/>
        <v/>
      </c>
      <c r="AD285" s="99" t="str">
        <f t="shared" ca="1" si="144"/>
        <v/>
      </c>
      <c r="AE285" s="263"/>
      <c r="AF285" s="270"/>
      <c r="AG285" s="202"/>
      <c r="AH285" s="202"/>
    </row>
    <row r="286" spans="1:34" s="479" customFormat="1" ht="14.1" customHeight="1" x14ac:dyDescent="0.2">
      <c r="A286" s="332" t="s">
        <v>1820</v>
      </c>
      <c r="B286" s="169" t="s">
        <v>1699</v>
      </c>
      <c r="C286" s="178" t="str">
        <f>IFERROR(VLOOKUP(B286,#REF!,2,FALSE),"")</f>
        <v/>
      </c>
      <c r="D286" s="140" t="s">
        <v>1911</v>
      </c>
      <c r="E286" s="166" t="s">
        <v>3487</v>
      </c>
      <c r="F286" s="89"/>
      <c r="G286" s="112"/>
      <c r="H286" s="167"/>
      <c r="I286" s="342">
        <f>MIN(I271:I285)</f>
        <v>44620</v>
      </c>
      <c r="J286" s="341">
        <f>MAX(J271:J285)</f>
        <v>44631</v>
      </c>
      <c r="K286" s="122">
        <f>MIN(K271:K285)</f>
        <v>44256</v>
      </c>
      <c r="L286" s="437"/>
      <c r="M286" s="476" t="s">
        <v>680</v>
      </c>
      <c r="N286" s="99" t="s">
        <v>680</v>
      </c>
      <c r="O286" s="99"/>
      <c r="P286" s="99" t="str">
        <f t="shared" si="154"/>
        <v/>
      </c>
      <c r="Q286" s="271" t="str">
        <f t="shared" si="155"/>
        <v/>
      </c>
      <c r="R286" s="329">
        <f>MIN(R271:R285)</f>
        <v>44627</v>
      </c>
      <c r="S286" s="339">
        <f>MAX(S271:S285)</f>
        <v>44638</v>
      </c>
      <c r="T286" s="472">
        <f t="shared" si="156"/>
        <v>1</v>
      </c>
      <c r="U286" s="437"/>
      <c r="V286" s="478"/>
      <c r="W286" s="261" t="str">
        <f t="shared" si="157"/>
        <v/>
      </c>
      <c r="X286" s="201" t="str">
        <f t="shared" si="142"/>
        <v>Nog te starten</v>
      </c>
      <c r="Y286" s="199"/>
      <c r="Z286" s="261"/>
      <c r="AA286" s="304"/>
      <c r="AC286" s="203" t="str">
        <f t="shared" si="143"/>
        <v/>
      </c>
      <c r="AD286" s="99" t="str">
        <f t="shared" si="144"/>
        <v/>
      </c>
      <c r="AE286" s="263"/>
      <c r="AF286" s="480"/>
    </row>
    <row r="287" spans="1:34" s="203" customFormat="1" ht="14.1" customHeight="1" x14ac:dyDescent="0.2">
      <c r="A287" s="199" t="s">
        <v>3006</v>
      </c>
      <c r="B287" s="85" t="s">
        <v>3180</v>
      </c>
      <c r="C287" s="337" t="s">
        <v>3005</v>
      </c>
      <c r="D287" s="140" t="s">
        <v>3184</v>
      </c>
      <c r="E287" s="145" t="s">
        <v>1692</v>
      </c>
      <c r="F287" s="85"/>
      <c r="G287" s="99"/>
      <c r="H287" s="149"/>
      <c r="I287" s="329">
        <f>'Planning overall'!$F$186+3</f>
        <v>44620</v>
      </c>
      <c r="J287" s="256">
        <v>44673</v>
      </c>
      <c r="K287" s="157">
        <f>I287</f>
        <v>44620</v>
      </c>
      <c r="L287" s="122"/>
      <c r="M287" s="470" t="str">
        <f ca="1">IF(N287="Open",YEARFRAC(vandaag,J287,3)*365*IF(J287&lt;vandaag,-1,1),"")</f>
        <v/>
      </c>
      <c r="N287" s="99" t="str">
        <f ca="1">IF(MAX(I287,K287)&gt;vandaag,"Nog te starten",IF(OR(L287="",L287&gt;vandaag),"Open","Afgerond"))</f>
        <v>Nog te starten</v>
      </c>
      <c r="O287" s="99"/>
      <c r="P287" s="99" t="str">
        <f t="shared" si="154"/>
        <v/>
      </c>
      <c r="Q287" s="271" t="str">
        <f t="shared" si="155"/>
        <v/>
      </c>
      <c r="R287" s="329">
        <f>IF(WEEKDAY(J287)=6,J287+3,J287+1)</f>
        <v>44676</v>
      </c>
      <c r="S287" s="256">
        <f>R287</f>
        <v>44676</v>
      </c>
      <c r="T287" s="329">
        <f t="shared" si="156"/>
        <v>1</v>
      </c>
      <c r="U287" s="257"/>
      <c r="V287" s="200"/>
      <c r="W287" s="261" t="str">
        <f t="shared" si="157"/>
        <v/>
      </c>
      <c r="X287" s="201" t="str">
        <f t="shared" si="142"/>
        <v>Nog te starten</v>
      </c>
      <c r="Y287" s="199"/>
      <c r="Z287" s="261"/>
      <c r="AA287" s="201"/>
      <c r="AC287" s="203" t="str">
        <f t="shared" ca="1" si="143"/>
        <v/>
      </c>
      <c r="AD287" s="99" t="str">
        <f t="shared" ca="1" si="144"/>
        <v/>
      </c>
      <c r="AE287" s="263"/>
      <c r="AF287" s="270"/>
      <c r="AG287" s="202"/>
      <c r="AH287" s="202"/>
    </row>
    <row r="288" spans="1:34" s="203" customFormat="1" ht="14.1" customHeight="1" x14ac:dyDescent="0.2">
      <c r="A288" s="199" t="s">
        <v>3006</v>
      </c>
      <c r="B288" s="85" t="s">
        <v>3181</v>
      </c>
      <c r="C288" s="337" t="s">
        <v>3008</v>
      </c>
      <c r="D288" s="140" t="s">
        <v>3185</v>
      </c>
      <c r="E288" s="145" t="s">
        <v>1692</v>
      </c>
      <c r="F288" s="85"/>
      <c r="G288" s="99"/>
      <c r="H288" s="149"/>
      <c r="I288" s="329">
        <f>'Planning overall'!$F$186+3</f>
        <v>44620</v>
      </c>
      <c r="J288" s="256">
        <v>44673</v>
      </c>
      <c r="K288" s="157">
        <f>I288</f>
        <v>44620</v>
      </c>
      <c r="L288" s="122"/>
      <c r="M288" s="470" t="str">
        <f ca="1">IF(N288="Open",YEARFRAC(vandaag,J288,3)*365*IF(J288&lt;vandaag,-1,1),"")</f>
        <v/>
      </c>
      <c r="N288" s="99" t="str">
        <f ca="1">IF(MAX(I288,K288)&gt;vandaag,"Nog te starten",IF(OR(L288="",L288&gt;vandaag),"Open","Afgerond"))</f>
        <v>Nog te starten</v>
      </c>
      <c r="O288" s="99"/>
      <c r="P288" s="99" t="str">
        <f t="shared" si="154"/>
        <v/>
      </c>
      <c r="Q288" s="271" t="str">
        <f t="shared" si="155"/>
        <v/>
      </c>
      <c r="R288" s="329">
        <f>IF(WEEKDAY(J288)=6,J288+3,J288+1)</f>
        <v>44676</v>
      </c>
      <c r="S288" s="256">
        <f>R288</f>
        <v>44676</v>
      </c>
      <c r="T288" s="329">
        <f t="shared" si="156"/>
        <v>1</v>
      </c>
      <c r="U288" s="257"/>
      <c r="V288" s="200"/>
      <c r="W288" s="261" t="str">
        <f t="shared" si="157"/>
        <v/>
      </c>
      <c r="X288" s="201" t="str">
        <f t="shared" si="142"/>
        <v>Nog te starten</v>
      </c>
      <c r="Y288" s="199"/>
      <c r="Z288" s="261"/>
      <c r="AA288" s="201"/>
      <c r="AC288" s="203" t="str">
        <f t="shared" ca="1" si="143"/>
        <v/>
      </c>
      <c r="AD288" s="99" t="str">
        <f t="shared" ca="1" si="144"/>
        <v/>
      </c>
      <c r="AE288" s="263"/>
      <c r="AF288" s="270"/>
      <c r="AG288" s="202"/>
      <c r="AH288" s="202"/>
    </row>
    <row r="289" spans="1:34" s="203" customFormat="1" ht="14.1" customHeight="1" x14ac:dyDescent="0.2">
      <c r="A289" s="199" t="s">
        <v>3006</v>
      </c>
      <c r="B289" s="85" t="s">
        <v>3182</v>
      </c>
      <c r="C289" s="337" t="s">
        <v>3010</v>
      </c>
      <c r="D289" s="140" t="s">
        <v>3186</v>
      </c>
      <c r="E289" s="145" t="s">
        <v>1692</v>
      </c>
      <c r="F289" s="85"/>
      <c r="G289" s="99"/>
      <c r="H289" s="149"/>
      <c r="I289" s="329">
        <f>'Planning overall'!$F$186+3</f>
        <v>44620</v>
      </c>
      <c r="J289" s="256">
        <v>44673</v>
      </c>
      <c r="K289" s="157">
        <f>I289</f>
        <v>44620</v>
      </c>
      <c r="L289" s="122"/>
      <c r="M289" s="470" t="str">
        <f ca="1">IF(N289="Open",YEARFRAC(vandaag,J289,3)*365*IF(J289&lt;vandaag,-1,1),"")</f>
        <v/>
      </c>
      <c r="N289" s="99" t="str">
        <f ca="1">IF(MAX(I289,K289)&gt;vandaag,"Nog te starten",IF(OR(L289="",L289&gt;vandaag),"Open","Afgerond"))</f>
        <v>Nog te starten</v>
      </c>
      <c r="O289" s="99"/>
      <c r="P289" s="99" t="str">
        <f t="shared" si="154"/>
        <v/>
      </c>
      <c r="Q289" s="271" t="str">
        <f t="shared" si="155"/>
        <v/>
      </c>
      <c r="R289" s="329">
        <f>IF(WEEKDAY(J289)=6,J289+3,J289+1)</f>
        <v>44676</v>
      </c>
      <c r="S289" s="256">
        <f>R289</f>
        <v>44676</v>
      </c>
      <c r="T289" s="329">
        <f t="shared" si="156"/>
        <v>1</v>
      </c>
      <c r="U289" s="257"/>
      <c r="V289" s="200"/>
      <c r="W289" s="261" t="str">
        <f t="shared" si="157"/>
        <v/>
      </c>
      <c r="X289" s="201" t="str">
        <f t="shared" ref="X289:X318" si="158">IF(U289="",IF(T289=0,"",IF(V289="Ja","Mee bezig","Nog te starten")),"Afgerond")</f>
        <v>Nog te starten</v>
      </c>
      <c r="Y289" s="199"/>
      <c r="Z289" s="261"/>
      <c r="AA289" s="201"/>
      <c r="AC289" s="203" t="str">
        <f t="shared" ref="AC289:AC318" ca="1" si="159">IF(M289&lt;0,"Te laat","")</f>
        <v/>
      </c>
      <c r="AD289" s="99" t="str">
        <f t="shared" ref="AD289:AD318" ca="1" si="160">IF(AC289="Te laat",M289,"")</f>
        <v/>
      </c>
      <c r="AE289" s="263"/>
      <c r="AF289" s="270"/>
      <c r="AG289" s="202"/>
      <c r="AH289" s="202"/>
    </row>
    <row r="290" spans="1:34" s="203" customFormat="1" ht="14.1" customHeight="1" x14ac:dyDescent="0.2">
      <c r="A290" s="332" t="s">
        <v>3006</v>
      </c>
      <c r="B290" s="92" t="s">
        <v>3006</v>
      </c>
      <c r="C290" s="178" t="str">
        <f>IFERROR(VLOOKUP(B290,#REF!,2,FALSE),"")</f>
        <v/>
      </c>
      <c r="D290" s="140" t="s">
        <v>3183</v>
      </c>
      <c r="E290" s="146" t="s">
        <v>1692</v>
      </c>
      <c r="F290" s="84"/>
      <c r="G290" s="112"/>
      <c r="H290" s="164"/>
      <c r="I290" s="342">
        <f>MIN(I287:I289)</f>
        <v>44620</v>
      </c>
      <c r="J290" s="343">
        <f>MAX(J287:J289)</f>
        <v>44673</v>
      </c>
      <c r="K290" s="157">
        <f>MIN(K287:K289)</f>
        <v>44620</v>
      </c>
      <c r="L290" s="122"/>
      <c r="M290" s="470" t="s">
        <v>680</v>
      </c>
      <c r="N290" s="99" t="s">
        <v>680</v>
      </c>
      <c r="O290" s="99"/>
      <c r="P290" s="99" t="str">
        <f t="shared" si="154"/>
        <v/>
      </c>
      <c r="Q290" s="271" t="str">
        <f t="shared" si="155"/>
        <v/>
      </c>
      <c r="R290" s="329">
        <f>MIN(R287:R289)</f>
        <v>44676</v>
      </c>
      <c r="S290" s="122">
        <f>MAX(S287:S289)</f>
        <v>44676</v>
      </c>
      <c r="T290" s="342">
        <f t="shared" si="156"/>
        <v>1</v>
      </c>
      <c r="U290" s="257"/>
      <c r="V290" s="478"/>
      <c r="W290" s="261" t="str">
        <f t="shared" si="157"/>
        <v/>
      </c>
      <c r="X290" s="201" t="str">
        <f t="shared" si="158"/>
        <v>Nog te starten</v>
      </c>
      <c r="Y290" s="199"/>
      <c r="Z290" s="261"/>
      <c r="AA290" s="486"/>
      <c r="AB290" s="479"/>
      <c r="AC290" s="203" t="str">
        <f t="shared" si="159"/>
        <v/>
      </c>
      <c r="AD290" s="99" t="str">
        <f t="shared" si="160"/>
        <v/>
      </c>
      <c r="AE290" s="264"/>
      <c r="AF290" s="480"/>
      <c r="AG290" s="479"/>
      <c r="AH290" s="479"/>
    </row>
    <row r="291" spans="1:34" s="479" customFormat="1" ht="14.1" customHeight="1" outlineLevel="1" x14ac:dyDescent="0.2">
      <c r="A291" s="199" t="s">
        <v>1821</v>
      </c>
      <c r="B291" s="85" t="s">
        <v>1701</v>
      </c>
      <c r="C291" s="178" t="str">
        <f>IFERROR(VLOOKUP(B291,#REF!,2,FALSE),"")</f>
        <v/>
      </c>
      <c r="D291" s="141" t="s">
        <v>1702</v>
      </c>
      <c r="E291" s="145" t="s">
        <v>1691</v>
      </c>
      <c r="F291" s="85"/>
      <c r="G291" s="99"/>
      <c r="H291" s="149"/>
      <c r="I291" s="329">
        <f>'Planning overall'!$F$186+3</f>
        <v>44620</v>
      </c>
      <c r="J291" s="335">
        <f>I291+11</f>
        <v>44631</v>
      </c>
      <c r="K291" s="122">
        <f>I291</f>
        <v>44620</v>
      </c>
      <c r="L291" s="437"/>
      <c r="M291" s="476" t="str">
        <f ca="1">IF(N291="Open",YEARFRAC(vandaag,J291,3)*365*IF(J291&lt;vandaag,-1,1),"")</f>
        <v/>
      </c>
      <c r="N291" s="99" t="str">
        <f ca="1">IF(MAX(I291,K291)&gt;vandaag,"Nog te starten",IF(OR(L291="",L291&gt;vandaag),"Open","Afgerond"))</f>
        <v>Nog te starten</v>
      </c>
      <c r="O291" s="99"/>
      <c r="P291" s="99" t="str">
        <f t="shared" si="154"/>
        <v/>
      </c>
      <c r="Q291" s="271" t="str">
        <f t="shared" si="155"/>
        <v/>
      </c>
      <c r="R291" s="329">
        <f>IF(WEEKDAY(J291)=6,J291+3,J291+1)</f>
        <v>44634</v>
      </c>
      <c r="S291" s="338">
        <f>R291+4</f>
        <v>44638</v>
      </c>
      <c r="T291" s="487">
        <f t="shared" si="156"/>
        <v>1</v>
      </c>
      <c r="U291" s="437"/>
      <c r="V291" s="200"/>
      <c r="W291" s="261" t="str">
        <f t="shared" si="157"/>
        <v/>
      </c>
      <c r="X291" s="201" t="str">
        <f t="shared" si="158"/>
        <v>Nog te starten</v>
      </c>
      <c r="Y291" s="199"/>
      <c r="Z291" s="261"/>
      <c r="AA291" s="304"/>
      <c r="AB291" s="203"/>
      <c r="AC291" s="203" t="str">
        <f t="shared" ca="1" si="159"/>
        <v/>
      </c>
      <c r="AD291" s="99" t="str">
        <f t="shared" ca="1" si="160"/>
        <v/>
      </c>
      <c r="AE291" s="263"/>
      <c r="AF291" s="270"/>
      <c r="AG291" s="202"/>
      <c r="AH291" s="202"/>
    </row>
    <row r="292" spans="1:34" s="203" customFormat="1" ht="14.1" customHeight="1" outlineLevel="1" x14ac:dyDescent="0.2">
      <c r="A292" s="199" t="s">
        <v>1821</v>
      </c>
      <c r="B292" s="85" t="s">
        <v>386</v>
      </c>
      <c r="C292" s="178" t="str">
        <f>IFERROR(VLOOKUP(B292,#REF!,2,FALSE),"")</f>
        <v/>
      </c>
      <c r="D292" s="140" t="s">
        <v>1579</v>
      </c>
      <c r="E292" s="145" t="s">
        <v>1691</v>
      </c>
      <c r="F292" s="85"/>
      <c r="G292" s="99"/>
      <c r="H292" s="149"/>
      <c r="I292" s="329">
        <f>'Planning overall'!$F$186+3</f>
        <v>44620</v>
      </c>
      <c r="J292" s="256">
        <f>I292+11</f>
        <v>44631</v>
      </c>
      <c r="K292" s="157">
        <f>I292</f>
        <v>44620</v>
      </c>
      <c r="L292" s="437"/>
      <c r="M292" s="470" t="str">
        <f ca="1">IF(N292="Open",YEARFRAC(vandaag,J292,3)*365*IF(J292&lt;vandaag,-1,1),"")</f>
        <v/>
      </c>
      <c r="N292" s="99" t="str">
        <f ca="1">IF(MAX(I292,K292)&gt;vandaag,"Nog te starten",IF(OR(L292="",L292&gt;vandaag),"Open","Afgerond"))</f>
        <v>Nog te starten</v>
      </c>
      <c r="O292" s="99"/>
      <c r="P292" s="99" t="str">
        <f t="shared" si="154"/>
        <v/>
      </c>
      <c r="Q292" s="271" t="str">
        <f t="shared" si="155"/>
        <v/>
      </c>
      <c r="R292" s="329">
        <f>IF(WEEKDAY(J292)=6,J292+3,J292+1)</f>
        <v>44634</v>
      </c>
      <c r="S292" s="256">
        <f>R292+4</f>
        <v>44638</v>
      </c>
      <c r="T292" s="329">
        <f t="shared" si="156"/>
        <v>1</v>
      </c>
      <c r="U292" s="257"/>
      <c r="V292" s="200"/>
      <c r="W292" s="261" t="str">
        <f t="shared" si="157"/>
        <v/>
      </c>
      <c r="X292" s="201" t="str">
        <f t="shared" si="158"/>
        <v>Nog te starten</v>
      </c>
      <c r="Y292" s="199"/>
      <c r="Z292" s="261"/>
      <c r="AA292" s="304"/>
      <c r="AC292" s="203" t="str">
        <f t="shared" ca="1" si="159"/>
        <v/>
      </c>
      <c r="AD292" s="99" t="str">
        <f t="shared" ca="1" si="160"/>
        <v/>
      </c>
      <c r="AE292" s="263"/>
      <c r="AF292" s="270"/>
      <c r="AG292" s="202"/>
      <c r="AH292" s="202"/>
    </row>
    <row r="293" spans="1:34" s="203" customFormat="1" ht="14.1" customHeight="1" outlineLevel="1" x14ac:dyDescent="0.2">
      <c r="A293" s="199" t="s">
        <v>1821</v>
      </c>
      <c r="B293" s="78" t="s">
        <v>388</v>
      </c>
      <c r="C293" s="178" t="str">
        <f>IFERROR(VLOOKUP(B293,#REF!,2,FALSE),"")</f>
        <v/>
      </c>
      <c r="D293" s="140" t="s">
        <v>1584</v>
      </c>
      <c r="E293" s="145" t="s">
        <v>1691</v>
      </c>
      <c r="F293" s="85"/>
      <c r="G293" s="99"/>
      <c r="H293" s="149"/>
      <c r="I293" s="329">
        <f>'Planning overall'!$F$186+3</f>
        <v>44620</v>
      </c>
      <c r="J293" s="256">
        <f>I293+11</f>
        <v>44631</v>
      </c>
      <c r="K293" s="157">
        <f>I293</f>
        <v>44620</v>
      </c>
      <c r="L293" s="437"/>
      <c r="M293" s="470" t="str">
        <f ca="1">IF(N293="Open",YEARFRAC(vandaag,J293,3)*365*IF(J293&lt;vandaag,-1,1),"")</f>
        <v/>
      </c>
      <c r="N293" s="99" t="str">
        <f ca="1">IF(MAX(I293,K293)&gt;vandaag,"Nog te starten",IF(OR(L293="",L293&gt;vandaag),"Open","Afgerond"))</f>
        <v>Nog te starten</v>
      </c>
      <c r="O293" s="99"/>
      <c r="P293" s="99" t="str">
        <f t="shared" si="154"/>
        <v/>
      </c>
      <c r="Q293" s="271" t="str">
        <f t="shared" si="155"/>
        <v/>
      </c>
      <c r="R293" s="329">
        <f>IF(WEEKDAY(J293)=6,J293+3,J293+1)</f>
        <v>44634</v>
      </c>
      <c r="S293" s="256">
        <f>R293+4</f>
        <v>44638</v>
      </c>
      <c r="T293" s="329">
        <f t="shared" si="156"/>
        <v>1</v>
      </c>
      <c r="U293" s="257"/>
      <c r="V293" s="200"/>
      <c r="W293" s="261" t="str">
        <f t="shared" si="157"/>
        <v/>
      </c>
      <c r="X293" s="201" t="str">
        <f t="shared" si="158"/>
        <v>Nog te starten</v>
      </c>
      <c r="Y293" s="199"/>
      <c r="Z293" s="261"/>
      <c r="AA293" s="304"/>
      <c r="AC293" s="203" t="str">
        <f t="shared" ca="1" si="159"/>
        <v/>
      </c>
      <c r="AD293" s="99" t="str">
        <f t="shared" ca="1" si="160"/>
        <v/>
      </c>
      <c r="AE293" s="263"/>
      <c r="AF293" s="270"/>
      <c r="AG293" s="202"/>
      <c r="AH293" s="202"/>
    </row>
    <row r="294" spans="1:34" s="203" customFormat="1" ht="14.1" customHeight="1" outlineLevel="1" x14ac:dyDescent="0.2">
      <c r="A294" s="199" t="s">
        <v>1821</v>
      </c>
      <c r="B294" s="85" t="s">
        <v>390</v>
      </c>
      <c r="C294" s="178" t="str">
        <f>IFERROR(VLOOKUP(B294,#REF!,2,FALSE),"")</f>
        <v/>
      </c>
      <c r="D294" s="140" t="s">
        <v>1580</v>
      </c>
      <c r="E294" s="145" t="s">
        <v>1691</v>
      </c>
      <c r="F294" s="85"/>
      <c r="G294" s="99"/>
      <c r="H294" s="149"/>
      <c r="I294" s="329">
        <f>'Planning overall'!$F$186+3</f>
        <v>44620</v>
      </c>
      <c r="J294" s="256">
        <f>I294+11</f>
        <v>44631</v>
      </c>
      <c r="K294" s="157">
        <f>I294</f>
        <v>44620</v>
      </c>
      <c r="L294" s="437"/>
      <c r="M294" s="470" t="str">
        <f ca="1">IF(N294="Open",YEARFRAC(vandaag,J294,3)*365*IF(J294&lt;vandaag,-1,1),"")</f>
        <v/>
      </c>
      <c r="N294" s="99" t="str">
        <f ca="1">IF(MAX(I294,K294)&gt;vandaag,"Nog te starten",IF(OR(L294="",L294&gt;vandaag),"Open","Afgerond"))</f>
        <v>Nog te starten</v>
      </c>
      <c r="O294" s="99"/>
      <c r="P294" s="99" t="str">
        <f t="shared" si="154"/>
        <v/>
      </c>
      <c r="Q294" s="271" t="str">
        <f t="shared" si="155"/>
        <v/>
      </c>
      <c r="R294" s="329">
        <f>IF(WEEKDAY(J294)=6,J294+3,J294+1)</f>
        <v>44634</v>
      </c>
      <c r="S294" s="256">
        <f>R294+4</f>
        <v>44638</v>
      </c>
      <c r="T294" s="329">
        <f t="shared" si="156"/>
        <v>1</v>
      </c>
      <c r="U294" s="257"/>
      <c r="V294" s="200"/>
      <c r="W294" s="261" t="str">
        <f t="shared" si="157"/>
        <v/>
      </c>
      <c r="X294" s="201" t="str">
        <f t="shared" si="158"/>
        <v>Nog te starten</v>
      </c>
      <c r="Y294" s="199"/>
      <c r="Z294" s="261"/>
      <c r="AA294" s="304"/>
      <c r="AC294" s="203" t="str">
        <f t="shared" ca="1" si="159"/>
        <v/>
      </c>
      <c r="AD294" s="99" t="str">
        <f t="shared" ca="1" si="160"/>
        <v/>
      </c>
      <c r="AE294" s="263"/>
      <c r="AF294" s="270"/>
      <c r="AG294" s="202"/>
      <c r="AH294" s="202"/>
    </row>
    <row r="295" spans="1:34" s="479" customFormat="1" ht="14.1" customHeight="1" x14ac:dyDescent="0.2">
      <c r="A295" s="332" t="s">
        <v>1821</v>
      </c>
      <c r="B295" s="92" t="s">
        <v>642</v>
      </c>
      <c r="C295" s="178" t="str">
        <f>IFERROR(VLOOKUP(B295,#REF!,2,FALSE),"")</f>
        <v/>
      </c>
      <c r="D295" s="140" t="s">
        <v>1912</v>
      </c>
      <c r="E295" s="146" t="s">
        <v>1691</v>
      </c>
      <c r="F295" s="84"/>
      <c r="G295" s="112"/>
      <c r="H295" s="164"/>
      <c r="I295" s="342">
        <f>MIN(I291:I294)</f>
        <v>44620</v>
      </c>
      <c r="J295" s="341">
        <f>MAX(J291:J294)</f>
        <v>44631</v>
      </c>
      <c r="K295" s="122">
        <f>MIN(K291:K294)</f>
        <v>44620</v>
      </c>
      <c r="L295" s="437"/>
      <c r="M295" s="476" t="s">
        <v>680</v>
      </c>
      <c r="N295" s="99" t="s">
        <v>680</v>
      </c>
      <c r="O295" s="99"/>
      <c r="P295" s="99" t="str">
        <f t="shared" si="154"/>
        <v/>
      </c>
      <c r="Q295" s="271" t="str">
        <f t="shared" si="155"/>
        <v/>
      </c>
      <c r="R295" s="329">
        <f>MIN(R291:R294)</f>
        <v>44634</v>
      </c>
      <c r="S295" s="339">
        <f>MAX(S291:S294)</f>
        <v>44638</v>
      </c>
      <c r="T295" s="472">
        <f t="shared" si="156"/>
        <v>1</v>
      </c>
      <c r="U295" s="257"/>
      <c r="V295" s="478"/>
      <c r="W295" s="261" t="str">
        <f t="shared" si="157"/>
        <v/>
      </c>
      <c r="X295" s="201" t="str">
        <f t="shared" si="158"/>
        <v>Nog te starten</v>
      </c>
      <c r="Y295" s="199"/>
      <c r="Z295" s="261"/>
      <c r="AA295" s="304"/>
      <c r="AC295" s="203" t="str">
        <f t="shared" si="159"/>
        <v/>
      </c>
      <c r="AD295" s="99" t="str">
        <f t="shared" si="160"/>
        <v/>
      </c>
      <c r="AE295" s="264"/>
      <c r="AF295" s="480"/>
    </row>
    <row r="296" spans="1:34" s="203" customFormat="1" ht="14.1" customHeight="1" outlineLevel="1" x14ac:dyDescent="0.2">
      <c r="A296" s="199" t="s">
        <v>1822</v>
      </c>
      <c r="B296" s="154" t="s">
        <v>1704</v>
      </c>
      <c r="C296" s="178" t="str">
        <f>IFERROR(VLOOKUP(B296,#REF!,2,FALSE),"")</f>
        <v/>
      </c>
      <c r="D296" s="141" t="s">
        <v>1705</v>
      </c>
      <c r="E296" s="145" t="s">
        <v>1662</v>
      </c>
      <c r="F296" s="85"/>
      <c r="G296" s="99"/>
      <c r="H296" s="137"/>
      <c r="I296" s="329">
        <f>'Planning overall'!$G$154+1</f>
        <v>44600</v>
      </c>
      <c r="J296" s="256">
        <f>'Planning overall'!$F$186+6</f>
        <v>44623</v>
      </c>
      <c r="K296" s="157">
        <f t="shared" ref="K296:K301" si="161">I296</f>
        <v>44600</v>
      </c>
      <c r="L296" s="156"/>
      <c r="M296" s="470" t="str">
        <f t="shared" ref="M296:M301" ca="1" si="162">IF(N296="Open",YEARFRAC(vandaag,J296,1)*365*IF(J296&lt;vandaag,-1,1),"")</f>
        <v/>
      </c>
      <c r="N296" s="99" t="str">
        <f t="shared" ref="N296:N301" ca="1" si="163">IF(MAX(I296,K296)&gt;vandaag,"Nog te starten",IF(OR(L296="",L296&gt;vandaag),"Open","Afgerond"))</f>
        <v>Nog te starten</v>
      </c>
      <c r="O296" s="99"/>
      <c r="P296" s="99" t="str">
        <f t="shared" si="154"/>
        <v/>
      </c>
      <c r="Q296" s="271" t="str">
        <f t="shared" ref="Q296:Q306" si="164">IF(L296=0,"",IF(L296="","",IF(L296&lt;J296,YEARFRAC(L296,J296,3)*365,-1*YEARFRAC(L296,J296,3)*365)))</f>
        <v/>
      </c>
      <c r="R296" s="329">
        <f t="shared" ref="R296:R301" si="165">IF(WEEKDAY(J296)=6,J296+3,J296+1)</f>
        <v>44624</v>
      </c>
      <c r="S296" s="256">
        <f t="shared" ref="S296:S301" si="166">R296+7</f>
        <v>44631</v>
      </c>
      <c r="T296" s="329">
        <f t="shared" si="156"/>
        <v>1</v>
      </c>
      <c r="U296" s="257"/>
      <c r="V296" s="200"/>
      <c r="W296" s="261" t="str">
        <f t="shared" si="157"/>
        <v/>
      </c>
      <c r="X296" s="201" t="str">
        <f t="shared" si="158"/>
        <v>Nog te starten</v>
      </c>
      <c r="Y296" s="199"/>
      <c r="Z296" s="261"/>
      <c r="AA296" s="304"/>
      <c r="AC296" s="203" t="str">
        <f t="shared" ca="1" si="159"/>
        <v/>
      </c>
      <c r="AD296" s="99" t="str">
        <f t="shared" ca="1" si="160"/>
        <v/>
      </c>
      <c r="AE296" s="263"/>
      <c r="AF296" s="270"/>
      <c r="AG296" s="202"/>
      <c r="AH296" s="202"/>
    </row>
    <row r="297" spans="1:34" s="203" customFormat="1" ht="14.1" customHeight="1" outlineLevel="1" x14ac:dyDescent="0.2">
      <c r="A297" s="199" t="s">
        <v>1822</v>
      </c>
      <c r="B297" s="154" t="s">
        <v>392</v>
      </c>
      <c r="C297" s="178" t="str">
        <f>IFERROR(VLOOKUP(B297,#REF!,2,FALSE),"")</f>
        <v/>
      </c>
      <c r="D297" s="140" t="s">
        <v>1581</v>
      </c>
      <c r="E297" s="145" t="s">
        <v>1662</v>
      </c>
      <c r="F297" s="85"/>
      <c r="G297" s="99"/>
      <c r="H297" s="137"/>
      <c r="I297" s="329">
        <f>'Planning overall'!$G$154+1</f>
        <v>44600</v>
      </c>
      <c r="J297" s="256">
        <f>'Planning overall'!$F$186+6</f>
        <v>44623</v>
      </c>
      <c r="K297" s="157">
        <f t="shared" si="161"/>
        <v>44600</v>
      </c>
      <c r="L297" s="156"/>
      <c r="M297" s="470" t="str">
        <f t="shared" ca="1" si="162"/>
        <v/>
      </c>
      <c r="N297" s="99" t="str">
        <f t="shared" ca="1" si="163"/>
        <v>Nog te starten</v>
      </c>
      <c r="O297" s="99"/>
      <c r="P297" s="99" t="str">
        <f t="shared" si="154"/>
        <v/>
      </c>
      <c r="Q297" s="271" t="str">
        <f t="shared" si="164"/>
        <v/>
      </c>
      <c r="R297" s="329">
        <f t="shared" si="165"/>
        <v>44624</v>
      </c>
      <c r="S297" s="256">
        <f t="shared" si="166"/>
        <v>44631</v>
      </c>
      <c r="T297" s="329">
        <f t="shared" si="156"/>
        <v>1</v>
      </c>
      <c r="U297" s="257"/>
      <c r="V297" s="200"/>
      <c r="W297" s="261" t="str">
        <f t="shared" si="157"/>
        <v/>
      </c>
      <c r="X297" s="201" t="str">
        <f t="shared" si="158"/>
        <v>Nog te starten</v>
      </c>
      <c r="Y297" s="199"/>
      <c r="Z297" s="261"/>
      <c r="AA297" s="304"/>
      <c r="AC297" s="203" t="str">
        <f t="shared" ca="1" si="159"/>
        <v/>
      </c>
      <c r="AD297" s="99" t="str">
        <f t="shared" ca="1" si="160"/>
        <v/>
      </c>
      <c r="AE297" s="263"/>
      <c r="AF297" s="270"/>
      <c r="AG297" s="202"/>
      <c r="AH297" s="202"/>
    </row>
    <row r="298" spans="1:34" s="203" customFormat="1" ht="14.1" customHeight="1" outlineLevel="1" x14ac:dyDescent="0.2">
      <c r="A298" s="199" t="s">
        <v>1822</v>
      </c>
      <c r="B298" s="85" t="s">
        <v>394</v>
      </c>
      <c r="C298" s="178" t="str">
        <f>IFERROR(VLOOKUP(B298,#REF!,2,FALSE),"")</f>
        <v/>
      </c>
      <c r="D298" s="140" t="s">
        <v>1582</v>
      </c>
      <c r="E298" s="145" t="s">
        <v>1662</v>
      </c>
      <c r="F298" s="85"/>
      <c r="G298" s="99"/>
      <c r="H298" s="137"/>
      <c r="I298" s="329">
        <f>'Planning overall'!$G$154+1</f>
        <v>44600</v>
      </c>
      <c r="J298" s="256">
        <f>'Planning overall'!$F$186+6</f>
        <v>44623</v>
      </c>
      <c r="K298" s="157">
        <f t="shared" si="161"/>
        <v>44600</v>
      </c>
      <c r="L298" s="156"/>
      <c r="M298" s="470" t="str">
        <f t="shared" ca="1" si="162"/>
        <v/>
      </c>
      <c r="N298" s="99" t="str">
        <f t="shared" ca="1" si="163"/>
        <v>Nog te starten</v>
      </c>
      <c r="O298" s="99"/>
      <c r="P298" s="99" t="str">
        <f t="shared" si="154"/>
        <v/>
      </c>
      <c r="Q298" s="271" t="str">
        <f t="shared" si="164"/>
        <v/>
      </c>
      <c r="R298" s="329">
        <f t="shared" si="165"/>
        <v>44624</v>
      </c>
      <c r="S298" s="256">
        <f t="shared" si="166"/>
        <v>44631</v>
      </c>
      <c r="T298" s="329">
        <f t="shared" si="156"/>
        <v>1</v>
      </c>
      <c r="U298" s="257"/>
      <c r="V298" s="200"/>
      <c r="W298" s="261" t="str">
        <f t="shared" si="157"/>
        <v/>
      </c>
      <c r="X298" s="201" t="str">
        <f t="shared" si="158"/>
        <v>Nog te starten</v>
      </c>
      <c r="Y298" s="199"/>
      <c r="Z298" s="261"/>
      <c r="AA298" s="304"/>
      <c r="AC298" s="203" t="str">
        <f t="shared" ca="1" si="159"/>
        <v/>
      </c>
      <c r="AD298" s="99" t="str">
        <f t="shared" ca="1" si="160"/>
        <v/>
      </c>
      <c r="AE298" s="263"/>
      <c r="AF298" s="270"/>
      <c r="AG298" s="202"/>
      <c r="AH298" s="202"/>
    </row>
    <row r="299" spans="1:34" s="203" customFormat="1" ht="14.1" customHeight="1" outlineLevel="1" x14ac:dyDescent="0.2">
      <c r="A299" s="199" t="s">
        <v>1822</v>
      </c>
      <c r="B299" s="154" t="s">
        <v>396</v>
      </c>
      <c r="C299" s="178" t="str">
        <f>IFERROR(VLOOKUP(B299,#REF!,2,FALSE),"")</f>
        <v/>
      </c>
      <c r="D299" s="140" t="s">
        <v>1703</v>
      </c>
      <c r="E299" s="145" t="s">
        <v>1662</v>
      </c>
      <c r="F299" s="85"/>
      <c r="G299" s="99"/>
      <c r="H299" s="137"/>
      <c r="I299" s="329">
        <f>'Planning overall'!$G$154+1</f>
        <v>44600</v>
      </c>
      <c r="J299" s="256">
        <f>'Planning overall'!$F$186+6</f>
        <v>44623</v>
      </c>
      <c r="K299" s="157">
        <f t="shared" si="161"/>
        <v>44600</v>
      </c>
      <c r="L299" s="156"/>
      <c r="M299" s="470" t="str">
        <f t="shared" ca="1" si="162"/>
        <v/>
      </c>
      <c r="N299" s="99" t="str">
        <f t="shared" ca="1" si="163"/>
        <v>Nog te starten</v>
      </c>
      <c r="O299" s="99"/>
      <c r="P299" s="99" t="str">
        <f t="shared" si="154"/>
        <v/>
      </c>
      <c r="Q299" s="271" t="str">
        <f t="shared" si="164"/>
        <v/>
      </c>
      <c r="R299" s="329">
        <f t="shared" si="165"/>
        <v>44624</v>
      </c>
      <c r="S299" s="256">
        <f t="shared" si="166"/>
        <v>44631</v>
      </c>
      <c r="T299" s="329">
        <f t="shared" si="156"/>
        <v>1</v>
      </c>
      <c r="U299" s="257"/>
      <c r="V299" s="200"/>
      <c r="W299" s="261" t="str">
        <f t="shared" si="157"/>
        <v/>
      </c>
      <c r="X299" s="201" t="str">
        <f t="shared" si="158"/>
        <v>Nog te starten</v>
      </c>
      <c r="Y299" s="199"/>
      <c r="Z299" s="261"/>
      <c r="AA299" s="304"/>
      <c r="AC299" s="203" t="str">
        <f t="shared" ca="1" si="159"/>
        <v/>
      </c>
      <c r="AD299" s="99" t="str">
        <f t="shared" ca="1" si="160"/>
        <v/>
      </c>
      <c r="AE299" s="263"/>
      <c r="AF299" s="270"/>
      <c r="AG299" s="202"/>
      <c r="AH299" s="202"/>
    </row>
    <row r="300" spans="1:34" s="203" customFormat="1" ht="14.1" customHeight="1" outlineLevel="1" x14ac:dyDescent="0.2">
      <c r="A300" s="199" t="s">
        <v>1822</v>
      </c>
      <c r="B300" s="85" t="s">
        <v>398</v>
      </c>
      <c r="C300" s="178" t="str">
        <f>IFERROR(VLOOKUP(B300,#REF!,2,FALSE),"")</f>
        <v/>
      </c>
      <c r="D300" s="140" t="s">
        <v>1583</v>
      </c>
      <c r="E300" s="145" t="s">
        <v>1662</v>
      </c>
      <c r="F300" s="85"/>
      <c r="G300" s="99"/>
      <c r="H300" s="137"/>
      <c r="I300" s="329">
        <f>'Planning overall'!$G$154+1</f>
        <v>44600</v>
      </c>
      <c r="J300" s="256">
        <f>'Planning overall'!$F$186+6</f>
        <v>44623</v>
      </c>
      <c r="K300" s="157">
        <f t="shared" si="161"/>
        <v>44600</v>
      </c>
      <c r="L300" s="156"/>
      <c r="M300" s="470" t="str">
        <f t="shared" ca="1" si="162"/>
        <v/>
      </c>
      <c r="N300" s="99" t="str">
        <f t="shared" ca="1" si="163"/>
        <v>Nog te starten</v>
      </c>
      <c r="O300" s="99"/>
      <c r="P300" s="99" t="str">
        <f t="shared" si="154"/>
        <v/>
      </c>
      <c r="Q300" s="271" t="str">
        <f t="shared" si="164"/>
        <v/>
      </c>
      <c r="R300" s="329">
        <f t="shared" si="165"/>
        <v>44624</v>
      </c>
      <c r="S300" s="256">
        <f t="shared" si="166"/>
        <v>44631</v>
      </c>
      <c r="T300" s="329">
        <f t="shared" si="156"/>
        <v>1</v>
      </c>
      <c r="U300" s="257"/>
      <c r="V300" s="200"/>
      <c r="W300" s="261" t="str">
        <f t="shared" si="157"/>
        <v/>
      </c>
      <c r="X300" s="201" t="str">
        <f t="shared" si="158"/>
        <v>Nog te starten</v>
      </c>
      <c r="Y300" s="199"/>
      <c r="Z300" s="261"/>
      <c r="AA300" s="304"/>
      <c r="AC300" s="203" t="str">
        <f t="shared" ca="1" si="159"/>
        <v/>
      </c>
      <c r="AD300" s="99" t="str">
        <f t="shared" ca="1" si="160"/>
        <v/>
      </c>
      <c r="AE300" s="263"/>
      <c r="AF300" s="270"/>
      <c r="AG300" s="202"/>
      <c r="AH300" s="202"/>
    </row>
    <row r="301" spans="1:34" s="203" customFormat="1" ht="14.1" customHeight="1" outlineLevel="1" x14ac:dyDescent="0.2">
      <c r="A301" s="199" t="s">
        <v>1822</v>
      </c>
      <c r="B301" s="154" t="s">
        <v>400</v>
      </c>
      <c r="C301" s="178" t="str">
        <f>IFERROR(VLOOKUP(B301,#REF!,2,FALSE),"")</f>
        <v/>
      </c>
      <c r="D301" s="140" t="s">
        <v>1585</v>
      </c>
      <c r="E301" s="145" t="s">
        <v>1662</v>
      </c>
      <c r="F301" s="85"/>
      <c r="G301" s="99"/>
      <c r="H301" s="137"/>
      <c r="I301" s="329">
        <f>'Planning overall'!$G$154+1</f>
        <v>44600</v>
      </c>
      <c r="J301" s="256">
        <f>'Planning overall'!$F$186+6</f>
        <v>44623</v>
      </c>
      <c r="K301" s="157">
        <f t="shared" si="161"/>
        <v>44600</v>
      </c>
      <c r="L301" s="156"/>
      <c r="M301" s="470" t="str">
        <f t="shared" ca="1" si="162"/>
        <v/>
      </c>
      <c r="N301" s="99" t="str">
        <f t="shared" ca="1" si="163"/>
        <v>Nog te starten</v>
      </c>
      <c r="O301" s="99"/>
      <c r="P301" s="99" t="str">
        <f t="shared" si="154"/>
        <v/>
      </c>
      <c r="Q301" s="271" t="str">
        <f t="shared" si="164"/>
        <v/>
      </c>
      <c r="R301" s="329">
        <f t="shared" si="165"/>
        <v>44624</v>
      </c>
      <c r="S301" s="256">
        <f t="shared" si="166"/>
        <v>44631</v>
      </c>
      <c r="T301" s="329">
        <f t="shared" si="156"/>
        <v>1</v>
      </c>
      <c r="U301" s="257"/>
      <c r="V301" s="200"/>
      <c r="W301" s="261" t="str">
        <f t="shared" si="157"/>
        <v/>
      </c>
      <c r="X301" s="201" t="str">
        <f t="shared" si="158"/>
        <v>Nog te starten</v>
      </c>
      <c r="Y301" s="199"/>
      <c r="Z301" s="261"/>
      <c r="AA301" s="304"/>
      <c r="AC301" s="203" t="str">
        <f t="shared" ca="1" si="159"/>
        <v/>
      </c>
      <c r="AD301" s="99" t="str">
        <f t="shared" ca="1" si="160"/>
        <v/>
      </c>
      <c r="AE301" s="263"/>
      <c r="AF301" s="270"/>
      <c r="AG301" s="202"/>
      <c r="AH301" s="202"/>
    </row>
    <row r="302" spans="1:34" s="479" customFormat="1" ht="14.1" customHeight="1" x14ac:dyDescent="0.2">
      <c r="A302" s="332" t="s">
        <v>1822</v>
      </c>
      <c r="B302" s="91" t="s">
        <v>643</v>
      </c>
      <c r="C302" s="178" t="str">
        <f>IFERROR(VLOOKUP(B302,#REF!,2,FALSE),"")</f>
        <v/>
      </c>
      <c r="D302" s="140" t="s">
        <v>2099</v>
      </c>
      <c r="E302" s="146" t="s">
        <v>1662</v>
      </c>
      <c r="F302" s="84"/>
      <c r="G302" s="112"/>
      <c r="H302" s="138"/>
      <c r="I302" s="342">
        <f>MIN(I296:I301)</f>
        <v>44600</v>
      </c>
      <c r="J302" s="341">
        <f>MAX(J296:J301)</f>
        <v>44623</v>
      </c>
      <c r="K302" s="122">
        <f>MIN(K297:K301)</f>
        <v>44600</v>
      </c>
      <c r="L302" s="437"/>
      <c r="M302" s="476" t="s">
        <v>680</v>
      </c>
      <c r="N302" s="99" t="s">
        <v>680</v>
      </c>
      <c r="O302" s="99"/>
      <c r="P302" s="99" t="str">
        <f t="shared" si="154"/>
        <v/>
      </c>
      <c r="Q302" s="271" t="str">
        <f t="shared" si="164"/>
        <v/>
      </c>
      <c r="R302" s="329">
        <f>MIN(R296:R301)</f>
        <v>44624</v>
      </c>
      <c r="S302" s="339">
        <f ca="1">MAX(S296:AH301)</f>
        <v>44631</v>
      </c>
      <c r="T302" s="472">
        <f t="shared" si="156"/>
        <v>1</v>
      </c>
      <c r="U302" s="437"/>
      <c r="V302" s="200"/>
      <c r="W302" s="261" t="str">
        <f t="shared" si="157"/>
        <v/>
      </c>
      <c r="X302" s="201" t="str">
        <f t="shared" si="158"/>
        <v>Nog te starten</v>
      </c>
      <c r="Y302" s="199"/>
      <c r="Z302" s="261"/>
      <c r="AA302" s="304"/>
      <c r="AB302" s="203"/>
      <c r="AC302" s="203" t="str">
        <f t="shared" si="159"/>
        <v/>
      </c>
      <c r="AD302" s="99" t="str">
        <f t="shared" si="160"/>
        <v/>
      </c>
      <c r="AE302" s="264"/>
      <c r="AF302" s="480"/>
    </row>
    <row r="303" spans="1:34" s="203" customFormat="1" ht="14.1" customHeight="1" outlineLevel="1" x14ac:dyDescent="0.2">
      <c r="A303" s="199" t="s">
        <v>1823</v>
      </c>
      <c r="B303" s="85" t="s">
        <v>1706</v>
      </c>
      <c r="C303" s="178" t="str">
        <f>IFERROR(VLOOKUP(B303,#REF!,2,FALSE),"")</f>
        <v/>
      </c>
      <c r="D303" s="141" t="s">
        <v>1707</v>
      </c>
      <c r="E303" s="145" t="s">
        <v>1662</v>
      </c>
      <c r="F303" s="99"/>
      <c r="G303" s="308"/>
      <c r="H303" s="137"/>
      <c r="I303" s="329">
        <f>'Planning overall'!$G$154+1</f>
        <v>44600</v>
      </c>
      <c r="J303" s="256">
        <f>'Planning overall'!$F$186+6</f>
        <v>44623</v>
      </c>
      <c r="K303" s="157">
        <f>I303</f>
        <v>44600</v>
      </c>
      <c r="L303" s="156"/>
      <c r="M303" s="470" t="str">
        <f ca="1">IF(N303="Open",YEARFRAC(vandaag,J303,1)*365*IF(J303&lt;vandaag,-1,1),"")</f>
        <v/>
      </c>
      <c r="N303" s="99" t="str">
        <f ca="1">IF(MAX(I303,K303)&gt;vandaag,"Nog te starten",IF(OR(L303="",L303&gt;vandaag),"Open","Afgerond"))</f>
        <v>Nog te starten</v>
      </c>
      <c r="O303" s="99"/>
      <c r="P303" s="99" t="str">
        <f t="shared" si="154"/>
        <v/>
      </c>
      <c r="Q303" s="271" t="str">
        <f t="shared" si="164"/>
        <v/>
      </c>
      <c r="R303" s="329">
        <f>IF(WEEKDAY(J303)=6,J303+3,J303+1)</f>
        <v>44624</v>
      </c>
      <c r="S303" s="256">
        <f>R303+7</f>
        <v>44631</v>
      </c>
      <c r="T303" s="329">
        <f t="shared" si="156"/>
        <v>1</v>
      </c>
      <c r="U303" s="257"/>
      <c r="V303" s="200"/>
      <c r="W303" s="261" t="str">
        <f t="shared" si="157"/>
        <v/>
      </c>
      <c r="X303" s="201" t="str">
        <f t="shared" si="158"/>
        <v>Nog te starten</v>
      </c>
      <c r="Y303" s="199"/>
      <c r="Z303" s="261"/>
      <c r="AA303" s="304"/>
      <c r="AC303" s="203" t="str">
        <f t="shared" ca="1" si="159"/>
        <v/>
      </c>
      <c r="AD303" s="99" t="str">
        <f t="shared" ca="1" si="160"/>
        <v/>
      </c>
      <c r="AE303" s="263"/>
      <c r="AF303" s="270"/>
      <c r="AG303" s="202"/>
      <c r="AH303" s="202"/>
    </row>
    <row r="304" spans="1:34" s="203" customFormat="1" ht="14.1" customHeight="1" outlineLevel="1" x14ac:dyDescent="0.2">
      <c r="A304" s="199" t="s">
        <v>1823</v>
      </c>
      <c r="B304" s="85" t="s">
        <v>402</v>
      </c>
      <c r="C304" s="178" t="str">
        <f>IFERROR(VLOOKUP(B304,#REF!,2,FALSE),"")</f>
        <v/>
      </c>
      <c r="D304" s="140" t="s">
        <v>1586</v>
      </c>
      <c r="E304" s="145" t="s">
        <v>1662</v>
      </c>
      <c r="F304" s="99"/>
      <c r="G304" s="308"/>
      <c r="H304" s="137"/>
      <c r="I304" s="329">
        <f>'Planning overall'!$G$154+1</f>
        <v>44600</v>
      </c>
      <c r="J304" s="256">
        <f>'Planning overall'!$F$186+6</f>
        <v>44623</v>
      </c>
      <c r="K304" s="157">
        <f>I304</f>
        <v>44600</v>
      </c>
      <c r="L304" s="156"/>
      <c r="M304" s="470" t="str">
        <f ca="1">IF(N304="Open",YEARFRAC(vandaag,J304,1)*365*IF(J304&lt;vandaag,-1,1),"")</f>
        <v/>
      </c>
      <c r="N304" s="99" t="str">
        <f ca="1">IF(MAX(I304,K304)&gt;vandaag,"Nog te starten",IF(OR(L304="",L304&gt;vandaag),"Open","Afgerond"))</f>
        <v>Nog te starten</v>
      </c>
      <c r="O304" s="99"/>
      <c r="P304" s="99" t="str">
        <f t="shared" si="154"/>
        <v/>
      </c>
      <c r="Q304" s="271" t="str">
        <f t="shared" si="164"/>
        <v/>
      </c>
      <c r="R304" s="329">
        <f>IF(WEEKDAY(J304)=6,J304+3,J304+1)</f>
        <v>44624</v>
      </c>
      <c r="S304" s="256">
        <f>R304+7</f>
        <v>44631</v>
      </c>
      <c r="T304" s="329">
        <f t="shared" si="156"/>
        <v>1</v>
      </c>
      <c r="U304" s="257"/>
      <c r="V304" s="200"/>
      <c r="W304" s="261" t="str">
        <f t="shared" si="157"/>
        <v/>
      </c>
      <c r="X304" s="201" t="str">
        <f t="shared" si="158"/>
        <v>Nog te starten</v>
      </c>
      <c r="Y304" s="199"/>
      <c r="Z304" s="261"/>
      <c r="AA304" s="304"/>
      <c r="AC304" s="203" t="str">
        <f t="shared" ca="1" si="159"/>
        <v/>
      </c>
      <c r="AD304" s="99" t="str">
        <f t="shared" ca="1" si="160"/>
        <v/>
      </c>
      <c r="AE304" s="263"/>
      <c r="AF304" s="270"/>
      <c r="AG304" s="202"/>
      <c r="AH304" s="202"/>
    </row>
    <row r="305" spans="1:34" s="203" customFormat="1" ht="14.1" customHeight="1" outlineLevel="1" x14ac:dyDescent="0.2">
      <c r="A305" s="199" t="s">
        <v>1823</v>
      </c>
      <c r="B305" s="85" t="s">
        <v>406</v>
      </c>
      <c r="C305" s="178" t="str">
        <f>IFERROR(VLOOKUP(B305,#REF!,2,FALSE),"")</f>
        <v/>
      </c>
      <c r="D305" s="140" t="s">
        <v>3530</v>
      </c>
      <c r="E305" s="145" t="s">
        <v>1838</v>
      </c>
      <c r="F305" s="99"/>
      <c r="G305" s="308"/>
      <c r="H305" s="137"/>
      <c r="I305" s="329">
        <v>44564</v>
      </c>
      <c r="J305" s="256">
        <v>44575</v>
      </c>
      <c r="K305" s="157">
        <f>I305</f>
        <v>44564</v>
      </c>
      <c r="L305" s="156"/>
      <c r="M305" s="470" t="str">
        <f ca="1">IF(N305="Open",YEARFRAC(vandaag,J305,1)*365*IF(J305&lt;vandaag,-1,1),"")</f>
        <v/>
      </c>
      <c r="N305" s="99" t="str">
        <f ca="1">IF(MAX(I305,K305)&gt;vandaag,"Nog te starten",IF(OR(L305="",L305&gt;vandaag),"Open","Afgerond"))</f>
        <v>Nog te starten</v>
      </c>
      <c r="O305" s="99"/>
      <c r="P305" s="99" t="str">
        <f t="shared" si="154"/>
        <v/>
      </c>
      <c r="Q305" s="271" t="str">
        <f t="shared" si="164"/>
        <v/>
      </c>
      <c r="R305" s="329">
        <f>R304</f>
        <v>44624</v>
      </c>
      <c r="S305" s="256">
        <f>R305+7</f>
        <v>44631</v>
      </c>
      <c r="T305" s="329">
        <f t="shared" si="156"/>
        <v>1</v>
      </c>
      <c r="U305" s="257"/>
      <c r="V305" s="200"/>
      <c r="W305" s="261" t="str">
        <f t="shared" si="157"/>
        <v/>
      </c>
      <c r="X305" s="201" t="str">
        <f t="shared" si="158"/>
        <v>Nog te starten</v>
      </c>
      <c r="Y305" s="199"/>
      <c r="Z305" s="261"/>
      <c r="AA305" s="304"/>
      <c r="AC305" s="203" t="str">
        <f t="shared" ca="1" si="159"/>
        <v/>
      </c>
      <c r="AD305" s="99" t="str">
        <f t="shared" ca="1" si="160"/>
        <v/>
      </c>
      <c r="AE305" s="263"/>
      <c r="AF305" s="270"/>
      <c r="AG305" s="202"/>
      <c r="AH305" s="202"/>
    </row>
    <row r="306" spans="1:34" s="479" customFormat="1" ht="14.1" customHeight="1" x14ac:dyDescent="0.2">
      <c r="A306" s="332" t="s">
        <v>1823</v>
      </c>
      <c r="B306" s="92" t="s">
        <v>644</v>
      </c>
      <c r="C306" s="178" t="str">
        <f>IFERROR(VLOOKUP(B306,#REF!,2,FALSE),"")</f>
        <v/>
      </c>
      <c r="D306" s="140" t="s">
        <v>1918</v>
      </c>
      <c r="E306" s="166" t="s">
        <v>1847</v>
      </c>
      <c r="F306" s="112"/>
      <c r="G306" s="488"/>
      <c r="H306" s="138"/>
      <c r="I306" s="342">
        <f>MIN(I303:I305)</f>
        <v>44564</v>
      </c>
      <c r="J306" s="341">
        <f>MAX(J303:J305)</f>
        <v>44623</v>
      </c>
      <c r="K306" s="122">
        <f>MIN(K303:K305)</f>
        <v>44564</v>
      </c>
      <c r="L306" s="437"/>
      <c r="M306" s="476" t="s">
        <v>680</v>
      </c>
      <c r="N306" s="99" t="s">
        <v>680</v>
      </c>
      <c r="O306" s="99"/>
      <c r="P306" s="99" t="str">
        <f t="shared" si="154"/>
        <v/>
      </c>
      <c r="Q306" s="271" t="str">
        <f t="shared" si="164"/>
        <v/>
      </c>
      <c r="R306" s="329">
        <f>MIN(R303:R305)</f>
        <v>44624</v>
      </c>
      <c r="S306" s="339">
        <f ca="1">MAX(S303:AH305)</f>
        <v>44631</v>
      </c>
      <c r="T306" s="472">
        <f t="shared" si="156"/>
        <v>1</v>
      </c>
      <c r="U306" s="437"/>
      <c r="V306" s="200"/>
      <c r="W306" s="261" t="str">
        <f t="shared" si="157"/>
        <v/>
      </c>
      <c r="X306" s="201" t="str">
        <f t="shared" si="158"/>
        <v>Nog te starten</v>
      </c>
      <c r="Y306" s="199"/>
      <c r="Z306" s="261"/>
      <c r="AA306" s="304"/>
      <c r="AB306" s="203"/>
      <c r="AC306" s="203" t="str">
        <f t="shared" si="159"/>
        <v/>
      </c>
      <c r="AD306" s="99" t="str">
        <f t="shared" si="160"/>
        <v/>
      </c>
      <c r="AE306" s="263"/>
      <c r="AF306" s="480"/>
    </row>
    <row r="307" spans="1:34" s="203" customFormat="1" ht="14.1" customHeight="1" outlineLevel="1" x14ac:dyDescent="0.2">
      <c r="A307" s="199" t="s">
        <v>1824</v>
      </c>
      <c r="B307" s="154" t="s">
        <v>408</v>
      </c>
      <c r="C307" s="178" t="str">
        <f>IFERROR(VLOOKUP(B307,#REF!,2,FALSE),"")</f>
        <v/>
      </c>
      <c r="D307" s="140" t="s">
        <v>1587</v>
      </c>
      <c r="E307" s="145" t="s">
        <v>1838</v>
      </c>
      <c r="F307" s="99"/>
      <c r="G307" s="308"/>
      <c r="H307" s="149"/>
      <c r="I307" s="329">
        <f>'Planning overall'!$G$181+1</f>
        <v>44638</v>
      </c>
      <c r="J307" s="256">
        <v>44658</v>
      </c>
      <c r="K307" s="157">
        <f>I307</f>
        <v>44638</v>
      </c>
      <c r="L307" s="156"/>
      <c r="M307" s="470" t="str">
        <f ca="1">IF(N307="Open",YEARFRAC(vandaag,J307,1)*365*IF(J307&lt;vandaag,-1,1),"")</f>
        <v/>
      </c>
      <c r="N307" s="99" t="str">
        <f ca="1">IF(MAX(I307,K307)&gt;vandaag,"Nog te starten",IF(OR(L307="",L307&gt;vandaag),"Open","Afgerond"))</f>
        <v>Nog te starten</v>
      </c>
      <c r="O307" s="99"/>
      <c r="P307" s="99" t="str">
        <f t="shared" si="154"/>
        <v/>
      </c>
      <c r="Q307" s="271" t="str">
        <f>IF(L307=0,"",IF(L307="","",IF(L307&lt;J307,YEARFRAC(L307,J307,1)*365,-1*YEARFRAC(L307,J307,1)*365)))</f>
        <v/>
      </c>
      <c r="R307" s="329">
        <f>IF(WEEKDAY(J307)=6,J307+3,J307+1)</f>
        <v>44659</v>
      </c>
      <c r="S307" s="256">
        <f>R307+4</f>
        <v>44663</v>
      </c>
      <c r="T307" s="329">
        <f>IF(WEEKDAY(L307)=6,L307+3,L307)</f>
        <v>0</v>
      </c>
      <c r="U307" s="257"/>
      <c r="V307" s="200"/>
      <c r="W307" s="261" t="str">
        <f t="shared" si="157"/>
        <v/>
      </c>
      <c r="X307" s="201" t="str">
        <f t="shared" si="158"/>
        <v/>
      </c>
      <c r="Y307" s="199"/>
      <c r="Z307" s="261"/>
      <c r="AA307" s="304"/>
      <c r="AC307" s="203" t="str">
        <f t="shared" ca="1" si="159"/>
        <v/>
      </c>
      <c r="AD307" s="99" t="str">
        <f t="shared" ca="1" si="160"/>
        <v/>
      </c>
      <c r="AE307" s="263"/>
      <c r="AF307" s="270"/>
      <c r="AG307" s="202"/>
      <c r="AH307" s="202"/>
    </row>
    <row r="308" spans="1:34" s="203" customFormat="1" ht="14.1" customHeight="1" outlineLevel="1" x14ac:dyDescent="0.2">
      <c r="A308" s="199" t="s">
        <v>1824</v>
      </c>
      <c r="B308" s="85" t="s">
        <v>410</v>
      </c>
      <c r="C308" s="178" t="str">
        <f>IFERROR(VLOOKUP(B308,#REF!,2,FALSE),"")</f>
        <v/>
      </c>
      <c r="D308" s="140" t="s">
        <v>411</v>
      </c>
      <c r="E308" s="145" t="s">
        <v>1662</v>
      </c>
      <c r="F308" s="85"/>
      <c r="G308" s="99"/>
      <c r="H308" s="149"/>
      <c r="I308" s="329">
        <v>44564</v>
      </c>
      <c r="J308" s="256">
        <v>44638</v>
      </c>
      <c r="K308" s="157">
        <f>I308</f>
        <v>44564</v>
      </c>
      <c r="L308" s="156"/>
      <c r="M308" s="470" t="str">
        <f ca="1">IF(N308="Open",YEARFRAC(vandaag,J308,3)*365*IF(J308&lt;vandaag,-1,1),"")</f>
        <v/>
      </c>
      <c r="N308" s="99" t="str">
        <f ca="1">IF(MAX(I308,K308)&gt;vandaag,"Nog te starten",IF(OR(L308="",L308&gt;vandaag),"Open","Afgerond"))</f>
        <v>Nog te starten</v>
      </c>
      <c r="O308" s="99"/>
      <c r="P308" s="99" t="str">
        <f t="shared" si="154"/>
        <v/>
      </c>
      <c r="Q308" s="271" t="str">
        <f>IF(L308=0,"",IF(L308="","",IF(L308&lt;J308,YEARFRAC(L308,J308,1)*365,-1*YEARFRAC(L308,J308,1)*365)))</f>
        <v/>
      </c>
      <c r="R308" s="329">
        <f>IF(WEEKDAY(J308)=6,J308+3,J308+1)</f>
        <v>44641</v>
      </c>
      <c r="S308" s="256">
        <f>R308+4</f>
        <v>44645</v>
      </c>
      <c r="T308" s="329">
        <f>IF(WEEKDAY(L308)=6,L308+3,L308+1)</f>
        <v>1</v>
      </c>
      <c r="U308" s="257"/>
      <c r="V308" s="200"/>
      <c r="W308" s="261" t="str">
        <f t="shared" si="157"/>
        <v/>
      </c>
      <c r="X308" s="201" t="str">
        <f t="shared" si="158"/>
        <v>Nog te starten</v>
      </c>
      <c r="Y308" s="199"/>
      <c r="Z308" s="261"/>
      <c r="AA308" s="304"/>
      <c r="AC308" s="203" t="str">
        <f t="shared" ca="1" si="159"/>
        <v/>
      </c>
      <c r="AD308" s="99" t="str">
        <f t="shared" ca="1" si="160"/>
        <v/>
      </c>
      <c r="AE308" s="263"/>
      <c r="AF308" s="270"/>
      <c r="AG308" s="202"/>
      <c r="AH308" s="202"/>
    </row>
    <row r="309" spans="1:34" s="203" customFormat="1" ht="14.1" customHeight="1" outlineLevel="1" x14ac:dyDescent="0.2">
      <c r="A309" s="199" t="s">
        <v>1824</v>
      </c>
      <c r="B309" s="154" t="s">
        <v>412</v>
      </c>
      <c r="C309" s="178" t="str">
        <f>IFERROR(VLOOKUP(B309,#REF!,2,FALSE),"")</f>
        <v/>
      </c>
      <c r="D309" s="140" t="s">
        <v>3201</v>
      </c>
      <c r="E309" s="249" t="s">
        <v>1839</v>
      </c>
      <c r="F309" s="162"/>
      <c r="G309" s="163"/>
      <c r="H309" s="340"/>
      <c r="I309" s="329"/>
      <c r="J309" s="256"/>
      <c r="K309" s="157"/>
      <c r="L309" s="122"/>
      <c r="M309" s="470" t="s">
        <v>680</v>
      </c>
      <c r="N309" s="99" t="s">
        <v>680</v>
      </c>
      <c r="O309" s="99"/>
      <c r="P309" s="99"/>
      <c r="Q309" s="271"/>
      <c r="R309" s="329"/>
      <c r="S309" s="122"/>
      <c r="T309" s="329"/>
      <c r="U309" s="257"/>
      <c r="V309" s="200"/>
      <c r="W309" s="261" t="str">
        <f>IF(X309="Mee bezig",YEARFRAC(vandaag,T309)/YEARFRAC(T309,S309),"")</f>
        <v/>
      </c>
      <c r="X309" s="201" t="str">
        <f t="shared" si="158"/>
        <v/>
      </c>
      <c r="Y309" s="199"/>
      <c r="Z309" s="99"/>
      <c r="AA309" s="201"/>
      <c r="AC309" s="203" t="str">
        <f t="shared" si="159"/>
        <v/>
      </c>
      <c r="AD309" s="99" t="str">
        <f t="shared" si="160"/>
        <v/>
      </c>
      <c r="AE309" s="267"/>
      <c r="AF309" s="270"/>
      <c r="AG309" s="202"/>
      <c r="AH309" s="202"/>
    </row>
    <row r="310" spans="1:34" s="203" customFormat="1" ht="14.1" customHeight="1" outlineLevel="1" x14ac:dyDescent="0.2">
      <c r="A310" s="199" t="s">
        <v>1824</v>
      </c>
      <c r="B310" s="85" t="s">
        <v>414</v>
      </c>
      <c r="C310" s="178" t="str">
        <f>IFERROR(VLOOKUP(B310,#REF!,2,FALSE),"")</f>
        <v/>
      </c>
      <c r="D310" s="140" t="s">
        <v>1588</v>
      </c>
      <c r="E310" s="145" t="s">
        <v>1838</v>
      </c>
      <c r="F310" s="99"/>
      <c r="G310" s="308"/>
      <c r="H310" s="149"/>
      <c r="I310" s="329">
        <v>44564</v>
      </c>
      <c r="J310" s="256">
        <v>44638</v>
      </c>
      <c r="K310" s="157">
        <f>I310</f>
        <v>44564</v>
      </c>
      <c r="L310" s="156"/>
      <c r="M310" s="470" t="str">
        <f ca="1">IF(N310="Open",YEARFRAC(vandaag,J310,1)*365*IF(J310&lt;vandaag,-1,1),"")</f>
        <v/>
      </c>
      <c r="N310" s="99" t="str">
        <f ca="1">IF(MAX(I310,K310)&gt;vandaag,"Nog te starten",IF(OR(L310="",L310&gt;vandaag),"Open","Afgerond"))</f>
        <v>Nog te starten</v>
      </c>
      <c r="O310" s="99"/>
      <c r="P310" s="99" t="str">
        <f t="shared" ref="P310:P324" si="167">IF(L310=0,"",IF(L310="","",IF(L310&lt;=J310,"Op tijd",IF(K310&gt;I310,"Te laat, ook latere start","Te laat"))))</f>
        <v/>
      </c>
      <c r="Q310" s="271" t="str">
        <f>IF(L310=0,"",IF(L310="","",IF(L310&lt;J310,YEARFRAC(L310,J310,3)*365,-1*YEARFRAC(L310,J310,3)*365)))</f>
        <v/>
      </c>
      <c r="R310" s="329">
        <f>IF(WEEKDAY(J310)=6,J310+3,J310+1)</f>
        <v>44641</v>
      </c>
      <c r="S310" s="256">
        <f>R310+3</f>
        <v>44644</v>
      </c>
      <c r="T310" s="329">
        <f>IF(WEEKDAY(L310)=6,L310+3,L310)</f>
        <v>0</v>
      </c>
      <c r="U310" s="257"/>
      <c r="V310" s="200"/>
      <c r="W310" s="261" t="str">
        <f t="shared" ref="W310:W339" si="168">IF(YEAR(T310)=1900,"",IF(T310=0,0,IF(X310="Mee bezig",YEARFRAC(vandaag,T310)/YEARFRAC(T310,S310),"")))</f>
        <v/>
      </c>
      <c r="X310" s="201" t="str">
        <f t="shared" si="158"/>
        <v/>
      </c>
      <c r="Y310" s="199"/>
      <c r="Z310" s="261"/>
      <c r="AA310" s="304"/>
      <c r="AC310" s="203" t="str">
        <f t="shared" ca="1" si="159"/>
        <v/>
      </c>
      <c r="AD310" s="99" t="str">
        <f t="shared" ca="1" si="160"/>
        <v/>
      </c>
      <c r="AE310" s="263"/>
      <c r="AF310" s="270"/>
      <c r="AG310" s="202"/>
      <c r="AH310" s="202"/>
    </row>
    <row r="311" spans="1:34" s="479" customFormat="1" ht="14.1" customHeight="1" x14ac:dyDescent="0.2">
      <c r="A311" s="332" t="s">
        <v>1824</v>
      </c>
      <c r="B311" s="92" t="s">
        <v>645</v>
      </c>
      <c r="C311" s="178" t="str">
        <f>IFERROR(VLOOKUP(B311,#REF!,2,FALSE),"")</f>
        <v/>
      </c>
      <c r="D311" s="140" t="s">
        <v>1873</v>
      </c>
      <c r="E311" s="166" t="s">
        <v>1847</v>
      </c>
      <c r="F311" s="84"/>
      <c r="G311" s="112"/>
      <c r="H311" s="164"/>
      <c r="I311" s="342">
        <f>MIN(I307:I310)</f>
        <v>44564</v>
      </c>
      <c r="J311" s="341">
        <f>MAX(J307:J310)</f>
        <v>44658</v>
      </c>
      <c r="K311" s="122">
        <f>MIN(K307:K310)</f>
        <v>44564</v>
      </c>
      <c r="L311" s="437"/>
      <c r="M311" s="476" t="s">
        <v>680</v>
      </c>
      <c r="N311" s="99" t="s">
        <v>680</v>
      </c>
      <c r="O311" s="99"/>
      <c r="P311" s="99" t="str">
        <f t="shared" si="167"/>
        <v/>
      </c>
      <c r="Q311" s="271" t="str">
        <f>IF(L311=0,"",IF(L311="","",IF(L311&lt;J311,YEARFRAC(L311,J311,1)*365,-1*YEARFRAC(L311,J311,1)*365)))</f>
        <v/>
      </c>
      <c r="R311" s="329">
        <f>MIN(R307:R310)</f>
        <v>44641</v>
      </c>
      <c r="S311" s="339">
        <f>MAX(S307:S310)</f>
        <v>44663</v>
      </c>
      <c r="T311" s="472">
        <f>IF(WEEKDAY(L311)=6,L311+3,L311)</f>
        <v>0</v>
      </c>
      <c r="U311" s="437"/>
      <c r="V311" s="478"/>
      <c r="W311" s="261" t="str">
        <f t="shared" si="168"/>
        <v/>
      </c>
      <c r="X311" s="201" t="str">
        <f t="shared" si="158"/>
        <v/>
      </c>
      <c r="Y311" s="199"/>
      <c r="Z311" s="261"/>
      <c r="AA311" s="489"/>
      <c r="AC311" s="203" t="str">
        <f t="shared" si="159"/>
        <v/>
      </c>
      <c r="AD311" s="99" t="str">
        <f t="shared" si="160"/>
        <v/>
      </c>
      <c r="AE311" s="263"/>
      <c r="AF311" s="480"/>
    </row>
    <row r="312" spans="1:34" s="203" customFormat="1" ht="14.1" customHeight="1" outlineLevel="1" x14ac:dyDescent="0.2">
      <c r="A312" s="199" t="s">
        <v>1825</v>
      </c>
      <c r="B312" s="154" t="s">
        <v>1708</v>
      </c>
      <c r="C312" s="178" t="str">
        <f>IFERROR(VLOOKUP(B312,#REF!,2,FALSE),"")</f>
        <v/>
      </c>
      <c r="D312" s="141" t="s">
        <v>3208</v>
      </c>
      <c r="E312" s="145" t="s">
        <v>3260</v>
      </c>
      <c r="F312" s="154"/>
      <c r="H312" s="137"/>
      <c r="I312" s="329">
        <f>'Planning overall'!$G$154+1</f>
        <v>44600</v>
      </c>
      <c r="J312" s="256">
        <f>I312+10</f>
        <v>44610</v>
      </c>
      <c r="K312" s="157">
        <f>I312</f>
        <v>44600</v>
      </c>
      <c r="L312" s="156"/>
      <c r="M312" s="470" t="str">
        <f ca="1">IF(N312="Open",YEARFRAC(vandaag,J312,1)*365*IF(J312&lt;vandaag,-1,1),"")</f>
        <v/>
      </c>
      <c r="N312" s="99" t="str">
        <f ca="1">IF(MAX(I312,K312)&gt;vandaag,"Nog te starten",IF(OR(L312="",L312&gt;vandaag),"Open","Afgerond"))</f>
        <v>Nog te starten</v>
      </c>
      <c r="O312" s="99"/>
      <c r="P312" s="99" t="str">
        <f t="shared" si="167"/>
        <v/>
      </c>
      <c r="Q312" s="271" t="str">
        <f>IF(L312=0,"",IF(L312="","",IF(L312&lt;J312,YEARFRAC(L312,J312,3)*365,-1*YEARFRAC(L312,J312,3)*365)))</f>
        <v/>
      </c>
      <c r="R312" s="329">
        <f>IF(WEEKDAY(J312)=6,J312+3,J312+1)</f>
        <v>44613</v>
      </c>
      <c r="S312" s="256">
        <f>R312+4</f>
        <v>44617</v>
      </c>
      <c r="T312" s="329">
        <f t="shared" ref="T312:T323" si="169">IF(WEEKDAY(L312)=6,L312+3,L312+1)</f>
        <v>1</v>
      </c>
      <c r="U312" s="257"/>
      <c r="V312" s="200"/>
      <c r="W312" s="261" t="str">
        <f t="shared" si="168"/>
        <v/>
      </c>
      <c r="X312" s="201" t="str">
        <f t="shared" si="158"/>
        <v>Nog te starten</v>
      </c>
      <c r="Y312" s="199"/>
      <c r="Z312" s="261"/>
      <c r="AA312" s="304"/>
      <c r="AC312" s="203" t="str">
        <f t="shared" ca="1" si="159"/>
        <v/>
      </c>
      <c r="AD312" s="99" t="str">
        <f t="shared" ca="1" si="160"/>
        <v/>
      </c>
      <c r="AE312" s="263"/>
      <c r="AF312" s="270"/>
      <c r="AG312" s="482"/>
      <c r="AH312" s="202"/>
    </row>
    <row r="313" spans="1:34" s="203" customFormat="1" ht="14.1" customHeight="1" outlineLevel="1" x14ac:dyDescent="0.2">
      <c r="A313" s="199" t="s">
        <v>1825</v>
      </c>
      <c r="B313" s="154" t="s">
        <v>416</v>
      </c>
      <c r="C313" s="178" t="str">
        <f>IFERROR(VLOOKUP(B313,#REF!,2,FALSE),"")</f>
        <v/>
      </c>
      <c r="D313" s="140" t="s">
        <v>1589</v>
      </c>
      <c r="E313" s="145" t="s">
        <v>3260</v>
      </c>
      <c r="F313" s="154"/>
      <c r="H313" s="137"/>
      <c r="I313" s="329">
        <f>'Planning overall'!$G$154+1</f>
        <v>44600</v>
      </c>
      <c r="J313" s="256">
        <f>$J$312</f>
        <v>44610</v>
      </c>
      <c r="K313" s="157">
        <f>I313</f>
        <v>44600</v>
      </c>
      <c r="L313" s="156"/>
      <c r="M313" s="470" t="str">
        <f ca="1">IF(N313="Open",YEARFRAC(vandaag,J313,1)*365*IF(J313&lt;vandaag,-1,1),"")</f>
        <v/>
      </c>
      <c r="N313" s="99" t="str">
        <f ca="1">IF(MAX(I313,K313)&gt;vandaag,"Nog te starten",IF(OR(L313="",L313&gt;vandaag),"Open","Afgerond"))</f>
        <v>Nog te starten</v>
      </c>
      <c r="O313" s="99"/>
      <c r="P313" s="99" t="str">
        <f t="shared" si="167"/>
        <v/>
      </c>
      <c r="Q313" s="271" t="str">
        <f>IF(L313=0,"",IF(L313="","",IF(L313&lt;J313,YEARFRAC(L313,J313,3)*365,-1*YEARFRAC(L313,J313,3)*365)))</f>
        <v/>
      </c>
      <c r="R313" s="329">
        <f>IF(WEEKDAY(J313)=6,J313+3,J313+1)</f>
        <v>44613</v>
      </c>
      <c r="S313" s="256">
        <f>R313+4</f>
        <v>44617</v>
      </c>
      <c r="T313" s="329">
        <f t="shared" si="169"/>
        <v>1</v>
      </c>
      <c r="U313" s="257"/>
      <c r="V313" s="200"/>
      <c r="W313" s="261" t="str">
        <f t="shared" si="168"/>
        <v/>
      </c>
      <c r="X313" s="201" t="str">
        <f t="shared" si="158"/>
        <v>Nog te starten</v>
      </c>
      <c r="Y313" s="199"/>
      <c r="Z313" s="261"/>
      <c r="AA313" s="304"/>
      <c r="AC313" s="203" t="str">
        <f t="shared" ca="1" si="159"/>
        <v/>
      </c>
      <c r="AD313" s="99" t="str">
        <f t="shared" ca="1" si="160"/>
        <v/>
      </c>
      <c r="AE313" s="263"/>
      <c r="AF313" s="270"/>
      <c r="AG313" s="482"/>
      <c r="AH313" s="202"/>
    </row>
    <row r="314" spans="1:34" s="203" customFormat="1" ht="14.1" customHeight="1" outlineLevel="1" x14ac:dyDescent="0.2">
      <c r="A314" s="199" t="s">
        <v>1825</v>
      </c>
      <c r="B314" s="85" t="s">
        <v>417</v>
      </c>
      <c r="C314" s="178" t="str">
        <f>IFERROR(VLOOKUP(B314,#REF!,2,FALSE),"")</f>
        <v/>
      </c>
      <c r="D314" s="140" t="s">
        <v>1590</v>
      </c>
      <c r="E314" s="145" t="s">
        <v>3260</v>
      </c>
      <c r="F314" s="154"/>
      <c r="H314" s="137"/>
      <c r="I314" s="329">
        <f>'Planning overall'!$G$154+1</f>
        <v>44600</v>
      </c>
      <c r="J314" s="256">
        <f>$J$312</f>
        <v>44610</v>
      </c>
      <c r="K314" s="157">
        <f>I314</f>
        <v>44600</v>
      </c>
      <c r="L314" s="156"/>
      <c r="M314" s="470" t="str">
        <f ca="1">IF(N314="Open",YEARFRAC(vandaag,J314,1)*365*IF(J314&lt;vandaag,-1,1),"")</f>
        <v/>
      </c>
      <c r="N314" s="99" t="str">
        <f ca="1">IF(MAX(I314,K314)&gt;vandaag,"Nog te starten",IF(OR(L314="",L314&gt;vandaag),"Open","Afgerond"))</f>
        <v>Nog te starten</v>
      </c>
      <c r="O314" s="99"/>
      <c r="P314" s="99" t="str">
        <f t="shared" si="167"/>
        <v/>
      </c>
      <c r="Q314" s="271" t="str">
        <f>IF(L314=0,"",IF(L314="","",IF(L314&lt;J314,YEARFRAC(L314,J314,3)*365,-1*YEARFRAC(L314,J314,3)*365)))</f>
        <v/>
      </c>
      <c r="R314" s="329">
        <f>IF(WEEKDAY(J314)=6,J314+3,J314+1)</f>
        <v>44613</v>
      </c>
      <c r="S314" s="256">
        <f>R314+4</f>
        <v>44617</v>
      </c>
      <c r="T314" s="329">
        <f t="shared" si="169"/>
        <v>1</v>
      </c>
      <c r="U314" s="257"/>
      <c r="V314" s="200"/>
      <c r="W314" s="261" t="str">
        <f t="shared" si="168"/>
        <v/>
      </c>
      <c r="X314" s="201" t="str">
        <f t="shared" si="158"/>
        <v>Nog te starten</v>
      </c>
      <c r="Y314" s="199"/>
      <c r="Z314" s="261"/>
      <c r="AA314" s="304"/>
      <c r="AC314" s="203" t="str">
        <f t="shared" ca="1" si="159"/>
        <v/>
      </c>
      <c r="AD314" s="99" t="str">
        <f t="shared" ca="1" si="160"/>
        <v/>
      </c>
      <c r="AE314" s="263"/>
      <c r="AF314" s="270"/>
      <c r="AG314" s="482"/>
      <c r="AH314" s="202"/>
    </row>
    <row r="315" spans="1:34" s="203" customFormat="1" ht="14.1" customHeight="1" outlineLevel="1" x14ac:dyDescent="0.2">
      <c r="A315" s="199" t="s">
        <v>1825</v>
      </c>
      <c r="B315" s="85" t="s">
        <v>419</v>
      </c>
      <c r="C315" s="178" t="str">
        <f>IFERROR(VLOOKUP(B315,#REF!,2,FALSE),"")</f>
        <v/>
      </c>
      <c r="D315" s="140" t="s">
        <v>1591</v>
      </c>
      <c r="E315" s="145" t="s">
        <v>3260</v>
      </c>
      <c r="F315" s="154"/>
      <c r="H315" s="137"/>
      <c r="I315" s="329">
        <f>'Planning overall'!$G$154+1</f>
        <v>44600</v>
      </c>
      <c r="J315" s="256">
        <f>$J$312</f>
        <v>44610</v>
      </c>
      <c r="K315" s="157">
        <f>I315</f>
        <v>44600</v>
      </c>
      <c r="L315" s="156"/>
      <c r="M315" s="470" t="str">
        <f ca="1">IF(N315="Open",YEARFRAC(vandaag,J315,1)*365*IF(J315&lt;vandaag,-1,1),"")</f>
        <v/>
      </c>
      <c r="N315" s="99" t="str">
        <f ca="1">IF(MAX(I315,K315)&gt;vandaag,"Nog te starten",IF(OR(L315="",L315&gt;vandaag),"Open","Afgerond"))</f>
        <v>Nog te starten</v>
      </c>
      <c r="O315" s="99"/>
      <c r="P315" s="99" t="str">
        <f t="shared" si="167"/>
        <v/>
      </c>
      <c r="Q315" s="271" t="str">
        <f>IF(L315=0,"",IF(L315="","",IF(L315&lt;J315,YEARFRAC(L315,J315,3)*365,-1*YEARFRAC(L315,J315,3)*365)))</f>
        <v/>
      </c>
      <c r="R315" s="329">
        <f>IF(WEEKDAY(J315)=6,J315+3,J315+1)</f>
        <v>44613</v>
      </c>
      <c r="S315" s="256">
        <f>R315+4</f>
        <v>44617</v>
      </c>
      <c r="T315" s="329">
        <f t="shared" si="169"/>
        <v>1</v>
      </c>
      <c r="U315" s="257"/>
      <c r="V315" s="200"/>
      <c r="W315" s="261" t="str">
        <f t="shared" si="168"/>
        <v/>
      </c>
      <c r="X315" s="201" t="str">
        <f t="shared" si="158"/>
        <v>Nog te starten</v>
      </c>
      <c r="Y315" s="199"/>
      <c r="Z315" s="261"/>
      <c r="AA315" s="304"/>
      <c r="AC315" s="203" t="str">
        <f t="shared" ca="1" si="159"/>
        <v/>
      </c>
      <c r="AD315" s="99" t="str">
        <f t="shared" ca="1" si="160"/>
        <v/>
      </c>
      <c r="AE315" s="263"/>
      <c r="AF315" s="270"/>
      <c r="AG315" s="482"/>
      <c r="AH315" s="202"/>
    </row>
    <row r="316" spans="1:34" s="479" customFormat="1" ht="14.1" customHeight="1" x14ac:dyDescent="0.2">
      <c r="A316" s="332" t="s">
        <v>1825</v>
      </c>
      <c r="B316" s="92" t="s">
        <v>646</v>
      </c>
      <c r="C316" s="178" t="str">
        <f>IFERROR(VLOOKUP(B316,#REF!,2,FALSE),"")</f>
        <v/>
      </c>
      <c r="D316" s="140" t="s">
        <v>1874</v>
      </c>
      <c r="E316" s="146" t="s">
        <v>3260</v>
      </c>
      <c r="F316" s="81"/>
      <c r="G316" s="434"/>
      <c r="H316" s="138"/>
      <c r="I316" s="342">
        <f>MIN(I312:I315)</f>
        <v>44600</v>
      </c>
      <c r="J316" s="341">
        <f>MAX(J312:J315)</f>
        <v>44610</v>
      </c>
      <c r="K316" s="122">
        <f>MIN(K312:K315)</f>
        <v>44600</v>
      </c>
      <c r="L316" s="437"/>
      <c r="M316" s="476" t="s">
        <v>680</v>
      </c>
      <c r="N316" s="99" t="s">
        <v>680</v>
      </c>
      <c r="O316" s="99"/>
      <c r="P316" s="99" t="str">
        <f t="shared" si="167"/>
        <v/>
      </c>
      <c r="Q316" s="271" t="str">
        <f>IF(L316=0,"",IF(L316="","",IF(L316&lt;J316,YEARFRAC(L316,J316,3)*365,-1*YEARFRAC(L316,J316,3)*365)))</f>
        <v/>
      </c>
      <c r="R316" s="329">
        <f>MIN(R312:R315)</f>
        <v>44613</v>
      </c>
      <c r="S316" s="339">
        <f>MAX(S312:S315)</f>
        <v>44617</v>
      </c>
      <c r="T316" s="472">
        <f t="shared" si="169"/>
        <v>1</v>
      </c>
      <c r="U316" s="437"/>
      <c r="V316" s="478"/>
      <c r="W316" s="261" t="str">
        <f t="shared" si="168"/>
        <v/>
      </c>
      <c r="X316" s="201" t="str">
        <f t="shared" si="158"/>
        <v>Nog te starten</v>
      </c>
      <c r="Y316" s="199"/>
      <c r="Z316" s="261"/>
      <c r="AA316" s="304"/>
      <c r="AC316" s="203" t="str">
        <f t="shared" si="159"/>
        <v/>
      </c>
      <c r="AD316" s="99" t="str">
        <f t="shared" si="160"/>
        <v/>
      </c>
      <c r="AE316" s="266"/>
      <c r="AF316" s="480"/>
    </row>
    <row r="317" spans="1:34" s="203" customFormat="1" ht="14.1" customHeight="1" outlineLevel="1" x14ac:dyDescent="0.2">
      <c r="A317" s="199" t="s">
        <v>1826</v>
      </c>
      <c r="B317" s="154" t="s">
        <v>421</v>
      </c>
      <c r="C317" s="178" t="str">
        <f>IFERROR(VLOOKUP(B317,#REF!,2,FALSE),"")</f>
        <v/>
      </c>
      <c r="D317" s="140" t="s">
        <v>3484</v>
      </c>
      <c r="E317" s="145" t="s">
        <v>1839</v>
      </c>
      <c r="F317" s="154"/>
      <c r="G317" s="154"/>
      <c r="H317" s="149"/>
      <c r="I317" s="329">
        <v>44242</v>
      </c>
      <c r="J317" s="256">
        <v>44253</v>
      </c>
      <c r="K317" s="157">
        <f t="shared" ref="K317:K359" si="170">I317</f>
        <v>44242</v>
      </c>
      <c r="L317" s="156"/>
      <c r="M317" s="470">
        <f ca="1">IF(N317="Open",YEARFRAC(vandaag,J317,3)*365*IF(J317&lt;vandaag,-1,1),"")</f>
        <v>-269</v>
      </c>
      <c r="N317" s="99" t="str">
        <f t="shared" ref="N317:N357" ca="1" si="171">IF(MAX(I317,K317)&gt;vandaag,"Nog te starten",IF(OR(L317="",L317&gt;vandaag),"Open","Afgerond"))</f>
        <v>Open</v>
      </c>
      <c r="O317" s="99"/>
      <c r="P317" s="99" t="str">
        <f t="shared" si="167"/>
        <v/>
      </c>
      <c r="Q317" s="271" t="str">
        <f>IF(L317=0,"",IF(L317="","",IF(L317&lt;J317,YEARFRAC(L317,J317,1)*365,-1*YEARFRAC(L317,J317,1)*365)))</f>
        <v/>
      </c>
      <c r="R317" s="329">
        <f>J317</f>
        <v>44253</v>
      </c>
      <c r="S317" s="256">
        <v>44253</v>
      </c>
      <c r="T317" s="329">
        <f t="shared" si="169"/>
        <v>1</v>
      </c>
      <c r="U317" s="257"/>
      <c r="V317" s="200"/>
      <c r="W317" s="261" t="str">
        <f t="shared" si="168"/>
        <v/>
      </c>
      <c r="X317" s="201" t="str">
        <f t="shared" si="158"/>
        <v>Nog te starten</v>
      </c>
      <c r="Y317" s="199"/>
      <c r="Z317" s="261"/>
      <c r="AA317" s="304"/>
      <c r="AC317" s="203" t="str">
        <f t="shared" ca="1" si="159"/>
        <v>Te laat</v>
      </c>
      <c r="AD317" s="99">
        <f t="shared" ca="1" si="160"/>
        <v>-269</v>
      </c>
      <c r="AE317" s="263"/>
      <c r="AF317" s="270"/>
      <c r="AG317" s="202"/>
      <c r="AH317" s="202"/>
    </row>
    <row r="318" spans="1:34" s="203" customFormat="1" ht="14.1" customHeight="1" outlineLevel="1" x14ac:dyDescent="0.2">
      <c r="A318" s="199" t="s">
        <v>1826</v>
      </c>
      <c r="B318" s="160" t="s">
        <v>3485</v>
      </c>
      <c r="C318" s="178" t="str">
        <f>IFERROR(VLOOKUP(B318,#REF!,2,FALSE),"")</f>
        <v/>
      </c>
      <c r="D318" s="181" t="s">
        <v>3262</v>
      </c>
      <c r="E318" s="145" t="s">
        <v>680</v>
      </c>
      <c r="F318" s="154"/>
      <c r="G318" s="154"/>
      <c r="H318" s="149"/>
      <c r="I318" s="329">
        <v>44501</v>
      </c>
      <c r="J318" s="256">
        <v>44561</v>
      </c>
      <c r="K318" s="157">
        <f t="shared" si="170"/>
        <v>44501</v>
      </c>
      <c r="L318" s="156"/>
      <c r="M318" s="470">
        <f t="shared" ref="M318:M357" ca="1" si="172">IF(N318="Open",YEARFRAC(vandaag,J318,1)*365*IF(J318&lt;vandaag,-1,1),"")</f>
        <v>39</v>
      </c>
      <c r="N318" s="99" t="str">
        <f t="shared" ca="1" si="171"/>
        <v>Open</v>
      </c>
      <c r="O318" s="99"/>
      <c r="P318" s="99" t="str">
        <f t="shared" si="167"/>
        <v/>
      </c>
      <c r="Q318" s="271" t="str">
        <f t="shared" ref="Q318:Q324" si="173">IF(L318=0,"",IF(L318="","",IF(L318&lt;J318,YEARFRAC(L318,J318,3)*365,-1*YEARFRAC(L318,J318,3)*365)))</f>
        <v/>
      </c>
      <c r="R318" s="329">
        <f t="shared" ref="R318:R359" si="174">IF(WEEKDAY(J318)=6,J318+3,J318+1)</f>
        <v>44564</v>
      </c>
      <c r="S318" s="256">
        <v>44253</v>
      </c>
      <c r="T318" s="329">
        <f t="shared" si="169"/>
        <v>1</v>
      </c>
      <c r="U318" s="257"/>
      <c r="V318" s="200"/>
      <c r="W318" s="261" t="str">
        <f t="shared" si="168"/>
        <v/>
      </c>
      <c r="X318" s="201" t="str">
        <f t="shared" si="158"/>
        <v>Nog te starten</v>
      </c>
      <c r="Y318" s="199"/>
      <c r="Z318" s="261"/>
      <c r="AA318" s="304"/>
      <c r="AC318" s="203" t="str">
        <f t="shared" ca="1" si="159"/>
        <v/>
      </c>
      <c r="AD318" s="99" t="str">
        <f t="shared" ca="1" si="160"/>
        <v/>
      </c>
      <c r="AE318" s="263"/>
      <c r="AF318" s="270"/>
      <c r="AG318" s="202"/>
      <c r="AH318" s="202"/>
    </row>
    <row r="319" spans="1:34" s="203" customFormat="1" ht="14.1" customHeight="1" outlineLevel="1" x14ac:dyDescent="0.2">
      <c r="A319" s="199" t="s">
        <v>1826</v>
      </c>
      <c r="B319" s="195" t="s">
        <v>2148</v>
      </c>
      <c r="C319" s="178" t="str">
        <f>IFERROR(VLOOKUP(B319,#REF!,2,FALSE),"")</f>
        <v/>
      </c>
      <c r="D319" s="142" t="s">
        <v>3546</v>
      </c>
      <c r="E319" s="145" t="s">
        <v>1692</v>
      </c>
      <c r="G319" s="435"/>
      <c r="H319" s="149"/>
      <c r="I319" s="329">
        <v>44501</v>
      </c>
      <c r="J319" s="256">
        <v>44561</v>
      </c>
      <c r="K319" s="157">
        <f t="shared" si="170"/>
        <v>44501</v>
      </c>
      <c r="L319" s="156"/>
      <c r="M319" s="470">
        <f t="shared" ca="1" si="172"/>
        <v>39</v>
      </c>
      <c r="N319" s="99" t="str">
        <f t="shared" ca="1" si="171"/>
        <v>Open</v>
      </c>
      <c r="O319" s="99"/>
      <c r="P319" s="99" t="str">
        <f t="shared" si="167"/>
        <v/>
      </c>
      <c r="Q319" s="271" t="str">
        <f t="shared" si="173"/>
        <v/>
      </c>
      <c r="R319" s="329">
        <f t="shared" si="174"/>
        <v>44564</v>
      </c>
      <c r="S319" s="256">
        <v>44253</v>
      </c>
      <c r="T319" s="329">
        <f t="shared" si="169"/>
        <v>1</v>
      </c>
      <c r="U319" s="257"/>
      <c r="V319" s="200"/>
      <c r="W319" s="261" t="str">
        <f t="shared" si="168"/>
        <v/>
      </c>
      <c r="X319" s="201" t="str">
        <f t="shared" ref="X319:X350" si="175">IF(U319="",IF(T319=0,"",IF(V319="Ja","Mee bezig","Nog te starten")),"Afgerond")</f>
        <v>Nog te starten</v>
      </c>
      <c r="Y319" s="199"/>
      <c r="Z319" s="261"/>
      <c r="AA319" s="304"/>
      <c r="AC319" s="203" t="str">
        <f t="shared" ref="AC319:AC350" ca="1" si="176">IF(M319&lt;0,"Te laat","")</f>
        <v/>
      </c>
      <c r="AD319" s="99" t="str">
        <f t="shared" ref="AD319:AD350" ca="1" si="177">IF(AC319="Te laat",M319,"")</f>
        <v/>
      </c>
      <c r="AE319" s="263"/>
      <c r="AF319" s="270"/>
      <c r="AG319" s="202"/>
      <c r="AH319" s="202"/>
    </row>
    <row r="320" spans="1:34" s="203" customFormat="1" ht="14.1" customHeight="1" outlineLevel="1" x14ac:dyDescent="0.2">
      <c r="A320" s="199" t="s">
        <v>1826</v>
      </c>
      <c r="B320" s="195" t="s">
        <v>2149</v>
      </c>
      <c r="C320" s="178" t="str">
        <f>IFERROR(VLOOKUP(B320,#REF!,2,FALSE),"")</f>
        <v/>
      </c>
      <c r="D320" s="142" t="s">
        <v>2105</v>
      </c>
      <c r="E320" s="145" t="s">
        <v>1692</v>
      </c>
      <c r="G320" s="435"/>
      <c r="H320" s="149"/>
      <c r="I320" s="329">
        <v>44501</v>
      </c>
      <c r="J320" s="256">
        <v>44561</v>
      </c>
      <c r="K320" s="157">
        <f t="shared" si="170"/>
        <v>44501</v>
      </c>
      <c r="L320" s="156"/>
      <c r="M320" s="470">
        <f t="shared" ca="1" si="172"/>
        <v>39</v>
      </c>
      <c r="N320" s="99" t="str">
        <f t="shared" ca="1" si="171"/>
        <v>Open</v>
      </c>
      <c r="O320" s="99"/>
      <c r="P320" s="99" t="str">
        <f t="shared" si="167"/>
        <v/>
      </c>
      <c r="Q320" s="271" t="str">
        <f t="shared" si="173"/>
        <v/>
      </c>
      <c r="R320" s="329">
        <f t="shared" si="174"/>
        <v>44564</v>
      </c>
      <c r="S320" s="256">
        <v>44253</v>
      </c>
      <c r="T320" s="329">
        <f t="shared" si="169"/>
        <v>1</v>
      </c>
      <c r="U320" s="257"/>
      <c r="V320" s="200"/>
      <c r="W320" s="261" t="str">
        <f t="shared" si="168"/>
        <v/>
      </c>
      <c r="X320" s="201" t="str">
        <f t="shared" si="175"/>
        <v>Nog te starten</v>
      </c>
      <c r="Y320" s="199"/>
      <c r="Z320" s="261"/>
      <c r="AA320" s="304"/>
      <c r="AC320" s="203" t="str">
        <f t="shared" ca="1" si="176"/>
        <v/>
      </c>
      <c r="AD320" s="99" t="str">
        <f t="shared" ca="1" si="177"/>
        <v/>
      </c>
      <c r="AE320" s="263"/>
      <c r="AF320" s="270"/>
      <c r="AG320" s="482"/>
      <c r="AH320" s="202"/>
    </row>
    <row r="321" spans="1:34" s="203" customFormat="1" ht="14.1" customHeight="1" outlineLevel="1" x14ac:dyDescent="0.2">
      <c r="A321" s="199" t="s">
        <v>1826</v>
      </c>
      <c r="B321" s="195" t="s">
        <v>2150</v>
      </c>
      <c r="C321" s="178" t="str">
        <f>IFERROR(VLOOKUP(B321,#REF!,2,FALSE),"")</f>
        <v/>
      </c>
      <c r="D321" s="142" t="s">
        <v>2108</v>
      </c>
      <c r="E321" s="145" t="s">
        <v>3626</v>
      </c>
      <c r="F321" s="154"/>
      <c r="G321" s="154"/>
      <c r="H321" s="149"/>
      <c r="I321" s="329">
        <v>44501</v>
      </c>
      <c r="J321" s="256">
        <v>44561</v>
      </c>
      <c r="K321" s="157">
        <f t="shared" si="170"/>
        <v>44501</v>
      </c>
      <c r="L321" s="156"/>
      <c r="M321" s="470">
        <f t="shared" ca="1" si="172"/>
        <v>39</v>
      </c>
      <c r="N321" s="99" t="str">
        <f t="shared" ca="1" si="171"/>
        <v>Open</v>
      </c>
      <c r="O321" s="99"/>
      <c r="P321" s="99" t="str">
        <f t="shared" si="167"/>
        <v/>
      </c>
      <c r="Q321" s="271" t="str">
        <f t="shared" si="173"/>
        <v/>
      </c>
      <c r="R321" s="329">
        <f t="shared" si="174"/>
        <v>44564</v>
      </c>
      <c r="S321" s="256">
        <v>44253</v>
      </c>
      <c r="T321" s="329">
        <f t="shared" si="169"/>
        <v>1</v>
      </c>
      <c r="U321" s="257"/>
      <c r="V321" s="200"/>
      <c r="W321" s="261" t="str">
        <f t="shared" si="168"/>
        <v/>
      </c>
      <c r="X321" s="201" t="str">
        <f t="shared" si="175"/>
        <v>Nog te starten</v>
      </c>
      <c r="Y321" s="199"/>
      <c r="Z321" s="261"/>
      <c r="AA321" s="304"/>
      <c r="AC321" s="203" t="str">
        <f t="shared" ca="1" si="176"/>
        <v/>
      </c>
      <c r="AD321" s="99" t="str">
        <f t="shared" ca="1" si="177"/>
        <v/>
      </c>
      <c r="AE321" s="263"/>
      <c r="AF321" s="270"/>
      <c r="AG321" s="482"/>
      <c r="AH321" s="202"/>
    </row>
    <row r="322" spans="1:34" s="203" customFormat="1" ht="14.1" customHeight="1" outlineLevel="1" x14ac:dyDescent="0.2">
      <c r="A322" s="199" t="s">
        <v>1826</v>
      </c>
      <c r="B322" s="195" t="s">
        <v>2151</v>
      </c>
      <c r="C322" s="178" t="str">
        <f>IFERROR(VLOOKUP(B322,#REF!,2,FALSE),"")</f>
        <v/>
      </c>
      <c r="D322" s="142" t="s">
        <v>2106</v>
      </c>
      <c r="E322" s="145" t="s">
        <v>1692</v>
      </c>
      <c r="F322" s="154"/>
      <c r="G322" s="154"/>
      <c r="H322" s="149"/>
      <c r="I322" s="329">
        <v>44501</v>
      </c>
      <c r="J322" s="256">
        <v>44561</v>
      </c>
      <c r="K322" s="157">
        <f t="shared" si="170"/>
        <v>44501</v>
      </c>
      <c r="L322" s="156"/>
      <c r="M322" s="470">
        <f t="shared" ca="1" si="172"/>
        <v>39</v>
      </c>
      <c r="N322" s="99" t="str">
        <f t="shared" ca="1" si="171"/>
        <v>Open</v>
      </c>
      <c r="O322" s="99"/>
      <c r="P322" s="99" t="str">
        <f t="shared" si="167"/>
        <v/>
      </c>
      <c r="Q322" s="271" t="str">
        <f t="shared" si="173"/>
        <v/>
      </c>
      <c r="R322" s="329">
        <f t="shared" si="174"/>
        <v>44564</v>
      </c>
      <c r="S322" s="256">
        <v>44253</v>
      </c>
      <c r="T322" s="329">
        <f t="shared" si="169"/>
        <v>1</v>
      </c>
      <c r="U322" s="257"/>
      <c r="V322" s="200"/>
      <c r="W322" s="261" t="str">
        <f t="shared" si="168"/>
        <v/>
      </c>
      <c r="X322" s="201" t="str">
        <f t="shared" si="175"/>
        <v>Nog te starten</v>
      </c>
      <c r="Y322" s="199"/>
      <c r="Z322" s="261"/>
      <c r="AA322" s="304"/>
      <c r="AC322" s="203" t="str">
        <f t="shared" ca="1" si="176"/>
        <v/>
      </c>
      <c r="AD322" s="99" t="str">
        <f t="shared" ca="1" si="177"/>
        <v/>
      </c>
      <c r="AE322" s="263"/>
      <c r="AF322" s="270"/>
      <c r="AG322" s="482"/>
      <c r="AH322" s="202"/>
    </row>
    <row r="323" spans="1:34" s="203" customFormat="1" ht="14.1" customHeight="1" outlineLevel="1" x14ac:dyDescent="0.2">
      <c r="A323" s="199" t="s">
        <v>1826</v>
      </c>
      <c r="B323" s="195" t="s">
        <v>2152</v>
      </c>
      <c r="C323" s="178" t="str">
        <f>IFERROR(VLOOKUP(B323,#REF!,2,FALSE),"")</f>
        <v/>
      </c>
      <c r="D323" s="142" t="s">
        <v>2107</v>
      </c>
      <c r="E323" s="145" t="s">
        <v>1692</v>
      </c>
      <c r="F323" s="154"/>
      <c r="G323" s="154"/>
      <c r="H323" s="149"/>
      <c r="I323" s="329">
        <v>44501</v>
      </c>
      <c r="J323" s="256">
        <v>44561</v>
      </c>
      <c r="K323" s="157">
        <f t="shared" si="170"/>
        <v>44501</v>
      </c>
      <c r="L323" s="156"/>
      <c r="M323" s="470">
        <f t="shared" ca="1" si="172"/>
        <v>39</v>
      </c>
      <c r="N323" s="99" t="str">
        <f t="shared" ca="1" si="171"/>
        <v>Open</v>
      </c>
      <c r="O323" s="99"/>
      <c r="P323" s="99" t="str">
        <f t="shared" si="167"/>
        <v/>
      </c>
      <c r="Q323" s="271" t="str">
        <f t="shared" si="173"/>
        <v/>
      </c>
      <c r="R323" s="329">
        <f t="shared" si="174"/>
        <v>44564</v>
      </c>
      <c r="S323" s="256">
        <v>44253</v>
      </c>
      <c r="T323" s="329">
        <f t="shared" si="169"/>
        <v>1</v>
      </c>
      <c r="U323" s="257"/>
      <c r="V323" s="200"/>
      <c r="W323" s="261" t="str">
        <f t="shared" si="168"/>
        <v/>
      </c>
      <c r="X323" s="201" t="str">
        <f t="shared" si="175"/>
        <v>Nog te starten</v>
      </c>
      <c r="Y323" s="199"/>
      <c r="Z323" s="261"/>
      <c r="AA323" s="304"/>
      <c r="AC323" s="203" t="str">
        <f t="shared" ca="1" si="176"/>
        <v/>
      </c>
      <c r="AD323" s="99" t="str">
        <f t="shared" ca="1" si="177"/>
        <v/>
      </c>
      <c r="AE323" s="263"/>
      <c r="AF323" s="270"/>
      <c r="AG323" s="482"/>
      <c r="AH323" s="202"/>
    </row>
    <row r="324" spans="1:34" s="203" customFormat="1" ht="14.1" customHeight="1" outlineLevel="1" x14ac:dyDescent="0.2">
      <c r="A324" s="199" t="s">
        <v>1826</v>
      </c>
      <c r="B324" s="195" t="s">
        <v>3514</v>
      </c>
      <c r="C324" s="178" t="str">
        <f>IFERROR(VLOOKUP(B324,#REF!,2,FALSE),"")</f>
        <v/>
      </c>
      <c r="D324" s="142" t="s">
        <v>3513</v>
      </c>
      <c r="E324" s="145" t="s">
        <v>1691</v>
      </c>
      <c r="F324" s="90"/>
      <c r="G324" s="154"/>
      <c r="H324" s="149"/>
      <c r="I324" s="329">
        <v>44501</v>
      </c>
      <c r="J324" s="256">
        <v>44561</v>
      </c>
      <c r="K324" s="157">
        <f t="shared" si="170"/>
        <v>44501</v>
      </c>
      <c r="L324" s="156"/>
      <c r="M324" s="470">
        <f t="shared" ca="1" si="172"/>
        <v>39</v>
      </c>
      <c r="N324" s="99" t="str">
        <f t="shared" ca="1" si="171"/>
        <v>Open</v>
      </c>
      <c r="O324" s="99"/>
      <c r="P324" s="99" t="str">
        <f t="shared" si="167"/>
        <v/>
      </c>
      <c r="Q324" s="271" t="str">
        <f t="shared" si="173"/>
        <v/>
      </c>
      <c r="R324" s="329">
        <f t="shared" si="174"/>
        <v>44564</v>
      </c>
      <c r="S324" s="256">
        <v>44253</v>
      </c>
      <c r="T324" s="329">
        <f t="shared" ref="T324:T336" si="178">IF(WEEKDAY(L324)=6,L324+3,L324)</f>
        <v>0</v>
      </c>
      <c r="U324" s="257"/>
      <c r="V324" s="200"/>
      <c r="W324" s="261" t="str">
        <f t="shared" si="168"/>
        <v/>
      </c>
      <c r="X324" s="490" t="str">
        <f t="shared" si="175"/>
        <v/>
      </c>
      <c r="Y324" s="199"/>
      <c r="Z324" s="261"/>
      <c r="AA324" s="304"/>
      <c r="AC324" s="203" t="str">
        <f t="shared" ca="1" si="176"/>
        <v/>
      </c>
      <c r="AD324" s="99" t="str">
        <f t="shared" ca="1" si="177"/>
        <v/>
      </c>
      <c r="AE324" s="263"/>
      <c r="AF324" s="270"/>
      <c r="AG324" s="482"/>
      <c r="AH324" s="202"/>
    </row>
    <row r="325" spans="1:34" s="203" customFormat="1" ht="14.1" customHeight="1" outlineLevel="1" x14ac:dyDescent="0.2">
      <c r="A325" s="199" t="s">
        <v>1826</v>
      </c>
      <c r="B325" s="195" t="s">
        <v>3659</v>
      </c>
      <c r="C325" s="178"/>
      <c r="D325" s="142" t="s">
        <v>3638</v>
      </c>
      <c r="E325" s="145" t="s">
        <v>1692</v>
      </c>
      <c r="F325" s="90"/>
      <c r="G325" s="154"/>
      <c r="H325" s="149"/>
      <c r="I325" s="329">
        <v>44501</v>
      </c>
      <c r="J325" s="256">
        <v>44561</v>
      </c>
      <c r="K325" s="157">
        <f t="shared" si="170"/>
        <v>44501</v>
      </c>
      <c r="L325" s="156"/>
      <c r="M325" s="470">
        <f t="shared" ca="1" si="172"/>
        <v>39</v>
      </c>
      <c r="N325" s="99" t="str">
        <f t="shared" ca="1" si="171"/>
        <v>Open</v>
      </c>
      <c r="O325" s="99"/>
      <c r="P325" s="99"/>
      <c r="Q325" s="271"/>
      <c r="R325" s="329">
        <f t="shared" si="174"/>
        <v>44564</v>
      </c>
      <c r="S325" s="256">
        <v>44253</v>
      </c>
      <c r="T325" s="329">
        <f t="shared" si="178"/>
        <v>0</v>
      </c>
      <c r="U325" s="257"/>
      <c r="V325" s="200"/>
      <c r="W325" s="261" t="str">
        <f t="shared" si="168"/>
        <v/>
      </c>
      <c r="X325" s="490" t="str">
        <f t="shared" si="175"/>
        <v/>
      </c>
      <c r="Y325" s="199"/>
      <c r="Z325" s="261"/>
      <c r="AA325" s="304"/>
      <c r="AC325" s="203" t="str">
        <f t="shared" ca="1" si="176"/>
        <v/>
      </c>
      <c r="AD325" s="99" t="str">
        <f t="shared" ca="1" si="177"/>
        <v/>
      </c>
      <c r="AE325" s="263"/>
      <c r="AF325" s="270"/>
      <c r="AG325" s="482"/>
      <c r="AH325" s="202"/>
    </row>
    <row r="326" spans="1:34" s="203" customFormat="1" ht="14.1" customHeight="1" outlineLevel="1" x14ac:dyDescent="0.2">
      <c r="A326" s="199" t="s">
        <v>1826</v>
      </c>
      <c r="B326" s="195" t="s">
        <v>3660</v>
      </c>
      <c r="C326" s="178"/>
      <c r="D326" s="142" t="s">
        <v>3639</v>
      </c>
      <c r="E326" s="145" t="s">
        <v>1692</v>
      </c>
      <c r="F326" s="90"/>
      <c r="G326" s="154"/>
      <c r="H326" s="149"/>
      <c r="I326" s="329">
        <v>44501</v>
      </c>
      <c r="J326" s="256">
        <v>44561</v>
      </c>
      <c r="K326" s="157">
        <f t="shared" si="170"/>
        <v>44501</v>
      </c>
      <c r="L326" s="156"/>
      <c r="M326" s="470">
        <f t="shared" ca="1" si="172"/>
        <v>39</v>
      </c>
      <c r="N326" s="99" t="str">
        <f t="shared" ca="1" si="171"/>
        <v>Open</v>
      </c>
      <c r="O326" s="99"/>
      <c r="P326" s="99"/>
      <c r="Q326" s="271"/>
      <c r="R326" s="329">
        <f t="shared" si="174"/>
        <v>44564</v>
      </c>
      <c r="S326" s="256">
        <v>44253</v>
      </c>
      <c r="T326" s="329">
        <f t="shared" si="178"/>
        <v>0</v>
      </c>
      <c r="U326" s="257"/>
      <c r="V326" s="200"/>
      <c r="W326" s="261" t="str">
        <f t="shared" si="168"/>
        <v/>
      </c>
      <c r="X326" s="490" t="str">
        <f t="shared" si="175"/>
        <v/>
      </c>
      <c r="Y326" s="199"/>
      <c r="Z326" s="261"/>
      <c r="AA326" s="304"/>
      <c r="AC326" s="203" t="str">
        <f t="shared" ca="1" si="176"/>
        <v/>
      </c>
      <c r="AD326" s="99" t="str">
        <f t="shared" ca="1" si="177"/>
        <v/>
      </c>
      <c r="AE326" s="263"/>
      <c r="AF326" s="270"/>
      <c r="AG326" s="482"/>
      <c r="AH326" s="202"/>
    </row>
    <row r="327" spans="1:34" s="203" customFormat="1" ht="14.1" customHeight="1" outlineLevel="1" x14ac:dyDescent="0.2">
      <c r="A327" s="199" t="s">
        <v>1826</v>
      </c>
      <c r="B327" s="195" t="s">
        <v>3661</v>
      </c>
      <c r="C327" s="178"/>
      <c r="D327" s="142" t="s">
        <v>3640</v>
      </c>
      <c r="E327" s="145" t="s">
        <v>1691</v>
      </c>
      <c r="F327" s="90"/>
      <c r="G327" s="154"/>
      <c r="H327" s="149"/>
      <c r="I327" s="329">
        <v>44501</v>
      </c>
      <c r="J327" s="256">
        <v>44561</v>
      </c>
      <c r="K327" s="157">
        <f t="shared" si="170"/>
        <v>44501</v>
      </c>
      <c r="L327" s="156"/>
      <c r="M327" s="470">
        <f t="shared" ca="1" si="172"/>
        <v>39</v>
      </c>
      <c r="N327" s="99" t="str">
        <f t="shared" ca="1" si="171"/>
        <v>Open</v>
      </c>
      <c r="O327" s="99"/>
      <c r="P327" s="99"/>
      <c r="Q327" s="271"/>
      <c r="R327" s="329">
        <f t="shared" si="174"/>
        <v>44564</v>
      </c>
      <c r="S327" s="256">
        <v>44253</v>
      </c>
      <c r="T327" s="329">
        <f t="shared" si="178"/>
        <v>0</v>
      </c>
      <c r="U327" s="257"/>
      <c r="V327" s="200"/>
      <c r="W327" s="261" t="str">
        <f t="shared" si="168"/>
        <v/>
      </c>
      <c r="X327" s="490" t="str">
        <f t="shared" si="175"/>
        <v/>
      </c>
      <c r="Y327" s="199"/>
      <c r="Z327" s="261"/>
      <c r="AA327" s="304"/>
      <c r="AC327" s="203" t="str">
        <f t="shared" ca="1" si="176"/>
        <v/>
      </c>
      <c r="AD327" s="99" t="str">
        <f t="shared" ca="1" si="177"/>
        <v/>
      </c>
      <c r="AE327" s="263"/>
      <c r="AF327" s="270"/>
      <c r="AG327" s="482"/>
      <c r="AH327" s="202"/>
    </row>
    <row r="328" spans="1:34" s="203" customFormat="1" ht="14.1" customHeight="1" outlineLevel="1" x14ac:dyDescent="0.2">
      <c r="A328" s="199" t="s">
        <v>1826</v>
      </c>
      <c r="B328" s="195" t="s">
        <v>3662</v>
      </c>
      <c r="C328" s="178"/>
      <c r="D328" s="142" t="s">
        <v>3641</v>
      </c>
      <c r="E328" s="145" t="s">
        <v>1692</v>
      </c>
      <c r="G328" s="435"/>
      <c r="H328" s="149"/>
      <c r="I328" s="329">
        <v>44501</v>
      </c>
      <c r="J328" s="256">
        <v>44561</v>
      </c>
      <c r="K328" s="157">
        <f t="shared" si="170"/>
        <v>44501</v>
      </c>
      <c r="L328" s="156"/>
      <c r="M328" s="470">
        <f t="shared" ca="1" si="172"/>
        <v>39</v>
      </c>
      <c r="N328" s="99" t="str">
        <f t="shared" ca="1" si="171"/>
        <v>Open</v>
      </c>
      <c r="O328" s="99"/>
      <c r="P328" s="99"/>
      <c r="Q328" s="271"/>
      <c r="R328" s="329">
        <f t="shared" si="174"/>
        <v>44564</v>
      </c>
      <c r="S328" s="256">
        <v>44253</v>
      </c>
      <c r="T328" s="329">
        <f t="shared" si="178"/>
        <v>0</v>
      </c>
      <c r="U328" s="257"/>
      <c r="V328" s="200"/>
      <c r="W328" s="261" t="str">
        <f t="shared" si="168"/>
        <v/>
      </c>
      <c r="X328" s="490" t="str">
        <f t="shared" si="175"/>
        <v/>
      </c>
      <c r="Y328" s="199"/>
      <c r="Z328" s="261"/>
      <c r="AA328" s="304"/>
      <c r="AC328" s="203" t="str">
        <f t="shared" ca="1" si="176"/>
        <v/>
      </c>
      <c r="AD328" s="99" t="str">
        <f t="shared" ca="1" si="177"/>
        <v/>
      </c>
      <c r="AE328" s="263"/>
      <c r="AF328" s="270"/>
      <c r="AG328" s="482"/>
      <c r="AH328" s="202"/>
    </row>
    <row r="329" spans="1:34" s="203" customFormat="1" ht="14.1" customHeight="1" outlineLevel="1" x14ac:dyDescent="0.2">
      <c r="A329" s="199" t="s">
        <v>1826</v>
      </c>
      <c r="B329" s="195" t="s">
        <v>3663</v>
      </c>
      <c r="C329" s="178"/>
      <c r="D329" s="142" t="s">
        <v>3642</v>
      </c>
      <c r="E329" s="145" t="s">
        <v>1692</v>
      </c>
      <c r="G329" s="435"/>
      <c r="H329" s="149"/>
      <c r="I329" s="329">
        <v>44501</v>
      </c>
      <c r="J329" s="256">
        <v>44561</v>
      </c>
      <c r="K329" s="157">
        <f t="shared" si="170"/>
        <v>44501</v>
      </c>
      <c r="L329" s="156"/>
      <c r="M329" s="470">
        <f t="shared" ca="1" si="172"/>
        <v>39</v>
      </c>
      <c r="N329" s="99" t="str">
        <f t="shared" ca="1" si="171"/>
        <v>Open</v>
      </c>
      <c r="O329" s="99"/>
      <c r="P329" s="99"/>
      <c r="Q329" s="271"/>
      <c r="R329" s="329">
        <f t="shared" si="174"/>
        <v>44564</v>
      </c>
      <c r="S329" s="256">
        <v>44253</v>
      </c>
      <c r="T329" s="329">
        <f t="shared" si="178"/>
        <v>0</v>
      </c>
      <c r="U329" s="257"/>
      <c r="V329" s="200"/>
      <c r="W329" s="261" t="str">
        <f t="shared" si="168"/>
        <v/>
      </c>
      <c r="X329" s="490" t="str">
        <f t="shared" si="175"/>
        <v/>
      </c>
      <c r="Y329" s="199"/>
      <c r="Z329" s="261"/>
      <c r="AA329" s="304"/>
      <c r="AC329" s="203" t="str">
        <f t="shared" ca="1" si="176"/>
        <v/>
      </c>
      <c r="AD329" s="99" t="str">
        <f t="shared" ca="1" si="177"/>
        <v/>
      </c>
      <c r="AE329" s="263"/>
      <c r="AF329" s="270"/>
      <c r="AG329" s="482"/>
      <c r="AH329" s="202"/>
    </row>
    <row r="330" spans="1:34" s="203" customFormat="1" ht="14.1" customHeight="1" outlineLevel="1" x14ac:dyDescent="0.2">
      <c r="A330" s="199" t="s">
        <v>1826</v>
      </c>
      <c r="B330" s="195" t="s">
        <v>3664</v>
      </c>
      <c r="C330" s="178"/>
      <c r="D330" s="142" t="s">
        <v>3643</v>
      </c>
      <c r="E330" s="145" t="s">
        <v>1692</v>
      </c>
      <c r="G330" s="435"/>
      <c r="H330" s="149"/>
      <c r="I330" s="329">
        <v>44501</v>
      </c>
      <c r="J330" s="256">
        <v>44561</v>
      </c>
      <c r="K330" s="157">
        <f t="shared" si="170"/>
        <v>44501</v>
      </c>
      <c r="L330" s="156"/>
      <c r="M330" s="470">
        <f t="shared" ca="1" si="172"/>
        <v>39</v>
      </c>
      <c r="N330" s="99" t="str">
        <f t="shared" ca="1" si="171"/>
        <v>Open</v>
      </c>
      <c r="O330" s="99"/>
      <c r="P330" s="99"/>
      <c r="Q330" s="271"/>
      <c r="R330" s="329">
        <f t="shared" si="174"/>
        <v>44564</v>
      </c>
      <c r="S330" s="256">
        <v>44253</v>
      </c>
      <c r="T330" s="329">
        <f t="shared" si="178"/>
        <v>0</v>
      </c>
      <c r="U330" s="257"/>
      <c r="V330" s="200"/>
      <c r="W330" s="261" t="str">
        <f t="shared" si="168"/>
        <v/>
      </c>
      <c r="X330" s="490" t="str">
        <f t="shared" si="175"/>
        <v/>
      </c>
      <c r="Y330" s="199"/>
      <c r="Z330" s="261"/>
      <c r="AA330" s="304"/>
      <c r="AC330" s="203" t="str">
        <f t="shared" ca="1" si="176"/>
        <v/>
      </c>
      <c r="AD330" s="99" t="str">
        <f t="shared" ca="1" si="177"/>
        <v/>
      </c>
      <c r="AE330" s="263"/>
      <c r="AF330" s="270"/>
      <c r="AG330" s="482"/>
      <c r="AH330" s="202"/>
    </row>
    <row r="331" spans="1:34" s="203" customFormat="1" ht="14.1" customHeight="1" outlineLevel="1" x14ac:dyDescent="0.2">
      <c r="A331" s="199" t="s">
        <v>1826</v>
      </c>
      <c r="B331" s="195" t="s">
        <v>3665</v>
      </c>
      <c r="C331" s="178"/>
      <c r="D331" s="142" t="s">
        <v>3644</v>
      </c>
      <c r="E331" s="145" t="s">
        <v>1691</v>
      </c>
      <c r="F331" s="90"/>
      <c r="G331" s="154"/>
      <c r="H331" s="149"/>
      <c r="I331" s="329">
        <v>44501</v>
      </c>
      <c r="J331" s="256">
        <v>44561</v>
      </c>
      <c r="K331" s="157">
        <f t="shared" si="170"/>
        <v>44501</v>
      </c>
      <c r="L331" s="156"/>
      <c r="M331" s="470">
        <f t="shared" ca="1" si="172"/>
        <v>39</v>
      </c>
      <c r="N331" s="99" t="str">
        <f t="shared" ca="1" si="171"/>
        <v>Open</v>
      </c>
      <c r="O331" s="99"/>
      <c r="P331" s="99"/>
      <c r="Q331" s="271"/>
      <c r="R331" s="329">
        <f t="shared" si="174"/>
        <v>44564</v>
      </c>
      <c r="S331" s="256">
        <v>44253</v>
      </c>
      <c r="T331" s="329">
        <f t="shared" si="178"/>
        <v>0</v>
      </c>
      <c r="U331" s="257"/>
      <c r="V331" s="200"/>
      <c r="W331" s="261" t="str">
        <f t="shared" si="168"/>
        <v/>
      </c>
      <c r="X331" s="490" t="str">
        <f t="shared" si="175"/>
        <v/>
      </c>
      <c r="Y331" s="199"/>
      <c r="Z331" s="261"/>
      <c r="AA331" s="304"/>
      <c r="AC331" s="203" t="str">
        <f t="shared" ca="1" si="176"/>
        <v/>
      </c>
      <c r="AD331" s="99" t="str">
        <f t="shared" ca="1" si="177"/>
        <v/>
      </c>
      <c r="AE331" s="263"/>
      <c r="AF331" s="270"/>
      <c r="AG331" s="482"/>
      <c r="AH331" s="202"/>
    </row>
    <row r="332" spans="1:34" s="203" customFormat="1" ht="14.1" customHeight="1" outlineLevel="1" x14ac:dyDescent="0.2">
      <c r="A332" s="199" t="s">
        <v>1826</v>
      </c>
      <c r="B332" s="195" t="s">
        <v>3666</v>
      </c>
      <c r="C332" s="178"/>
      <c r="D332" s="142" t="s">
        <v>3645</v>
      </c>
      <c r="E332" s="145" t="s">
        <v>1691</v>
      </c>
      <c r="F332" s="90"/>
      <c r="G332" s="154"/>
      <c r="H332" s="149"/>
      <c r="I332" s="329">
        <v>44501</v>
      </c>
      <c r="J332" s="256">
        <v>44561</v>
      </c>
      <c r="K332" s="157">
        <f t="shared" si="170"/>
        <v>44501</v>
      </c>
      <c r="L332" s="156"/>
      <c r="M332" s="470">
        <f t="shared" ca="1" si="172"/>
        <v>39</v>
      </c>
      <c r="N332" s="99" t="str">
        <f t="shared" ca="1" si="171"/>
        <v>Open</v>
      </c>
      <c r="O332" s="99"/>
      <c r="P332" s="99"/>
      <c r="Q332" s="271"/>
      <c r="R332" s="329">
        <f t="shared" si="174"/>
        <v>44564</v>
      </c>
      <c r="S332" s="256">
        <v>44253</v>
      </c>
      <c r="T332" s="329">
        <f t="shared" si="178"/>
        <v>0</v>
      </c>
      <c r="U332" s="257"/>
      <c r="V332" s="200"/>
      <c r="W332" s="261" t="str">
        <f t="shared" si="168"/>
        <v/>
      </c>
      <c r="X332" s="490" t="str">
        <f t="shared" si="175"/>
        <v/>
      </c>
      <c r="Y332" s="199"/>
      <c r="Z332" s="261"/>
      <c r="AA332" s="304"/>
      <c r="AC332" s="203" t="str">
        <f t="shared" ca="1" si="176"/>
        <v/>
      </c>
      <c r="AD332" s="99" t="str">
        <f t="shared" ca="1" si="177"/>
        <v/>
      </c>
      <c r="AE332" s="263"/>
      <c r="AF332" s="270"/>
      <c r="AG332" s="482"/>
      <c r="AH332" s="202"/>
    </row>
    <row r="333" spans="1:34" s="203" customFormat="1" ht="14.1" customHeight="1" outlineLevel="1" x14ac:dyDescent="0.2">
      <c r="A333" s="199" t="s">
        <v>1826</v>
      </c>
      <c r="B333" s="195" t="s">
        <v>3667</v>
      </c>
      <c r="C333" s="178"/>
      <c r="D333" s="142" t="s">
        <v>3646</v>
      </c>
      <c r="E333" s="145" t="s">
        <v>1692</v>
      </c>
      <c r="F333" s="90"/>
      <c r="G333" s="154"/>
      <c r="H333" s="149"/>
      <c r="I333" s="329">
        <v>44501</v>
      </c>
      <c r="J333" s="256">
        <v>44561</v>
      </c>
      <c r="K333" s="157">
        <f t="shared" si="170"/>
        <v>44501</v>
      </c>
      <c r="L333" s="156"/>
      <c r="M333" s="470">
        <f t="shared" ca="1" si="172"/>
        <v>39</v>
      </c>
      <c r="N333" s="99" t="str">
        <f t="shared" ca="1" si="171"/>
        <v>Open</v>
      </c>
      <c r="O333" s="99"/>
      <c r="P333" s="99"/>
      <c r="Q333" s="271"/>
      <c r="R333" s="329">
        <f t="shared" si="174"/>
        <v>44564</v>
      </c>
      <c r="S333" s="256">
        <v>44253</v>
      </c>
      <c r="T333" s="329">
        <f t="shared" si="178"/>
        <v>0</v>
      </c>
      <c r="U333" s="257"/>
      <c r="V333" s="200"/>
      <c r="W333" s="261" t="str">
        <f t="shared" si="168"/>
        <v/>
      </c>
      <c r="X333" s="490" t="str">
        <f t="shared" si="175"/>
        <v/>
      </c>
      <c r="Y333" s="199"/>
      <c r="Z333" s="261"/>
      <c r="AA333" s="304"/>
      <c r="AC333" s="203" t="str">
        <f t="shared" ca="1" si="176"/>
        <v/>
      </c>
      <c r="AD333" s="99" t="str">
        <f t="shared" ca="1" si="177"/>
        <v/>
      </c>
      <c r="AE333" s="263"/>
      <c r="AF333" s="270"/>
      <c r="AG333" s="482"/>
      <c r="AH333" s="202"/>
    </row>
    <row r="334" spans="1:34" s="203" customFormat="1" ht="14.1" customHeight="1" outlineLevel="1" x14ac:dyDescent="0.2">
      <c r="A334" s="199" t="s">
        <v>1826</v>
      </c>
      <c r="B334" s="195" t="s">
        <v>3668</v>
      </c>
      <c r="C334" s="178"/>
      <c r="D334" s="142" t="s">
        <v>3647</v>
      </c>
      <c r="E334" s="145" t="s">
        <v>1692</v>
      </c>
      <c r="F334" s="154"/>
      <c r="G334" s="154"/>
      <c r="H334" s="149"/>
      <c r="I334" s="329">
        <v>44501</v>
      </c>
      <c r="J334" s="256">
        <v>44561</v>
      </c>
      <c r="K334" s="157">
        <f t="shared" si="170"/>
        <v>44501</v>
      </c>
      <c r="L334" s="156"/>
      <c r="M334" s="470">
        <f t="shared" ca="1" si="172"/>
        <v>39</v>
      </c>
      <c r="N334" s="99" t="str">
        <f t="shared" ca="1" si="171"/>
        <v>Open</v>
      </c>
      <c r="O334" s="99"/>
      <c r="P334" s="99"/>
      <c r="Q334" s="271"/>
      <c r="R334" s="329">
        <f t="shared" si="174"/>
        <v>44564</v>
      </c>
      <c r="S334" s="256">
        <v>44253</v>
      </c>
      <c r="T334" s="329">
        <f t="shared" si="178"/>
        <v>0</v>
      </c>
      <c r="U334" s="257"/>
      <c r="V334" s="200"/>
      <c r="W334" s="261" t="str">
        <f t="shared" si="168"/>
        <v/>
      </c>
      <c r="X334" s="490" t="str">
        <f t="shared" si="175"/>
        <v/>
      </c>
      <c r="Y334" s="199"/>
      <c r="Z334" s="261"/>
      <c r="AA334" s="304"/>
      <c r="AC334" s="203" t="str">
        <f t="shared" ca="1" si="176"/>
        <v/>
      </c>
      <c r="AD334" s="99" t="str">
        <f t="shared" ca="1" si="177"/>
        <v/>
      </c>
      <c r="AE334" s="263"/>
      <c r="AF334" s="270"/>
      <c r="AG334" s="482"/>
      <c r="AH334" s="202"/>
    </row>
    <row r="335" spans="1:34" s="203" customFormat="1" ht="14.1" customHeight="1" outlineLevel="1" x14ac:dyDescent="0.2">
      <c r="A335" s="199" t="s">
        <v>1826</v>
      </c>
      <c r="B335" s="195" t="s">
        <v>3669</v>
      </c>
      <c r="C335" s="178"/>
      <c r="D335" s="142" t="s">
        <v>3648</v>
      </c>
      <c r="E335" s="145" t="s">
        <v>1692</v>
      </c>
      <c r="G335" s="435"/>
      <c r="H335" s="149"/>
      <c r="I335" s="329">
        <v>44501</v>
      </c>
      <c r="J335" s="256">
        <v>44561</v>
      </c>
      <c r="K335" s="157">
        <f t="shared" si="170"/>
        <v>44501</v>
      </c>
      <c r="L335" s="156"/>
      <c r="M335" s="470">
        <f t="shared" ca="1" si="172"/>
        <v>39</v>
      </c>
      <c r="N335" s="99" t="str">
        <f t="shared" ca="1" si="171"/>
        <v>Open</v>
      </c>
      <c r="O335" s="99"/>
      <c r="P335" s="99"/>
      <c r="Q335" s="271"/>
      <c r="R335" s="329">
        <f t="shared" si="174"/>
        <v>44564</v>
      </c>
      <c r="S335" s="256">
        <v>44253</v>
      </c>
      <c r="T335" s="329">
        <f t="shared" si="178"/>
        <v>0</v>
      </c>
      <c r="U335" s="257"/>
      <c r="V335" s="200"/>
      <c r="W335" s="261" t="str">
        <f t="shared" si="168"/>
        <v/>
      </c>
      <c r="X335" s="490" t="str">
        <f t="shared" si="175"/>
        <v/>
      </c>
      <c r="Y335" s="199"/>
      <c r="Z335" s="261"/>
      <c r="AA335" s="304"/>
      <c r="AC335" s="203" t="str">
        <f t="shared" ca="1" si="176"/>
        <v/>
      </c>
      <c r="AD335" s="99" t="str">
        <f t="shared" ca="1" si="177"/>
        <v/>
      </c>
      <c r="AE335" s="263"/>
      <c r="AF335" s="270"/>
      <c r="AG335" s="482"/>
      <c r="AH335" s="202"/>
    </row>
    <row r="336" spans="1:34" s="203" customFormat="1" ht="14.1" customHeight="1" outlineLevel="1" x14ac:dyDescent="0.2">
      <c r="A336" s="199" t="s">
        <v>1826</v>
      </c>
      <c r="B336" s="195" t="s">
        <v>3670</v>
      </c>
      <c r="C336" s="178"/>
      <c r="D336" s="142" t="s">
        <v>3649</v>
      </c>
      <c r="E336" s="145" t="s">
        <v>1691</v>
      </c>
      <c r="F336" s="90"/>
      <c r="G336" s="154"/>
      <c r="H336" s="149"/>
      <c r="I336" s="329">
        <v>44501</v>
      </c>
      <c r="J336" s="256">
        <v>44561</v>
      </c>
      <c r="K336" s="157">
        <f t="shared" si="170"/>
        <v>44501</v>
      </c>
      <c r="L336" s="156"/>
      <c r="M336" s="470">
        <f t="shared" ca="1" si="172"/>
        <v>39</v>
      </c>
      <c r="N336" s="99" t="str">
        <f t="shared" ca="1" si="171"/>
        <v>Open</v>
      </c>
      <c r="O336" s="99"/>
      <c r="P336" s="99"/>
      <c r="Q336" s="271"/>
      <c r="R336" s="329">
        <f t="shared" si="174"/>
        <v>44564</v>
      </c>
      <c r="S336" s="256">
        <v>44253</v>
      </c>
      <c r="T336" s="329">
        <f t="shared" si="178"/>
        <v>0</v>
      </c>
      <c r="U336" s="257"/>
      <c r="V336" s="200"/>
      <c r="W336" s="261" t="str">
        <f t="shared" si="168"/>
        <v/>
      </c>
      <c r="X336" s="490" t="str">
        <f t="shared" si="175"/>
        <v/>
      </c>
      <c r="Y336" s="199"/>
      <c r="Z336" s="261"/>
      <c r="AA336" s="304"/>
      <c r="AC336" s="203" t="str">
        <f t="shared" ca="1" si="176"/>
        <v/>
      </c>
      <c r="AD336" s="99" t="str">
        <f t="shared" ca="1" si="177"/>
        <v/>
      </c>
      <c r="AE336" s="263"/>
      <c r="AF336" s="270"/>
      <c r="AG336" s="482"/>
      <c r="AH336" s="202"/>
    </row>
    <row r="337" spans="1:34" s="203" customFormat="1" ht="14.1" customHeight="1" outlineLevel="1" x14ac:dyDescent="0.2">
      <c r="A337" s="199" t="s">
        <v>1826</v>
      </c>
      <c r="B337" s="154" t="s">
        <v>3486</v>
      </c>
      <c r="C337" s="178" t="str">
        <f>IFERROR(VLOOKUP(B337,#REF!,2,FALSE),"")</f>
        <v/>
      </c>
      <c r="D337" s="140" t="s">
        <v>3637</v>
      </c>
      <c r="E337" s="145" t="s">
        <v>680</v>
      </c>
      <c r="F337" s="154"/>
      <c r="G337" s="154"/>
      <c r="H337" s="149"/>
      <c r="I337" s="329">
        <f>'Planning overall'!$F$186+3</f>
        <v>44620</v>
      </c>
      <c r="J337" s="256">
        <v>44608</v>
      </c>
      <c r="K337" s="157">
        <f t="shared" si="170"/>
        <v>44620</v>
      </c>
      <c r="L337" s="156"/>
      <c r="M337" s="470" t="str">
        <f t="shared" ca="1" si="172"/>
        <v/>
      </c>
      <c r="N337" s="99" t="str">
        <f t="shared" ca="1" si="171"/>
        <v>Nog te starten</v>
      </c>
      <c r="O337" s="99"/>
      <c r="P337" s="99" t="str">
        <f t="shared" ref="P337:P345" si="179">IF(L337=0,"",IF(L337="","",IF(L337&lt;=J337,"Op tijd",IF(K337&gt;I337,"Te laat, ook latere start","Te laat"))))</f>
        <v/>
      </c>
      <c r="Q337" s="271" t="str">
        <f t="shared" ref="Q337:Q345" si="180">IF(L337=0,"",IF(L337="","",IF(L337&lt;J337,YEARFRAC(L337,J337,3)*365,-1*YEARFRAC(L337,J337,3)*365)))</f>
        <v/>
      </c>
      <c r="R337" s="329">
        <f t="shared" si="174"/>
        <v>44609</v>
      </c>
      <c r="S337" s="256">
        <f t="shared" ref="S337:S359" si="181">R337+15</f>
        <v>44624</v>
      </c>
      <c r="T337" s="329">
        <f t="shared" ref="T337:T344" si="182">IF(WEEKDAY(L337)=6,L337+3,L337+1)</f>
        <v>1</v>
      </c>
      <c r="U337" s="257"/>
      <c r="V337" s="200"/>
      <c r="W337" s="261" t="str">
        <f t="shared" si="168"/>
        <v/>
      </c>
      <c r="X337" s="201" t="str">
        <f t="shared" si="175"/>
        <v>Nog te starten</v>
      </c>
      <c r="Y337" s="199"/>
      <c r="Z337" s="261"/>
      <c r="AA337" s="304"/>
      <c r="AC337" s="203" t="str">
        <f t="shared" ca="1" si="176"/>
        <v/>
      </c>
      <c r="AD337" s="99" t="str">
        <f t="shared" ca="1" si="177"/>
        <v/>
      </c>
      <c r="AE337" s="263"/>
      <c r="AF337" s="270"/>
      <c r="AG337" s="202"/>
      <c r="AH337" s="202"/>
    </row>
    <row r="338" spans="1:34" s="203" customFormat="1" ht="14.1" customHeight="1" outlineLevel="1" x14ac:dyDescent="0.2">
      <c r="A338" s="199" t="s">
        <v>1826</v>
      </c>
      <c r="B338" s="195" t="s">
        <v>2146</v>
      </c>
      <c r="C338" s="178" t="str">
        <f>IFERROR(VLOOKUP(B338,#REF!,2,FALSE),"")</f>
        <v/>
      </c>
      <c r="D338" s="142" t="s">
        <v>2103</v>
      </c>
      <c r="E338" s="145" t="s">
        <v>1692</v>
      </c>
      <c r="F338" s="90"/>
      <c r="G338" s="154"/>
      <c r="H338" s="149"/>
      <c r="I338" s="329">
        <f>'Planning overall'!$F$186+3</f>
        <v>44620</v>
      </c>
      <c r="J338" s="256">
        <v>44608</v>
      </c>
      <c r="K338" s="157">
        <f t="shared" si="170"/>
        <v>44620</v>
      </c>
      <c r="L338" s="156"/>
      <c r="M338" s="470" t="str">
        <f t="shared" ca="1" si="172"/>
        <v/>
      </c>
      <c r="N338" s="99" t="str">
        <f t="shared" ca="1" si="171"/>
        <v>Nog te starten</v>
      </c>
      <c r="O338" s="99"/>
      <c r="P338" s="99" t="str">
        <f t="shared" si="179"/>
        <v/>
      </c>
      <c r="Q338" s="271" t="str">
        <f t="shared" si="180"/>
        <v/>
      </c>
      <c r="R338" s="329">
        <f t="shared" si="174"/>
        <v>44609</v>
      </c>
      <c r="S338" s="256">
        <f t="shared" si="181"/>
        <v>44624</v>
      </c>
      <c r="T338" s="329">
        <f t="shared" si="182"/>
        <v>1</v>
      </c>
      <c r="U338" s="257"/>
      <c r="V338" s="200"/>
      <c r="W338" s="261" t="str">
        <f t="shared" si="168"/>
        <v/>
      </c>
      <c r="X338" s="201" t="str">
        <f t="shared" si="175"/>
        <v>Nog te starten</v>
      </c>
      <c r="Y338" s="199"/>
      <c r="Z338" s="261"/>
      <c r="AA338" s="304"/>
      <c r="AC338" s="203" t="str">
        <f t="shared" ca="1" si="176"/>
        <v/>
      </c>
      <c r="AD338" s="99" t="str">
        <f t="shared" ca="1" si="177"/>
        <v/>
      </c>
      <c r="AE338" s="263"/>
      <c r="AF338" s="270"/>
      <c r="AG338" s="482"/>
      <c r="AH338" s="202"/>
    </row>
    <row r="339" spans="1:34" s="203" customFormat="1" ht="14.1" customHeight="1" outlineLevel="1" x14ac:dyDescent="0.2">
      <c r="A339" s="199" t="s">
        <v>1826</v>
      </c>
      <c r="B339" s="195" t="s">
        <v>2147</v>
      </c>
      <c r="C339" s="178" t="str">
        <f>IFERROR(VLOOKUP(B339,#REF!,2,FALSE),"")</f>
        <v/>
      </c>
      <c r="D339" s="142" t="s">
        <v>2104</v>
      </c>
      <c r="E339" s="145" t="s">
        <v>1692</v>
      </c>
      <c r="F339" s="90"/>
      <c r="G339" s="154"/>
      <c r="H339" s="149"/>
      <c r="I339" s="329">
        <f>'Planning overall'!$F$186+3</f>
        <v>44620</v>
      </c>
      <c r="J339" s="256">
        <v>44608</v>
      </c>
      <c r="K339" s="157">
        <f t="shared" si="170"/>
        <v>44620</v>
      </c>
      <c r="L339" s="156"/>
      <c r="M339" s="470" t="str">
        <f t="shared" ca="1" si="172"/>
        <v/>
      </c>
      <c r="N339" s="99" t="str">
        <f t="shared" ca="1" si="171"/>
        <v>Nog te starten</v>
      </c>
      <c r="O339" s="99"/>
      <c r="P339" s="99" t="str">
        <f t="shared" si="179"/>
        <v/>
      </c>
      <c r="Q339" s="271" t="str">
        <f t="shared" si="180"/>
        <v/>
      </c>
      <c r="R339" s="329">
        <f t="shared" si="174"/>
        <v>44609</v>
      </c>
      <c r="S339" s="256">
        <f t="shared" si="181"/>
        <v>44624</v>
      </c>
      <c r="T339" s="329">
        <f t="shared" si="182"/>
        <v>1</v>
      </c>
      <c r="U339" s="257"/>
      <c r="V339" s="200"/>
      <c r="W339" s="261" t="str">
        <f t="shared" si="168"/>
        <v/>
      </c>
      <c r="X339" s="201" t="str">
        <f t="shared" si="175"/>
        <v>Nog te starten</v>
      </c>
      <c r="Y339" s="199"/>
      <c r="Z339" s="261"/>
      <c r="AA339" s="304"/>
      <c r="AC339" s="203" t="str">
        <f t="shared" ca="1" si="176"/>
        <v/>
      </c>
      <c r="AD339" s="99" t="str">
        <f t="shared" ca="1" si="177"/>
        <v/>
      </c>
      <c r="AE339" s="263"/>
      <c r="AF339" s="270"/>
      <c r="AG339" s="202"/>
      <c r="AH339" s="202"/>
    </row>
    <row r="340" spans="1:34" s="203" customFormat="1" ht="14.1" customHeight="1" outlineLevel="1" x14ac:dyDescent="0.2">
      <c r="A340" s="199" t="s">
        <v>1826</v>
      </c>
      <c r="B340" s="195" t="s">
        <v>3558</v>
      </c>
      <c r="C340" s="178" t="str">
        <f>IFERROR(VLOOKUP(B340,#REF!,2,FALSE),"")</f>
        <v/>
      </c>
      <c r="D340" s="142" t="s">
        <v>3545</v>
      </c>
      <c r="E340" s="145" t="s">
        <v>1692</v>
      </c>
      <c r="F340" s="90"/>
      <c r="G340" s="154"/>
      <c r="H340" s="149"/>
      <c r="I340" s="329">
        <f>'Planning overall'!$F$186+3</f>
        <v>44620</v>
      </c>
      <c r="J340" s="256">
        <v>44608</v>
      </c>
      <c r="K340" s="157">
        <f t="shared" si="170"/>
        <v>44620</v>
      </c>
      <c r="L340" s="156"/>
      <c r="M340" s="470" t="str">
        <f t="shared" ca="1" si="172"/>
        <v/>
      </c>
      <c r="N340" s="99" t="str">
        <f t="shared" ca="1" si="171"/>
        <v>Nog te starten</v>
      </c>
      <c r="O340" s="99"/>
      <c r="P340" s="99" t="str">
        <f t="shared" si="179"/>
        <v/>
      </c>
      <c r="Q340" s="271" t="str">
        <f t="shared" si="180"/>
        <v/>
      </c>
      <c r="R340" s="329">
        <f t="shared" si="174"/>
        <v>44609</v>
      </c>
      <c r="S340" s="256">
        <f t="shared" si="181"/>
        <v>44624</v>
      </c>
      <c r="T340" s="329">
        <f t="shared" si="182"/>
        <v>1</v>
      </c>
      <c r="U340" s="257"/>
      <c r="V340" s="200"/>
      <c r="W340" s="261" t="str">
        <f t="shared" ref="W340:W363" si="183">IF(YEAR(T340)=1900,"",IF(T340=0,0,IF(X340="Mee bezig",YEARFRAC(vandaag,T340)/YEARFRAC(T340,S340),"")))</f>
        <v/>
      </c>
      <c r="X340" s="201" t="str">
        <f t="shared" si="175"/>
        <v>Nog te starten</v>
      </c>
      <c r="Y340" s="199"/>
      <c r="Z340" s="261"/>
      <c r="AA340" s="304"/>
      <c r="AC340" s="203" t="str">
        <f t="shared" ca="1" si="176"/>
        <v/>
      </c>
      <c r="AD340" s="99" t="str">
        <f t="shared" ca="1" si="177"/>
        <v/>
      </c>
      <c r="AE340" s="263"/>
      <c r="AF340" s="270"/>
      <c r="AG340" s="202"/>
      <c r="AH340" s="202"/>
    </row>
    <row r="341" spans="1:34" s="203" customFormat="1" ht="14.1" customHeight="1" outlineLevel="1" x14ac:dyDescent="0.2">
      <c r="A341" s="199" t="s">
        <v>1826</v>
      </c>
      <c r="B341" s="195" t="s">
        <v>2149</v>
      </c>
      <c r="C341" s="178" t="str">
        <f>IFERROR(VLOOKUP(B341,#REF!,2,FALSE),"")</f>
        <v/>
      </c>
      <c r="D341" s="142" t="s">
        <v>2105</v>
      </c>
      <c r="E341" s="145" t="s">
        <v>1692</v>
      </c>
      <c r="F341" s="90"/>
      <c r="G341" s="154"/>
      <c r="H341" s="149"/>
      <c r="I341" s="329">
        <f>'Planning overall'!$F$186+3</f>
        <v>44620</v>
      </c>
      <c r="J341" s="256">
        <v>44608</v>
      </c>
      <c r="K341" s="157">
        <f t="shared" si="170"/>
        <v>44620</v>
      </c>
      <c r="L341" s="156"/>
      <c r="M341" s="470" t="str">
        <f t="shared" ca="1" si="172"/>
        <v/>
      </c>
      <c r="N341" s="99" t="str">
        <f t="shared" ca="1" si="171"/>
        <v>Nog te starten</v>
      </c>
      <c r="O341" s="99"/>
      <c r="P341" s="99" t="str">
        <f t="shared" si="179"/>
        <v/>
      </c>
      <c r="Q341" s="271" t="str">
        <f t="shared" si="180"/>
        <v/>
      </c>
      <c r="R341" s="329">
        <f t="shared" si="174"/>
        <v>44609</v>
      </c>
      <c r="S341" s="256">
        <f t="shared" si="181"/>
        <v>44624</v>
      </c>
      <c r="T341" s="329">
        <f t="shared" si="182"/>
        <v>1</v>
      </c>
      <c r="U341" s="257"/>
      <c r="V341" s="200"/>
      <c r="W341" s="261" t="str">
        <f t="shared" si="183"/>
        <v/>
      </c>
      <c r="X341" s="201" t="str">
        <f t="shared" si="175"/>
        <v>Nog te starten</v>
      </c>
      <c r="Y341" s="199"/>
      <c r="Z341" s="261"/>
      <c r="AA341" s="304"/>
      <c r="AC341" s="203" t="str">
        <f t="shared" ca="1" si="176"/>
        <v/>
      </c>
      <c r="AD341" s="99" t="str">
        <f t="shared" ca="1" si="177"/>
        <v/>
      </c>
      <c r="AE341" s="263"/>
      <c r="AF341" s="270"/>
      <c r="AG341" s="482"/>
      <c r="AH341" s="202"/>
    </row>
    <row r="342" spans="1:34" s="203" customFormat="1" ht="14.1" customHeight="1" outlineLevel="1" x14ac:dyDescent="0.2">
      <c r="A342" s="199" t="s">
        <v>1826</v>
      </c>
      <c r="B342" s="195" t="s">
        <v>2150</v>
      </c>
      <c r="C342" s="178" t="str">
        <f>IFERROR(VLOOKUP(B342,#REF!,2,FALSE),"")</f>
        <v/>
      </c>
      <c r="D342" s="142" t="s">
        <v>2108</v>
      </c>
      <c r="E342" s="145" t="s">
        <v>3626</v>
      </c>
      <c r="F342" s="154"/>
      <c r="G342" s="154"/>
      <c r="H342" s="149"/>
      <c r="I342" s="329">
        <f>'Planning overall'!$F$186+3</f>
        <v>44620</v>
      </c>
      <c r="J342" s="256">
        <v>44608</v>
      </c>
      <c r="K342" s="157">
        <f t="shared" si="170"/>
        <v>44620</v>
      </c>
      <c r="L342" s="156"/>
      <c r="M342" s="470" t="str">
        <f t="shared" ca="1" si="172"/>
        <v/>
      </c>
      <c r="N342" s="99" t="str">
        <f t="shared" ca="1" si="171"/>
        <v>Nog te starten</v>
      </c>
      <c r="O342" s="99"/>
      <c r="P342" s="99" t="str">
        <f t="shared" si="179"/>
        <v/>
      </c>
      <c r="Q342" s="271" t="str">
        <f t="shared" si="180"/>
        <v/>
      </c>
      <c r="R342" s="329">
        <f t="shared" si="174"/>
        <v>44609</v>
      </c>
      <c r="S342" s="256">
        <f t="shared" si="181"/>
        <v>44624</v>
      </c>
      <c r="T342" s="329">
        <f t="shared" si="182"/>
        <v>1</v>
      </c>
      <c r="U342" s="257"/>
      <c r="V342" s="200"/>
      <c r="W342" s="261" t="str">
        <f t="shared" si="183"/>
        <v/>
      </c>
      <c r="X342" s="201" t="str">
        <f t="shared" si="175"/>
        <v>Nog te starten</v>
      </c>
      <c r="Y342" s="199"/>
      <c r="Z342" s="261"/>
      <c r="AA342" s="304"/>
      <c r="AC342" s="203" t="str">
        <f t="shared" ca="1" si="176"/>
        <v/>
      </c>
      <c r="AD342" s="99" t="str">
        <f t="shared" ca="1" si="177"/>
        <v/>
      </c>
      <c r="AE342" s="263"/>
      <c r="AF342" s="270"/>
      <c r="AG342" s="482"/>
      <c r="AH342" s="202"/>
    </row>
    <row r="343" spans="1:34" s="203" customFormat="1" ht="14.1" customHeight="1" outlineLevel="1" x14ac:dyDescent="0.2">
      <c r="A343" s="199" t="s">
        <v>1826</v>
      </c>
      <c r="B343" s="195" t="s">
        <v>2151</v>
      </c>
      <c r="C343" s="178" t="str">
        <f>IFERROR(VLOOKUP(B343,#REF!,2,FALSE),"")</f>
        <v/>
      </c>
      <c r="D343" s="142" t="s">
        <v>2106</v>
      </c>
      <c r="E343" s="145" t="s">
        <v>1692</v>
      </c>
      <c r="F343" s="154"/>
      <c r="G343" s="154"/>
      <c r="H343" s="149"/>
      <c r="I343" s="329">
        <f>'Planning overall'!$F$186+3</f>
        <v>44620</v>
      </c>
      <c r="J343" s="256">
        <v>44608</v>
      </c>
      <c r="K343" s="157">
        <f t="shared" si="170"/>
        <v>44620</v>
      </c>
      <c r="L343" s="156"/>
      <c r="M343" s="470" t="str">
        <f t="shared" ca="1" si="172"/>
        <v/>
      </c>
      <c r="N343" s="99" t="str">
        <f t="shared" ca="1" si="171"/>
        <v>Nog te starten</v>
      </c>
      <c r="O343" s="99"/>
      <c r="P343" s="99" t="str">
        <f t="shared" si="179"/>
        <v/>
      </c>
      <c r="Q343" s="271" t="str">
        <f t="shared" si="180"/>
        <v/>
      </c>
      <c r="R343" s="329">
        <f t="shared" si="174"/>
        <v>44609</v>
      </c>
      <c r="S343" s="256">
        <f t="shared" si="181"/>
        <v>44624</v>
      </c>
      <c r="T343" s="329">
        <f t="shared" si="182"/>
        <v>1</v>
      </c>
      <c r="U343" s="257"/>
      <c r="V343" s="200"/>
      <c r="W343" s="261" t="str">
        <f t="shared" si="183"/>
        <v/>
      </c>
      <c r="X343" s="201" t="str">
        <f t="shared" si="175"/>
        <v>Nog te starten</v>
      </c>
      <c r="Y343" s="199"/>
      <c r="Z343" s="261"/>
      <c r="AA343" s="304"/>
      <c r="AC343" s="203" t="str">
        <f t="shared" ca="1" si="176"/>
        <v/>
      </c>
      <c r="AD343" s="99" t="str">
        <f t="shared" ca="1" si="177"/>
        <v/>
      </c>
      <c r="AE343" s="263"/>
      <c r="AF343" s="270"/>
      <c r="AG343" s="482"/>
      <c r="AH343" s="202"/>
    </row>
    <row r="344" spans="1:34" s="203" customFormat="1" ht="14.1" customHeight="1" outlineLevel="1" x14ac:dyDescent="0.2">
      <c r="A344" s="199" t="s">
        <v>1826</v>
      </c>
      <c r="B344" s="195" t="s">
        <v>2152</v>
      </c>
      <c r="C344" s="178" t="str">
        <f>IFERROR(VLOOKUP(B344,#REF!,2,FALSE),"")</f>
        <v/>
      </c>
      <c r="D344" s="142" t="s">
        <v>2107</v>
      </c>
      <c r="E344" s="145" t="s">
        <v>1692</v>
      </c>
      <c r="F344" s="154"/>
      <c r="G344" s="154"/>
      <c r="H344" s="149"/>
      <c r="I344" s="329">
        <f>'Planning overall'!$F$186+3</f>
        <v>44620</v>
      </c>
      <c r="J344" s="256">
        <v>44608</v>
      </c>
      <c r="K344" s="157">
        <f t="shared" si="170"/>
        <v>44620</v>
      </c>
      <c r="L344" s="156"/>
      <c r="M344" s="470" t="str">
        <f t="shared" ca="1" si="172"/>
        <v/>
      </c>
      <c r="N344" s="99" t="str">
        <f t="shared" ca="1" si="171"/>
        <v>Nog te starten</v>
      </c>
      <c r="O344" s="99"/>
      <c r="P344" s="99" t="str">
        <f t="shared" si="179"/>
        <v/>
      </c>
      <c r="Q344" s="271" t="str">
        <f t="shared" si="180"/>
        <v/>
      </c>
      <c r="R344" s="329">
        <f t="shared" si="174"/>
        <v>44609</v>
      </c>
      <c r="S344" s="256">
        <f t="shared" si="181"/>
        <v>44624</v>
      </c>
      <c r="T344" s="329">
        <f t="shared" si="182"/>
        <v>1</v>
      </c>
      <c r="U344" s="257"/>
      <c r="V344" s="200"/>
      <c r="W344" s="261" t="str">
        <f t="shared" si="183"/>
        <v/>
      </c>
      <c r="X344" s="201" t="str">
        <f t="shared" si="175"/>
        <v>Nog te starten</v>
      </c>
      <c r="Y344" s="199"/>
      <c r="Z344" s="261"/>
      <c r="AA344" s="304"/>
      <c r="AC344" s="203" t="str">
        <f t="shared" ca="1" si="176"/>
        <v/>
      </c>
      <c r="AD344" s="99" t="str">
        <f t="shared" ca="1" si="177"/>
        <v/>
      </c>
      <c r="AE344" s="263"/>
      <c r="AF344" s="270"/>
      <c r="AG344" s="482"/>
      <c r="AH344" s="202"/>
    </row>
    <row r="345" spans="1:34" s="203" customFormat="1" ht="14.1" customHeight="1" outlineLevel="1" x14ac:dyDescent="0.2">
      <c r="A345" s="199" t="s">
        <v>1826</v>
      </c>
      <c r="B345" s="195" t="s">
        <v>3514</v>
      </c>
      <c r="C345" s="178" t="str">
        <f>IFERROR(VLOOKUP(B345,#REF!,2,FALSE),"")</f>
        <v/>
      </c>
      <c r="D345" s="142" t="s">
        <v>3513</v>
      </c>
      <c r="E345" s="145" t="s">
        <v>1691</v>
      </c>
      <c r="F345" s="90"/>
      <c r="G345" s="154"/>
      <c r="H345" s="149"/>
      <c r="I345" s="329">
        <f>'Planning overall'!$F$186+3</f>
        <v>44620</v>
      </c>
      <c r="J345" s="256">
        <v>44608</v>
      </c>
      <c r="K345" s="157">
        <f t="shared" si="170"/>
        <v>44620</v>
      </c>
      <c r="L345" s="156"/>
      <c r="M345" s="470" t="str">
        <f t="shared" ca="1" si="172"/>
        <v/>
      </c>
      <c r="N345" s="99" t="str">
        <f t="shared" ca="1" si="171"/>
        <v>Nog te starten</v>
      </c>
      <c r="O345" s="99"/>
      <c r="P345" s="99" t="str">
        <f t="shared" si="179"/>
        <v/>
      </c>
      <c r="Q345" s="271" t="str">
        <f t="shared" si="180"/>
        <v/>
      </c>
      <c r="R345" s="329">
        <f t="shared" si="174"/>
        <v>44609</v>
      </c>
      <c r="S345" s="256">
        <f t="shared" si="181"/>
        <v>44624</v>
      </c>
      <c r="T345" s="329">
        <f t="shared" ref="T345:T359" si="184">IF(WEEKDAY(L345)=6,L345+3,L345)</f>
        <v>0</v>
      </c>
      <c r="U345" s="257"/>
      <c r="V345" s="200"/>
      <c r="W345" s="261" t="str">
        <f t="shared" si="183"/>
        <v/>
      </c>
      <c r="X345" s="201" t="str">
        <f t="shared" si="175"/>
        <v/>
      </c>
      <c r="Y345" s="199"/>
      <c r="Z345" s="261"/>
      <c r="AA345" s="304"/>
      <c r="AC345" s="203" t="str">
        <f t="shared" ca="1" si="176"/>
        <v/>
      </c>
      <c r="AD345" s="99" t="str">
        <f t="shared" ca="1" si="177"/>
        <v/>
      </c>
      <c r="AE345" s="263"/>
      <c r="AF345" s="270"/>
      <c r="AG345" s="482"/>
      <c r="AH345" s="202"/>
    </row>
    <row r="346" spans="1:34" s="203" customFormat="1" ht="14.1" customHeight="1" outlineLevel="1" x14ac:dyDescent="0.2">
      <c r="A346" s="199" t="s">
        <v>1826</v>
      </c>
      <c r="B346" s="195" t="s">
        <v>3659</v>
      </c>
      <c r="C346" s="178"/>
      <c r="D346" s="142" t="s">
        <v>3638</v>
      </c>
      <c r="E346" s="145" t="s">
        <v>1692</v>
      </c>
      <c r="F346" s="90"/>
      <c r="G346" s="154"/>
      <c r="H346" s="149"/>
      <c r="I346" s="329">
        <f>'Planning overall'!$F$186+3</f>
        <v>44620</v>
      </c>
      <c r="J346" s="256">
        <v>44608</v>
      </c>
      <c r="K346" s="157">
        <f t="shared" si="170"/>
        <v>44620</v>
      </c>
      <c r="L346" s="156"/>
      <c r="M346" s="470" t="str">
        <f t="shared" ca="1" si="172"/>
        <v/>
      </c>
      <c r="N346" s="99" t="str">
        <f t="shared" ca="1" si="171"/>
        <v>Nog te starten</v>
      </c>
      <c r="O346" s="99"/>
      <c r="P346" s="99"/>
      <c r="Q346" s="271"/>
      <c r="R346" s="329">
        <f t="shared" si="174"/>
        <v>44609</v>
      </c>
      <c r="S346" s="256">
        <f t="shared" si="181"/>
        <v>44624</v>
      </c>
      <c r="T346" s="329">
        <f t="shared" si="184"/>
        <v>0</v>
      </c>
      <c r="U346" s="257"/>
      <c r="V346" s="200"/>
      <c r="W346" s="261" t="str">
        <f t="shared" si="183"/>
        <v/>
      </c>
      <c r="X346" s="201" t="str">
        <f t="shared" si="175"/>
        <v/>
      </c>
      <c r="Y346" s="199"/>
      <c r="Z346" s="261"/>
      <c r="AA346" s="304"/>
      <c r="AC346" s="203" t="str">
        <f t="shared" ca="1" si="176"/>
        <v/>
      </c>
      <c r="AD346" s="99" t="str">
        <f t="shared" ca="1" si="177"/>
        <v/>
      </c>
      <c r="AE346" s="263"/>
      <c r="AF346" s="270"/>
      <c r="AG346" s="482"/>
      <c r="AH346" s="202"/>
    </row>
    <row r="347" spans="1:34" s="203" customFormat="1" ht="14.1" customHeight="1" outlineLevel="1" x14ac:dyDescent="0.2">
      <c r="A347" s="199" t="s">
        <v>1826</v>
      </c>
      <c r="B347" s="195" t="s">
        <v>3660</v>
      </c>
      <c r="C347" s="178"/>
      <c r="D347" s="142" t="s">
        <v>3639</v>
      </c>
      <c r="E347" s="145" t="s">
        <v>1692</v>
      </c>
      <c r="F347" s="90"/>
      <c r="G347" s="154"/>
      <c r="H347" s="149"/>
      <c r="I347" s="329">
        <f>'Planning overall'!$F$186+3</f>
        <v>44620</v>
      </c>
      <c r="J347" s="256">
        <v>44608</v>
      </c>
      <c r="K347" s="157">
        <f t="shared" si="170"/>
        <v>44620</v>
      </c>
      <c r="L347" s="156"/>
      <c r="M347" s="470" t="str">
        <f t="shared" ca="1" si="172"/>
        <v/>
      </c>
      <c r="N347" s="99" t="str">
        <f t="shared" ca="1" si="171"/>
        <v>Nog te starten</v>
      </c>
      <c r="O347" s="99"/>
      <c r="P347" s="99"/>
      <c r="Q347" s="271"/>
      <c r="R347" s="329">
        <f t="shared" si="174"/>
        <v>44609</v>
      </c>
      <c r="S347" s="256">
        <f t="shared" si="181"/>
        <v>44624</v>
      </c>
      <c r="T347" s="329">
        <f t="shared" si="184"/>
        <v>0</v>
      </c>
      <c r="U347" s="257"/>
      <c r="V347" s="200"/>
      <c r="W347" s="261" t="str">
        <f t="shared" si="183"/>
        <v/>
      </c>
      <c r="X347" s="201" t="str">
        <f t="shared" si="175"/>
        <v/>
      </c>
      <c r="Y347" s="199"/>
      <c r="Z347" s="261"/>
      <c r="AA347" s="304"/>
      <c r="AC347" s="203" t="str">
        <f t="shared" ca="1" si="176"/>
        <v/>
      </c>
      <c r="AD347" s="99" t="str">
        <f t="shared" ca="1" si="177"/>
        <v/>
      </c>
      <c r="AE347" s="263"/>
      <c r="AF347" s="270"/>
      <c r="AG347" s="482"/>
      <c r="AH347" s="202"/>
    </row>
    <row r="348" spans="1:34" s="203" customFormat="1" ht="14.1" customHeight="1" outlineLevel="1" x14ac:dyDescent="0.2">
      <c r="A348" s="199" t="s">
        <v>1826</v>
      </c>
      <c r="B348" s="195" t="s">
        <v>3661</v>
      </c>
      <c r="C348" s="178"/>
      <c r="D348" s="142" t="s">
        <v>3640</v>
      </c>
      <c r="E348" s="145" t="s">
        <v>1691</v>
      </c>
      <c r="F348" s="90"/>
      <c r="G348" s="154"/>
      <c r="H348" s="149"/>
      <c r="I348" s="329">
        <f>'Planning overall'!$F$186+3</f>
        <v>44620</v>
      </c>
      <c r="J348" s="256">
        <v>44608</v>
      </c>
      <c r="K348" s="157">
        <f t="shared" si="170"/>
        <v>44620</v>
      </c>
      <c r="L348" s="156"/>
      <c r="M348" s="470" t="str">
        <f t="shared" ca="1" si="172"/>
        <v/>
      </c>
      <c r="N348" s="99" t="str">
        <f t="shared" ca="1" si="171"/>
        <v>Nog te starten</v>
      </c>
      <c r="O348" s="99"/>
      <c r="P348" s="99"/>
      <c r="Q348" s="271"/>
      <c r="R348" s="329">
        <f t="shared" si="174"/>
        <v>44609</v>
      </c>
      <c r="S348" s="256">
        <f t="shared" si="181"/>
        <v>44624</v>
      </c>
      <c r="T348" s="329">
        <f t="shared" si="184"/>
        <v>0</v>
      </c>
      <c r="U348" s="257"/>
      <c r="V348" s="200"/>
      <c r="W348" s="261" t="str">
        <f t="shared" si="183"/>
        <v/>
      </c>
      <c r="X348" s="201" t="str">
        <f t="shared" si="175"/>
        <v/>
      </c>
      <c r="Y348" s="199"/>
      <c r="Z348" s="261"/>
      <c r="AA348" s="304"/>
      <c r="AC348" s="203" t="str">
        <f t="shared" ca="1" si="176"/>
        <v/>
      </c>
      <c r="AD348" s="99" t="str">
        <f t="shared" ca="1" si="177"/>
        <v/>
      </c>
      <c r="AE348" s="263"/>
      <c r="AF348" s="270"/>
      <c r="AG348" s="482"/>
      <c r="AH348" s="202"/>
    </row>
    <row r="349" spans="1:34" s="203" customFormat="1" ht="14.1" customHeight="1" outlineLevel="1" x14ac:dyDescent="0.2">
      <c r="A349" s="199" t="s">
        <v>1826</v>
      </c>
      <c r="B349" s="195" t="s">
        <v>3662</v>
      </c>
      <c r="C349" s="178"/>
      <c r="D349" s="142" t="s">
        <v>3641</v>
      </c>
      <c r="E349" s="145" t="s">
        <v>1692</v>
      </c>
      <c r="F349" s="90"/>
      <c r="G349" s="154"/>
      <c r="H349" s="149"/>
      <c r="I349" s="329">
        <f>'Planning overall'!$F$186+3</f>
        <v>44620</v>
      </c>
      <c r="J349" s="256">
        <v>44608</v>
      </c>
      <c r="K349" s="157">
        <f t="shared" si="170"/>
        <v>44620</v>
      </c>
      <c r="L349" s="156"/>
      <c r="M349" s="470" t="str">
        <f t="shared" ca="1" si="172"/>
        <v/>
      </c>
      <c r="N349" s="99" t="str">
        <f t="shared" ca="1" si="171"/>
        <v>Nog te starten</v>
      </c>
      <c r="O349" s="99"/>
      <c r="P349" s="99"/>
      <c r="Q349" s="271"/>
      <c r="R349" s="329">
        <f t="shared" si="174"/>
        <v>44609</v>
      </c>
      <c r="S349" s="256">
        <f t="shared" si="181"/>
        <v>44624</v>
      </c>
      <c r="T349" s="329">
        <f t="shared" si="184"/>
        <v>0</v>
      </c>
      <c r="U349" s="257"/>
      <c r="V349" s="200"/>
      <c r="W349" s="261" t="str">
        <f t="shared" si="183"/>
        <v/>
      </c>
      <c r="X349" s="201" t="str">
        <f t="shared" si="175"/>
        <v/>
      </c>
      <c r="Y349" s="199"/>
      <c r="Z349" s="261"/>
      <c r="AA349" s="304"/>
      <c r="AC349" s="203" t="str">
        <f t="shared" ca="1" si="176"/>
        <v/>
      </c>
      <c r="AD349" s="99" t="str">
        <f t="shared" ca="1" si="177"/>
        <v/>
      </c>
      <c r="AE349" s="263"/>
      <c r="AF349" s="270"/>
      <c r="AG349" s="482"/>
      <c r="AH349" s="202"/>
    </row>
    <row r="350" spans="1:34" s="203" customFormat="1" ht="14.1" customHeight="1" outlineLevel="1" x14ac:dyDescent="0.2">
      <c r="A350" s="199" t="s">
        <v>1826</v>
      </c>
      <c r="B350" s="195" t="s">
        <v>3663</v>
      </c>
      <c r="C350" s="178"/>
      <c r="D350" s="142" t="s">
        <v>3642</v>
      </c>
      <c r="E350" s="145" t="s">
        <v>1692</v>
      </c>
      <c r="F350" s="90"/>
      <c r="G350" s="154"/>
      <c r="H350" s="149"/>
      <c r="I350" s="329">
        <f>'Planning overall'!$F$186+3</f>
        <v>44620</v>
      </c>
      <c r="J350" s="256">
        <v>44608</v>
      </c>
      <c r="K350" s="157">
        <f t="shared" si="170"/>
        <v>44620</v>
      </c>
      <c r="L350" s="156"/>
      <c r="M350" s="470" t="str">
        <f t="shared" ca="1" si="172"/>
        <v/>
      </c>
      <c r="N350" s="99" t="str">
        <f t="shared" ca="1" si="171"/>
        <v>Nog te starten</v>
      </c>
      <c r="O350" s="99"/>
      <c r="P350" s="99"/>
      <c r="Q350" s="271"/>
      <c r="R350" s="329">
        <f t="shared" si="174"/>
        <v>44609</v>
      </c>
      <c r="S350" s="256">
        <f t="shared" si="181"/>
        <v>44624</v>
      </c>
      <c r="T350" s="329">
        <f t="shared" si="184"/>
        <v>0</v>
      </c>
      <c r="U350" s="257"/>
      <c r="V350" s="200"/>
      <c r="W350" s="261" t="str">
        <f t="shared" si="183"/>
        <v/>
      </c>
      <c r="X350" s="201" t="str">
        <f t="shared" si="175"/>
        <v/>
      </c>
      <c r="Y350" s="199"/>
      <c r="Z350" s="261"/>
      <c r="AA350" s="304"/>
      <c r="AC350" s="203" t="str">
        <f t="shared" ca="1" si="176"/>
        <v/>
      </c>
      <c r="AD350" s="99" t="str">
        <f t="shared" ca="1" si="177"/>
        <v/>
      </c>
      <c r="AE350" s="263"/>
      <c r="AF350" s="270"/>
      <c r="AG350" s="482"/>
      <c r="AH350" s="202"/>
    </row>
    <row r="351" spans="1:34" s="203" customFormat="1" ht="14.1" customHeight="1" outlineLevel="1" x14ac:dyDescent="0.2">
      <c r="A351" s="199" t="s">
        <v>1826</v>
      </c>
      <c r="B351" s="195" t="s">
        <v>3664</v>
      </c>
      <c r="C351" s="178"/>
      <c r="D351" s="142" t="s">
        <v>3643</v>
      </c>
      <c r="E351" s="145" t="s">
        <v>1692</v>
      </c>
      <c r="F351" s="90"/>
      <c r="G351" s="154"/>
      <c r="H351" s="149"/>
      <c r="I351" s="329">
        <f>'Planning overall'!$F$186+3</f>
        <v>44620</v>
      </c>
      <c r="J351" s="256">
        <v>44608</v>
      </c>
      <c r="K351" s="157">
        <f t="shared" si="170"/>
        <v>44620</v>
      </c>
      <c r="L351" s="156"/>
      <c r="M351" s="470" t="str">
        <f t="shared" ca="1" si="172"/>
        <v/>
      </c>
      <c r="N351" s="99" t="str">
        <f t="shared" ca="1" si="171"/>
        <v>Nog te starten</v>
      </c>
      <c r="O351" s="99"/>
      <c r="P351" s="99"/>
      <c r="Q351" s="271"/>
      <c r="R351" s="329">
        <f t="shared" si="174"/>
        <v>44609</v>
      </c>
      <c r="S351" s="256">
        <f t="shared" si="181"/>
        <v>44624</v>
      </c>
      <c r="T351" s="329">
        <f t="shared" si="184"/>
        <v>0</v>
      </c>
      <c r="U351" s="257"/>
      <c r="V351" s="200"/>
      <c r="W351" s="261" t="str">
        <f t="shared" si="183"/>
        <v/>
      </c>
      <c r="X351" s="201" t="str">
        <f t="shared" ref="X351:X384" si="185">IF(U351="",IF(T351=0,"",IF(V351="Ja","Mee bezig","Nog te starten")),"Afgerond")</f>
        <v/>
      </c>
      <c r="Y351" s="199"/>
      <c r="Z351" s="261"/>
      <c r="AA351" s="304"/>
      <c r="AC351" s="203" t="str">
        <f t="shared" ref="AC351:AC384" ca="1" si="186">IF(M351&lt;0,"Te laat","")</f>
        <v/>
      </c>
      <c r="AD351" s="99" t="str">
        <f t="shared" ref="AD351:AD384" ca="1" si="187">IF(AC351="Te laat",M351,"")</f>
        <v/>
      </c>
      <c r="AE351" s="263"/>
      <c r="AF351" s="270"/>
      <c r="AG351" s="482"/>
      <c r="AH351" s="202"/>
    </row>
    <row r="352" spans="1:34" s="203" customFormat="1" ht="14.1" customHeight="1" outlineLevel="1" x14ac:dyDescent="0.2">
      <c r="A352" s="199" t="s">
        <v>1826</v>
      </c>
      <c r="B352" s="195" t="s">
        <v>3665</v>
      </c>
      <c r="C352" s="178"/>
      <c r="D352" s="142" t="s">
        <v>3644</v>
      </c>
      <c r="E352" s="145" t="s">
        <v>1691</v>
      </c>
      <c r="F352" s="90"/>
      <c r="G352" s="154"/>
      <c r="H352" s="149"/>
      <c r="I352" s="329">
        <f>'Planning overall'!$F$186+3</f>
        <v>44620</v>
      </c>
      <c r="J352" s="256">
        <v>44608</v>
      </c>
      <c r="K352" s="157">
        <f t="shared" si="170"/>
        <v>44620</v>
      </c>
      <c r="L352" s="156"/>
      <c r="M352" s="470" t="str">
        <f t="shared" ca="1" si="172"/>
        <v/>
      </c>
      <c r="N352" s="99" t="str">
        <f t="shared" ca="1" si="171"/>
        <v>Nog te starten</v>
      </c>
      <c r="O352" s="99"/>
      <c r="P352" s="99"/>
      <c r="Q352" s="271"/>
      <c r="R352" s="329">
        <f t="shared" si="174"/>
        <v>44609</v>
      </c>
      <c r="S352" s="256">
        <f t="shared" si="181"/>
        <v>44624</v>
      </c>
      <c r="T352" s="329">
        <f t="shared" si="184"/>
        <v>0</v>
      </c>
      <c r="U352" s="257"/>
      <c r="V352" s="200"/>
      <c r="W352" s="261" t="str">
        <f t="shared" si="183"/>
        <v/>
      </c>
      <c r="X352" s="201" t="str">
        <f t="shared" si="185"/>
        <v/>
      </c>
      <c r="Y352" s="199"/>
      <c r="Z352" s="261"/>
      <c r="AA352" s="304"/>
      <c r="AC352" s="203" t="str">
        <f t="shared" ca="1" si="186"/>
        <v/>
      </c>
      <c r="AD352" s="99" t="str">
        <f t="shared" ca="1" si="187"/>
        <v/>
      </c>
      <c r="AE352" s="263"/>
      <c r="AF352" s="270"/>
      <c r="AG352" s="482"/>
      <c r="AH352" s="202"/>
    </row>
    <row r="353" spans="1:34" s="203" customFormat="1" ht="14.1" customHeight="1" outlineLevel="1" x14ac:dyDescent="0.2">
      <c r="A353" s="199" t="s">
        <v>1826</v>
      </c>
      <c r="B353" s="195" t="s">
        <v>3666</v>
      </c>
      <c r="C353" s="178"/>
      <c r="D353" s="142" t="s">
        <v>3645</v>
      </c>
      <c r="E353" s="145" t="s">
        <v>1691</v>
      </c>
      <c r="F353" s="90"/>
      <c r="G353" s="154"/>
      <c r="H353" s="149"/>
      <c r="I353" s="329">
        <f>'Planning overall'!$F$186+3</f>
        <v>44620</v>
      </c>
      <c r="J353" s="256">
        <v>44608</v>
      </c>
      <c r="K353" s="157">
        <f t="shared" si="170"/>
        <v>44620</v>
      </c>
      <c r="L353" s="156"/>
      <c r="M353" s="470" t="str">
        <f t="shared" ca="1" si="172"/>
        <v/>
      </c>
      <c r="N353" s="99" t="str">
        <f t="shared" ca="1" si="171"/>
        <v>Nog te starten</v>
      </c>
      <c r="O353" s="99"/>
      <c r="P353" s="99"/>
      <c r="Q353" s="271"/>
      <c r="R353" s="329">
        <f t="shared" si="174"/>
        <v>44609</v>
      </c>
      <c r="S353" s="256">
        <f t="shared" si="181"/>
        <v>44624</v>
      </c>
      <c r="T353" s="329">
        <f t="shared" si="184"/>
        <v>0</v>
      </c>
      <c r="U353" s="257"/>
      <c r="V353" s="200"/>
      <c r="W353" s="261" t="str">
        <f t="shared" si="183"/>
        <v/>
      </c>
      <c r="X353" s="201" t="str">
        <f t="shared" si="185"/>
        <v/>
      </c>
      <c r="Y353" s="199"/>
      <c r="Z353" s="261"/>
      <c r="AA353" s="304"/>
      <c r="AC353" s="203" t="str">
        <f t="shared" ca="1" si="186"/>
        <v/>
      </c>
      <c r="AD353" s="99" t="str">
        <f t="shared" ca="1" si="187"/>
        <v/>
      </c>
      <c r="AE353" s="263"/>
      <c r="AF353" s="270"/>
      <c r="AG353" s="482"/>
      <c r="AH353" s="202"/>
    </row>
    <row r="354" spans="1:34" s="203" customFormat="1" ht="14.1" customHeight="1" outlineLevel="1" x14ac:dyDescent="0.2">
      <c r="A354" s="199" t="s">
        <v>1826</v>
      </c>
      <c r="B354" s="195" t="s">
        <v>3667</v>
      </c>
      <c r="C354" s="178"/>
      <c r="D354" s="142" t="s">
        <v>3646</v>
      </c>
      <c r="E354" s="145" t="s">
        <v>1692</v>
      </c>
      <c r="F354" s="90"/>
      <c r="G354" s="154"/>
      <c r="H354" s="149"/>
      <c r="I354" s="329">
        <f>'Planning overall'!$F$186+3</f>
        <v>44620</v>
      </c>
      <c r="J354" s="256">
        <v>44608</v>
      </c>
      <c r="K354" s="157">
        <f t="shared" si="170"/>
        <v>44620</v>
      </c>
      <c r="L354" s="156"/>
      <c r="M354" s="470" t="str">
        <f t="shared" ca="1" si="172"/>
        <v/>
      </c>
      <c r="N354" s="99" t="str">
        <f t="shared" ca="1" si="171"/>
        <v>Nog te starten</v>
      </c>
      <c r="O354" s="99"/>
      <c r="P354" s="99"/>
      <c r="Q354" s="271"/>
      <c r="R354" s="329">
        <f t="shared" si="174"/>
        <v>44609</v>
      </c>
      <c r="S354" s="256">
        <f t="shared" si="181"/>
        <v>44624</v>
      </c>
      <c r="T354" s="329">
        <f t="shared" si="184"/>
        <v>0</v>
      </c>
      <c r="U354" s="257"/>
      <c r="V354" s="200"/>
      <c r="W354" s="261" t="str">
        <f t="shared" si="183"/>
        <v/>
      </c>
      <c r="X354" s="201" t="str">
        <f t="shared" si="185"/>
        <v/>
      </c>
      <c r="Y354" s="199"/>
      <c r="Z354" s="261"/>
      <c r="AA354" s="304"/>
      <c r="AC354" s="203" t="str">
        <f t="shared" ca="1" si="186"/>
        <v/>
      </c>
      <c r="AD354" s="99" t="str">
        <f t="shared" ca="1" si="187"/>
        <v/>
      </c>
      <c r="AE354" s="263"/>
      <c r="AF354" s="270"/>
      <c r="AG354" s="482"/>
      <c r="AH354" s="202"/>
    </row>
    <row r="355" spans="1:34" s="203" customFormat="1" ht="14.1" customHeight="1" outlineLevel="1" x14ac:dyDescent="0.2">
      <c r="A355" s="199" t="s">
        <v>1826</v>
      </c>
      <c r="B355" s="195" t="s">
        <v>3668</v>
      </c>
      <c r="C355" s="178"/>
      <c r="D355" s="142" t="s">
        <v>3647</v>
      </c>
      <c r="E355" s="145" t="s">
        <v>1692</v>
      </c>
      <c r="F355" s="154"/>
      <c r="G355" s="154"/>
      <c r="H355" s="149"/>
      <c r="I355" s="329">
        <f>'Planning overall'!$F$186+3</f>
        <v>44620</v>
      </c>
      <c r="J355" s="256">
        <v>44608</v>
      </c>
      <c r="K355" s="157">
        <f t="shared" si="170"/>
        <v>44620</v>
      </c>
      <c r="L355" s="156"/>
      <c r="M355" s="470" t="str">
        <f t="shared" ca="1" si="172"/>
        <v/>
      </c>
      <c r="N355" s="99" t="str">
        <f t="shared" ca="1" si="171"/>
        <v>Nog te starten</v>
      </c>
      <c r="O355" s="99"/>
      <c r="P355" s="99"/>
      <c r="Q355" s="271"/>
      <c r="R355" s="329">
        <f t="shared" si="174"/>
        <v>44609</v>
      </c>
      <c r="S355" s="256">
        <f t="shared" si="181"/>
        <v>44624</v>
      </c>
      <c r="T355" s="329">
        <f t="shared" si="184"/>
        <v>0</v>
      </c>
      <c r="U355" s="257"/>
      <c r="V355" s="200"/>
      <c r="W355" s="261" t="str">
        <f t="shared" si="183"/>
        <v/>
      </c>
      <c r="X355" s="201" t="str">
        <f t="shared" si="185"/>
        <v/>
      </c>
      <c r="Y355" s="199"/>
      <c r="Z355" s="261"/>
      <c r="AA355" s="304"/>
      <c r="AC355" s="203" t="str">
        <f t="shared" ca="1" si="186"/>
        <v/>
      </c>
      <c r="AD355" s="99" t="str">
        <f t="shared" ca="1" si="187"/>
        <v/>
      </c>
      <c r="AE355" s="263"/>
      <c r="AF355" s="270"/>
      <c r="AG355" s="482"/>
      <c r="AH355" s="202"/>
    </row>
    <row r="356" spans="1:34" s="203" customFormat="1" ht="14.1" customHeight="1" outlineLevel="1" x14ac:dyDescent="0.2">
      <c r="A356" s="199" t="s">
        <v>1826</v>
      </c>
      <c r="B356" s="195" t="s">
        <v>3669</v>
      </c>
      <c r="C356" s="178"/>
      <c r="D356" s="142" t="s">
        <v>3648</v>
      </c>
      <c r="E356" s="145" t="s">
        <v>1692</v>
      </c>
      <c r="F356" s="90"/>
      <c r="G356" s="154"/>
      <c r="H356" s="149"/>
      <c r="I356" s="329">
        <f>'Planning overall'!$F$186+3</f>
        <v>44620</v>
      </c>
      <c r="J356" s="256">
        <v>44608</v>
      </c>
      <c r="K356" s="157">
        <f t="shared" si="170"/>
        <v>44620</v>
      </c>
      <c r="L356" s="156"/>
      <c r="M356" s="470" t="str">
        <f t="shared" ca="1" si="172"/>
        <v/>
      </c>
      <c r="N356" s="99" t="str">
        <f t="shared" ca="1" si="171"/>
        <v>Nog te starten</v>
      </c>
      <c r="O356" s="99"/>
      <c r="P356" s="99"/>
      <c r="Q356" s="271"/>
      <c r="R356" s="329">
        <f t="shared" si="174"/>
        <v>44609</v>
      </c>
      <c r="S356" s="256">
        <f t="shared" si="181"/>
        <v>44624</v>
      </c>
      <c r="T356" s="329">
        <f t="shared" si="184"/>
        <v>0</v>
      </c>
      <c r="U356" s="257"/>
      <c r="V356" s="200"/>
      <c r="W356" s="261" t="str">
        <f t="shared" si="183"/>
        <v/>
      </c>
      <c r="X356" s="201" t="str">
        <f t="shared" si="185"/>
        <v/>
      </c>
      <c r="Y356" s="199"/>
      <c r="Z356" s="261"/>
      <c r="AA356" s="304"/>
      <c r="AC356" s="203" t="str">
        <f t="shared" ca="1" si="186"/>
        <v/>
      </c>
      <c r="AD356" s="99" t="str">
        <f t="shared" ca="1" si="187"/>
        <v/>
      </c>
      <c r="AE356" s="263"/>
      <c r="AF356" s="270"/>
      <c r="AG356" s="482"/>
      <c r="AH356" s="202"/>
    </row>
    <row r="357" spans="1:34" s="203" customFormat="1" ht="14.1" customHeight="1" outlineLevel="1" x14ac:dyDescent="0.2">
      <c r="A357" s="199" t="s">
        <v>1826</v>
      </c>
      <c r="B357" s="195" t="s">
        <v>3670</v>
      </c>
      <c r="C357" s="178"/>
      <c r="D357" s="142" t="s">
        <v>3649</v>
      </c>
      <c r="E357" s="145" t="s">
        <v>1691</v>
      </c>
      <c r="F357" s="90"/>
      <c r="G357" s="154"/>
      <c r="H357" s="149"/>
      <c r="I357" s="329">
        <f>'Planning overall'!$F$186+3</f>
        <v>44620</v>
      </c>
      <c r="J357" s="256">
        <v>44608</v>
      </c>
      <c r="K357" s="157">
        <f t="shared" si="170"/>
        <v>44620</v>
      </c>
      <c r="L357" s="156"/>
      <c r="M357" s="470" t="str">
        <f t="shared" ca="1" si="172"/>
        <v/>
      </c>
      <c r="N357" s="99" t="str">
        <f t="shared" ca="1" si="171"/>
        <v>Nog te starten</v>
      </c>
      <c r="O357" s="99"/>
      <c r="P357" s="99"/>
      <c r="Q357" s="271"/>
      <c r="R357" s="329">
        <f t="shared" si="174"/>
        <v>44609</v>
      </c>
      <c r="S357" s="256">
        <f t="shared" si="181"/>
        <v>44624</v>
      </c>
      <c r="T357" s="329">
        <f t="shared" si="184"/>
        <v>0</v>
      </c>
      <c r="U357" s="257"/>
      <c r="V357" s="200"/>
      <c r="W357" s="261" t="str">
        <f t="shared" si="183"/>
        <v/>
      </c>
      <c r="X357" s="201" t="str">
        <f t="shared" si="185"/>
        <v/>
      </c>
      <c r="Y357" s="199"/>
      <c r="Z357" s="261"/>
      <c r="AA357" s="304"/>
      <c r="AC357" s="203" t="str">
        <f t="shared" ca="1" si="186"/>
        <v/>
      </c>
      <c r="AD357" s="99" t="str">
        <f t="shared" ca="1" si="187"/>
        <v/>
      </c>
      <c r="AE357" s="263"/>
      <c r="AF357" s="270"/>
      <c r="AG357" s="482"/>
      <c r="AH357" s="202"/>
    </row>
    <row r="358" spans="1:34" s="203" customFormat="1" ht="14.1" customHeight="1" outlineLevel="1" x14ac:dyDescent="0.2">
      <c r="A358" s="199"/>
      <c r="B358" s="491" t="s">
        <v>3830</v>
      </c>
      <c r="C358" s="492"/>
      <c r="D358" s="142" t="s">
        <v>3831</v>
      </c>
      <c r="E358" s="145" t="s">
        <v>1692</v>
      </c>
      <c r="F358" s="436"/>
      <c r="G358" s="435"/>
      <c r="H358" s="176"/>
      <c r="I358" s="329">
        <f>'Planning overall'!$F$186+3</f>
        <v>44620</v>
      </c>
      <c r="J358" s="256">
        <v>44608</v>
      </c>
      <c r="K358" s="157">
        <f t="shared" si="170"/>
        <v>44620</v>
      </c>
      <c r="L358" s="156"/>
      <c r="M358" s="476"/>
      <c r="N358" s="99"/>
      <c r="O358" s="99"/>
      <c r="P358" s="99"/>
      <c r="Q358" s="271"/>
      <c r="R358" s="329">
        <f t="shared" si="174"/>
        <v>44609</v>
      </c>
      <c r="S358" s="256">
        <f t="shared" si="181"/>
        <v>44624</v>
      </c>
      <c r="T358" s="329">
        <f t="shared" si="184"/>
        <v>0</v>
      </c>
      <c r="U358" s="437"/>
      <c r="V358" s="200"/>
      <c r="W358" s="261"/>
      <c r="X358" s="201"/>
      <c r="Y358" s="199"/>
      <c r="Z358" s="261"/>
      <c r="AA358" s="304"/>
      <c r="AD358" s="99"/>
      <c r="AE358" s="263"/>
      <c r="AF358" s="270"/>
      <c r="AG358" s="482"/>
      <c r="AH358" s="202"/>
    </row>
    <row r="359" spans="1:34" s="203" customFormat="1" ht="14.1" customHeight="1" outlineLevel="1" x14ac:dyDescent="0.2">
      <c r="A359" s="199" t="s">
        <v>1826</v>
      </c>
      <c r="B359" s="491" t="s">
        <v>3830</v>
      </c>
      <c r="C359" s="492"/>
      <c r="D359" s="142" t="s">
        <v>3832</v>
      </c>
      <c r="E359" s="145" t="s">
        <v>1692</v>
      </c>
      <c r="F359" s="436"/>
      <c r="G359" s="435"/>
      <c r="H359" s="176"/>
      <c r="I359" s="329">
        <f>'Planning overall'!$F$186+3</f>
        <v>44620</v>
      </c>
      <c r="J359" s="256">
        <v>44608</v>
      </c>
      <c r="K359" s="157">
        <f t="shared" si="170"/>
        <v>44620</v>
      </c>
      <c r="L359" s="156"/>
      <c r="M359" s="476"/>
      <c r="N359" s="99"/>
      <c r="O359" s="99"/>
      <c r="P359" s="99"/>
      <c r="Q359" s="271"/>
      <c r="R359" s="329">
        <f t="shared" si="174"/>
        <v>44609</v>
      </c>
      <c r="S359" s="256">
        <f t="shared" si="181"/>
        <v>44624</v>
      </c>
      <c r="T359" s="329">
        <f t="shared" si="184"/>
        <v>0</v>
      </c>
      <c r="U359" s="437"/>
      <c r="V359" s="200"/>
      <c r="W359" s="261"/>
      <c r="X359" s="201"/>
      <c r="Y359" s="199"/>
      <c r="Z359" s="261"/>
      <c r="AA359" s="304"/>
      <c r="AD359" s="99"/>
      <c r="AE359" s="263"/>
      <c r="AF359" s="270"/>
      <c r="AG359" s="482"/>
      <c r="AH359" s="202"/>
    </row>
    <row r="360" spans="1:34" s="479" customFormat="1" ht="14.1" customHeight="1" x14ac:dyDescent="0.2">
      <c r="A360" s="332" t="s">
        <v>1826</v>
      </c>
      <c r="B360" s="92" t="s">
        <v>1709</v>
      </c>
      <c r="C360" s="178" t="str">
        <f>IFERROR(VLOOKUP(B360,#REF!,2,FALSE),"")</f>
        <v/>
      </c>
      <c r="D360" s="140" t="s">
        <v>1914</v>
      </c>
      <c r="E360" s="146" t="s">
        <v>3483</v>
      </c>
      <c r="F360" s="81"/>
      <c r="G360" s="81"/>
      <c r="H360" s="307"/>
      <c r="I360" s="342">
        <f>MIN(I317:I357)</f>
        <v>44242</v>
      </c>
      <c r="J360" s="341">
        <f>MAX(J317:J357)</f>
        <v>44608</v>
      </c>
      <c r="K360" s="122">
        <f>MIN(K337:K344)</f>
        <v>44620</v>
      </c>
      <c r="L360" s="437"/>
      <c r="M360" s="476" t="s">
        <v>680</v>
      </c>
      <c r="N360" s="99" t="s">
        <v>680</v>
      </c>
      <c r="O360" s="99"/>
      <c r="P360" s="99" t="str">
        <f>IF(L360=0,"",IF(L360="","",IF(L360&lt;=J360,"Op tijd",IF(K360&gt;I360,"Te laat, ook latere start","Te laat"))))</f>
        <v/>
      </c>
      <c r="Q360" s="271" t="str">
        <f>IF(L360=0,"",IF(L360="","",IF(L360&lt;J360,YEARFRAC(L360,J360,1)*365,-1*YEARFRAC(L360,J360,1)*365)))</f>
        <v/>
      </c>
      <c r="R360" s="329">
        <f>MIN(R317:R345)</f>
        <v>44253</v>
      </c>
      <c r="S360" s="338">
        <f>MAX(S317:S345)</f>
        <v>44624</v>
      </c>
      <c r="T360" s="472">
        <f>IF(WEEKDAY(L360)=6,L360+3,L360+1)</f>
        <v>1</v>
      </c>
      <c r="U360" s="437"/>
      <c r="V360" s="478"/>
      <c r="W360" s="261" t="str">
        <f t="shared" si="183"/>
        <v/>
      </c>
      <c r="X360" s="201" t="str">
        <f t="shared" si="185"/>
        <v>Nog te starten</v>
      </c>
      <c r="Y360" s="199"/>
      <c r="Z360" s="261"/>
      <c r="AA360" s="304"/>
      <c r="AC360" s="203" t="str">
        <f t="shared" si="186"/>
        <v/>
      </c>
      <c r="AD360" s="99" t="str">
        <f t="shared" si="187"/>
        <v/>
      </c>
      <c r="AE360" s="263"/>
      <c r="AF360" s="480"/>
    </row>
    <row r="361" spans="1:34" s="203" customFormat="1" ht="14.1" customHeight="1" outlineLevel="1" x14ac:dyDescent="0.2">
      <c r="A361" s="199" t="s">
        <v>1827</v>
      </c>
      <c r="B361" s="78" t="s">
        <v>2160</v>
      </c>
      <c r="C361" s="178" t="str">
        <f>IFERROR(VLOOKUP(B361,#REF!,2,FALSE),"")</f>
        <v/>
      </c>
      <c r="D361" s="141" t="s">
        <v>3196</v>
      </c>
      <c r="E361" s="150" t="s">
        <v>1692</v>
      </c>
      <c r="F361" s="90"/>
      <c r="G361" s="308"/>
      <c r="H361" s="176"/>
      <c r="I361" s="329">
        <v>44652</v>
      </c>
      <c r="J361" s="256">
        <v>44676</v>
      </c>
      <c r="K361" s="157">
        <f>I361</f>
        <v>44652</v>
      </c>
      <c r="L361" s="156"/>
      <c r="M361" s="470" t="str">
        <f ca="1">IF(N361="Open",YEARFRAC(vandaag,J361,1)*365*IF(J361&lt;vandaag,-1,1),"")</f>
        <v/>
      </c>
      <c r="N361" s="99" t="str">
        <f ca="1">IF(MAX(I361,K361)&gt;vandaag,"Nog te starten",IF(OR(L361="",L361&gt;vandaag),"Open","Afgerond"))</f>
        <v>Nog te starten</v>
      </c>
      <c r="O361" s="99"/>
      <c r="P361" s="99" t="str">
        <f>IF(L361=0,"",IF(L361="","",IF(L361&lt;=J361,"Op tijd",IF(K361&gt;I361,"Te laat, ook latere start","Te laat"))))</f>
        <v/>
      </c>
      <c r="Q361" s="271" t="str">
        <f>IF(L361=0,"",IF(L361="","",IF(L361&lt;J361,YEARFRAC(L361,J361,1)*365,-1*YEARFRAC(L361,J361,1)*365)))</f>
        <v/>
      </c>
      <c r="R361" s="329">
        <f>IF(WEEKDAY(J361)=6,J361+3,J361+1)</f>
        <v>44677</v>
      </c>
      <c r="S361" s="256">
        <f>R361+3</f>
        <v>44680</v>
      </c>
      <c r="T361" s="329">
        <f>IF(WEEKDAY(L361)=6,L361+3,L361+1)</f>
        <v>1</v>
      </c>
      <c r="U361" s="257"/>
      <c r="V361" s="200"/>
      <c r="W361" s="261" t="str">
        <f t="shared" si="183"/>
        <v/>
      </c>
      <c r="X361" s="201" t="str">
        <f t="shared" si="185"/>
        <v>Nog te starten</v>
      </c>
      <c r="Y361" s="199"/>
      <c r="Z361" s="261"/>
      <c r="AA361" s="257"/>
      <c r="AC361" s="203" t="str">
        <f t="shared" ca="1" si="186"/>
        <v/>
      </c>
      <c r="AD361" s="99" t="str">
        <f t="shared" ca="1" si="187"/>
        <v/>
      </c>
      <c r="AE361" s="269"/>
      <c r="AF361" s="270"/>
      <c r="AG361" s="202"/>
      <c r="AH361" s="202"/>
    </row>
    <row r="362" spans="1:34" s="203" customFormat="1" ht="14.1" customHeight="1" outlineLevel="1" x14ac:dyDescent="0.2">
      <c r="A362" s="199" t="s">
        <v>1827</v>
      </c>
      <c r="B362" s="78" t="s">
        <v>433</v>
      </c>
      <c r="C362" s="178" t="str">
        <f>IFERROR(VLOOKUP(B362,#REF!,2,FALSE),"")</f>
        <v/>
      </c>
      <c r="D362" s="140" t="s">
        <v>1592</v>
      </c>
      <c r="E362" s="150" t="s">
        <v>1692</v>
      </c>
      <c r="F362" s="163"/>
      <c r="G362" s="493"/>
      <c r="H362" s="149"/>
      <c r="I362" s="329">
        <v>44652</v>
      </c>
      <c r="J362" s="256">
        <v>44676</v>
      </c>
      <c r="K362" s="157">
        <f>I362</f>
        <v>44652</v>
      </c>
      <c r="L362" s="156"/>
      <c r="M362" s="470" t="str">
        <f ca="1">IF(N362="Open",YEARFRAC(vandaag,J362,1)*365*IF(J362&lt;vandaag,-1,1),"")</f>
        <v/>
      </c>
      <c r="N362" s="99" t="str">
        <f ca="1">IF(MAX(I362,K362)&gt;vandaag,"Nog te starten",IF(OR(L362="",L362&gt;vandaag),"Open","Afgerond"))</f>
        <v>Nog te starten</v>
      </c>
      <c r="O362" s="99"/>
      <c r="P362" s="99" t="str">
        <f>IF(L362=0,"",IF(L362="","",IF(L362&lt;=J362,"Op tijd",IF(K362&gt;I362,"Te laat, ook latere start","Te laat"))))</f>
        <v/>
      </c>
      <c r="Q362" s="271" t="str">
        <f>IF(L362=0,"",IF(L362="","",IF(L362&lt;J362,YEARFRAC(L362,J362,1)*365,-1*YEARFRAC(L362,J362,1)*365)))</f>
        <v/>
      </c>
      <c r="R362" s="329">
        <f>IF(WEEKDAY(J362)=6,J362+3,J362+1)</f>
        <v>44677</v>
      </c>
      <c r="S362" s="256">
        <f>R362+3</f>
        <v>44680</v>
      </c>
      <c r="T362" s="329">
        <f>IF(WEEKDAY(L362)=6,L362+3,L362+1)</f>
        <v>1</v>
      </c>
      <c r="U362" s="257"/>
      <c r="V362" s="200"/>
      <c r="W362" s="261" t="str">
        <f t="shared" si="183"/>
        <v/>
      </c>
      <c r="X362" s="201" t="str">
        <f t="shared" si="185"/>
        <v>Nog te starten</v>
      </c>
      <c r="Y362" s="199"/>
      <c r="Z362" s="261"/>
      <c r="AA362" s="257"/>
      <c r="AC362" s="203" t="str">
        <f t="shared" ca="1" si="186"/>
        <v/>
      </c>
      <c r="AD362" s="99" t="str">
        <f t="shared" ca="1" si="187"/>
        <v/>
      </c>
      <c r="AE362" s="269"/>
      <c r="AF362" s="270"/>
      <c r="AG362" s="202"/>
      <c r="AH362" s="202"/>
    </row>
    <row r="363" spans="1:34" s="203" customFormat="1" ht="14.1" customHeight="1" outlineLevel="1" x14ac:dyDescent="0.2">
      <c r="A363" s="199" t="s">
        <v>1827</v>
      </c>
      <c r="B363" s="78" t="s">
        <v>435</v>
      </c>
      <c r="C363" s="178" t="str">
        <f>IFERROR(VLOOKUP(B363,#REF!,2,FALSE),"")</f>
        <v/>
      </c>
      <c r="D363" s="140" t="s">
        <v>436</v>
      </c>
      <c r="E363" s="150" t="s">
        <v>1692</v>
      </c>
      <c r="F363" s="99"/>
      <c r="G363" s="308"/>
      <c r="H363" s="149"/>
      <c r="I363" s="329">
        <v>44652</v>
      </c>
      <c r="J363" s="256">
        <v>44666</v>
      </c>
      <c r="K363" s="157">
        <f>I363</f>
        <v>44652</v>
      </c>
      <c r="L363" s="156"/>
      <c r="M363" s="470" t="str">
        <f ca="1">IF(N363="Open",YEARFRAC(vandaag,J363,1)*365*IF(J363&lt;vandaag,-1,1),"")</f>
        <v/>
      </c>
      <c r="N363" s="99" t="str">
        <f ca="1">IF(MAX(I363,K363)&gt;vandaag,"Nog te starten",IF(OR(L363="",L363&gt;vandaag),"Open","Afgerond"))</f>
        <v>Nog te starten</v>
      </c>
      <c r="O363" s="99"/>
      <c r="P363" s="99" t="str">
        <f>IF(L363=0,"",IF(L363="","",IF(L363&lt;=J363,"Op tijd",IF(K363&gt;I363,"Te laat, ook latere start","Te laat"))))</f>
        <v/>
      </c>
      <c r="Q363" s="271" t="str">
        <f>IF(L363=0,"",IF(L363="","",IF(L363&lt;J363,YEARFRAC(L363,J363,1)*365,-1*YEARFRAC(L363,J363,1)*365)))</f>
        <v/>
      </c>
      <c r="R363" s="329">
        <f>IF(WEEKDAY(J363)=6,J363+3,J363+1)</f>
        <v>44669</v>
      </c>
      <c r="S363" s="256">
        <f>R363+11</f>
        <v>44680</v>
      </c>
      <c r="T363" s="329">
        <f>IF(WEEKDAY(L363)=6,L363+3,L363+1)</f>
        <v>1</v>
      </c>
      <c r="U363" s="257"/>
      <c r="V363" s="200"/>
      <c r="W363" s="261" t="str">
        <f t="shared" si="183"/>
        <v/>
      </c>
      <c r="X363" s="201" t="str">
        <f t="shared" si="185"/>
        <v>Nog te starten</v>
      </c>
      <c r="Y363" s="199"/>
      <c r="Z363" s="261"/>
      <c r="AA363" s="257"/>
      <c r="AC363" s="203" t="str">
        <f t="shared" ca="1" si="186"/>
        <v/>
      </c>
      <c r="AD363" s="99" t="str">
        <f t="shared" ca="1" si="187"/>
        <v/>
      </c>
      <c r="AE363" s="269"/>
      <c r="AF363" s="270"/>
      <c r="AG363" s="202"/>
      <c r="AH363" s="202"/>
    </row>
    <row r="364" spans="1:34" s="203" customFormat="1" ht="14.1" customHeight="1" outlineLevel="1" x14ac:dyDescent="0.2">
      <c r="A364" s="199" t="s">
        <v>1827</v>
      </c>
      <c r="B364" s="78" t="s">
        <v>437</v>
      </c>
      <c r="C364" s="178" t="str">
        <f>IFERROR(VLOOKUP(B364,#REF!,2,FALSE),"")</f>
        <v/>
      </c>
      <c r="D364" s="140" t="s">
        <v>3202</v>
      </c>
      <c r="E364" s="250" t="s">
        <v>1692</v>
      </c>
      <c r="F364" s="161"/>
      <c r="G364" s="493"/>
      <c r="H364" s="340"/>
      <c r="I364" s="329"/>
      <c r="J364" s="256"/>
      <c r="K364" s="157"/>
      <c r="L364" s="122"/>
      <c r="M364" s="470" t="s">
        <v>680</v>
      </c>
      <c r="N364" s="99" t="s">
        <v>680</v>
      </c>
      <c r="O364" s="99"/>
      <c r="P364" s="99"/>
      <c r="Q364" s="271"/>
      <c r="R364" s="329"/>
      <c r="S364" s="122"/>
      <c r="T364" s="329"/>
      <c r="U364" s="257"/>
      <c r="V364" s="200"/>
      <c r="W364" s="261" t="str">
        <f>IF(X364="Mee bezig",YEARFRAC(vandaag,T364)/YEARFRAC(T364,S364),"")</f>
        <v/>
      </c>
      <c r="X364" s="201" t="str">
        <f t="shared" si="185"/>
        <v/>
      </c>
      <c r="Y364" s="199"/>
      <c r="Z364" s="99"/>
      <c r="AA364" s="201"/>
      <c r="AC364" s="203" t="str">
        <f t="shared" si="186"/>
        <v/>
      </c>
      <c r="AD364" s="99" t="str">
        <f t="shared" si="187"/>
        <v/>
      </c>
      <c r="AE364" s="268"/>
      <c r="AF364" s="270"/>
      <c r="AG364" s="202"/>
      <c r="AH364" s="202"/>
    </row>
    <row r="365" spans="1:34" s="203" customFormat="1" ht="14.1" customHeight="1" outlineLevel="1" x14ac:dyDescent="0.2">
      <c r="A365" s="199" t="s">
        <v>1827</v>
      </c>
      <c r="B365" s="78" t="s">
        <v>439</v>
      </c>
      <c r="C365" s="178" t="str">
        <f>IFERROR(VLOOKUP(B365,#REF!,2,FALSE),"")</f>
        <v/>
      </c>
      <c r="D365" s="140" t="s">
        <v>440</v>
      </c>
      <c r="E365" s="150" t="s">
        <v>1692</v>
      </c>
      <c r="F365" s="99"/>
      <c r="G365" s="308"/>
      <c r="H365" s="149"/>
      <c r="I365" s="329">
        <v>44652</v>
      </c>
      <c r="J365" s="256">
        <v>44676</v>
      </c>
      <c r="K365" s="157">
        <f>I365</f>
        <v>44652</v>
      </c>
      <c r="L365" s="156"/>
      <c r="M365" s="470" t="str">
        <f ca="1">IF(N365="Open",YEARFRAC(vandaag,J365,1)*365*IF(J365&lt;vandaag,-1,1),"")</f>
        <v/>
      </c>
      <c r="N365" s="99" t="str">
        <f ca="1">IF(MAX(I365,K365)&gt;vandaag,"Nog te starten",IF(OR(L365="",L365&gt;vandaag),"Open","Afgerond"))</f>
        <v>Nog te starten</v>
      </c>
      <c r="O365" s="99"/>
      <c r="P365" s="99" t="str">
        <f>IF(L365=0,"",IF(L365="","",IF(L365&lt;=J365,"Op tijd",IF(K365&gt;I365,"Te laat, ook latere start","Te laat"))))</f>
        <v/>
      </c>
      <c r="Q365" s="271" t="str">
        <f>IF(L365=0,"",IF(L365="","",IF(L365&lt;J365,YEARFRAC(L365,J365,1)*365,-1*YEARFRAC(L365,J365,1)*365)))</f>
        <v/>
      </c>
      <c r="R365" s="329">
        <f>IF(WEEKDAY(J365)=6,J365+3,J365+1)</f>
        <v>44677</v>
      </c>
      <c r="S365" s="256">
        <f>R365+3</f>
        <v>44680</v>
      </c>
      <c r="T365" s="329">
        <f>IF(WEEKDAY(L365)=6,L365+3,L365+1)</f>
        <v>1</v>
      </c>
      <c r="U365" s="257"/>
      <c r="V365" s="200"/>
      <c r="W365" s="261" t="str">
        <f>IF(YEAR(T365)=1900,"",IF(T365=0,0,IF(X365="Mee bezig",YEARFRAC(vandaag,T365)/YEARFRAC(T365,S365),"")))</f>
        <v/>
      </c>
      <c r="X365" s="201" t="str">
        <f t="shared" si="185"/>
        <v>Nog te starten</v>
      </c>
      <c r="Y365" s="199"/>
      <c r="Z365" s="261"/>
      <c r="AA365" s="257"/>
      <c r="AC365" s="203" t="str">
        <f t="shared" ca="1" si="186"/>
        <v/>
      </c>
      <c r="AD365" s="99" t="str">
        <f t="shared" ca="1" si="187"/>
        <v/>
      </c>
      <c r="AE365" s="269"/>
      <c r="AF365" s="270"/>
      <c r="AG365" s="202"/>
      <c r="AH365" s="202"/>
    </row>
    <row r="366" spans="1:34" s="203" customFormat="1" ht="14.1" customHeight="1" outlineLevel="1" x14ac:dyDescent="0.2">
      <c r="A366" s="199" t="s">
        <v>1827</v>
      </c>
      <c r="B366" s="78" t="s">
        <v>441</v>
      </c>
      <c r="C366" s="178" t="str">
        <f>IFERROR(VLOOKUP(B366,#REF!,2,FALSE),"")</f>
        <v/>
      </c>
      <c r="D366" s="140" t="s">
        <v>3203</v>
      </c>
      <c r="E366" s="250" t="s">
        <v>1692</v>
      </c>
      <c r="F366" s="163"/>
      <c r="G366" s="493"/>
      <c r="H366" s="340"/>
      <c r="I366" s="329"/>
      <c r="J366" s="256"/>
      <c r="K366" s="157"/>
      <c r="L366" s="122"/>
      <c r="M366" s="470" t="s">
        <v>680</v>
      </c>
      <c r="N366" s="99" t="s">
        <v>680</v>
      </c>
      <c r="O366" s="99"/>
      <c r="P366" s="99"/>
      <c r="Q366" s="271"/>
      <c r="R366" s="329"/>
      <c r="S366" s="122"/>
      <c r="T366" s="329"/>
      <c r="U366" s="257"/>
      <c r="V366" s="200"/>
      <c r="W366" s="261" t="str">
        <f>IF(X366="Mee bezig",YEARFRAC(vandaag,T366)/YEARFRAC(T366,S366),"")</f>
        <v/>
      </c>
      <c r="X366" s="201" t="str">
        <f t="shared" si="185"/>
        <v/>
      </c>
      <c r="Y366" s="199"/>
      <c r="Z366" s="99"/>
      <c r="AA366" s="201"/>
      <c r="AC366" s="203" t="str">
        <f t="shared" si="186"/>
        <v/>
      </c>
      <c r="AD366" s="99" t="str">
        <f t="shared" si="187"/>
        <v/>
      </c>
      <c r="AE366" s="268"/>
      <c r="AF366" s="270"/>
      <c r="AG366" s="202"/>
      <c r="AH366" s="202"/>
    </row>
    <row r="367" spans="1:34" s="203" customFormat="1" ht="14.1" customHeight="1" outlineLevel="1" x14ac:dyDescent="0.2">
      <c r="A367" s="199" t="s">
        <v>1827</v>
      </c>
      <c r="B367" s="78" t="s">
        <v>443</v>
      </c>
      <c r="C367" s="178" t="str">
        <f>IFERROR(VLOOKUP(B367,#REF!,2,FALSE),"")</f>
        <v/>
      </c>
      <c r="D367" s="140" t="s">
        <v>444</v>
      </c>
      <c r="E367" s="150" t="s">
        <v>1692</v>
      </c>
      <c r="F367" s="99"/>
      <c r="G367" s="308"/>
      <c r="H367" s="149"/>
      <c r="I367" s="329">
        <v>44652</v>
      </c>
      <c r="J367" s="256">
        <v>44676</v>
      </c>
      <c r="K367" s="157">
        <f>I367</f>
        <v>44652</v>
      </c>
      <c r="L367" s="156"/>
      <c r="M367" s="470" t="str">
        <f ca="1">IF(N367="Open",YEARFRAC(vandaag,J367,1)*365*IF(J367&lt;vandaag,-1,1),"")</f>
        <v/>
      </c>
      <c r="N367" s="99" t="str">
        <f ca="1">IF(MAX(I367,K367)&gt;vandaag,"Nog te starten",IF(OR(L367="",L367&gt;vandaag),"Open","Afgerond"))</f>
        <v>Nog te starten</v>
      </c>
      <c r="O367" s="99"/>
      <c r="P367" s="99" t="str">
        <f>IF(L367=0,"",IF(L367="","",IF(L367&lt;=J367,"Op tijd",IF(K367&gt;I367,"Te laat, ook latere start","Te laat"))))</f>
        <v/>
      </c>
      <c r="Q367" s="271" t="str">
        <f>IF(L367=0,"",IF(L367="","",IF(L367&lt;J367,YEARFRAC(L367,J367,1)*365,-1*YEARFRAC(L367,J367,1)*365)))</f>
        <v/>
      </c>
      <c r="R367" s="329">
        <f>IF(WEEKDAY(J367)=6,J367+3,J367+1)</f>
        <v>44677</v>
      </c>
      <c r="S367" s="256">
        <f>R367+3</f>
        <v>44680</v>
      </c>
      <c r="T367" s="329">
        <f>IF(WEEKDAY(L367)=6,L367+3,L367+1)</f>
        <v>1</v>
      </c>
      <c r="U367" s="257"/>
      <c r="V367" s="200"/>
      <c r="W367" s="261" t="str">
        <f>IF(YEAR(T367)=1900,"",IF(T367=0,0,IF(X367="Mee bezig",YEARFRAC(vandaag,T367)/YEARFRAC(T367,S367),"")))</f>
        <v/>
      </c>
      <c r="X367" s="201" t="str">
        <f t="shared" si="185"/>
        <v>Nog te starten</v>
      </c>
      <c r="Y367" s="199"/>
      <c r="Z367" s="261"/>
      <c r="AA367" s="257"/>
      <c r="AC367" s="203" t="str">
        <f t="shared" ca="1" si="186"/>
        <v/>
      </c>
      <c r="AD367" s="99" t="str">
        <f t="shared" ca="1" si="187"/>
        <v/>
      </c>
      <c r="AE367" s="269"/>
      <c r="AF367" s="270"/>
      <c r="AG367" s="202"/>
      <c r="AH367" s="202"/>
    </row>
    <row r="368" spans="1:34" s="203" customFormat="1" ht="14.1" customHeight="1" outlineLevel="1" x14ac:dyDescent="0.2">
      <c r="A368" s="199" t="s">
        <v>1827</v>
      </c>
      <c r="B368" s="78" t="s">
        <v>445</v>
      </c>
      <c r="C368" s="178" t="str">
        <f>IFERROR(VLOOKUP(B368,#REF!,2,FALSE),"")</f>
        <v/>
      </c>
      <c r="D368" s="140" t="s">
        <v>1593</v>
      </c>
      <c r="E368" s="150" t="s">
        <v>1692</v>
      </c>
      <c r="F368" s="99"/>
      <c r="G368" s="308"/>
      <c r="H368" s="149"/>
      <c r="I368" s="329">
        <v>44652</v>
      </c>
      <c r="J368" s="256">
        <v>44676</v>
      </c>
      <c r="K368" s="157">
        <f>I368</f>
        <v>44652</v>
      </c>
      <c r="L368" s="156"/>
      <c r="M368" s="470" t="str">
        <f ca="1">IF(N368="Open",YEARFRAC(vandaag,J368,1)*365*IF(J368&lt;vandaag,-1,1),"")</f>
        <v/>
      </c>
      <c r="N368" s="99" t="str">
        <f ca="1">IF(MAX(I368,K368)&gt;vandaag,"Nog te starten",IF(OR(L368="",L368&gt;vandaag),"Open","Afgerond"))</f>
        <v>Nog te starten</v>
      </c>
      <c r="O368" s="99"/>
      <c r="P368" s="99" t="str">
        <f>IF(L368=0,"",IF(L368="","",IF(L368&lt;=J368,"Op tijd",IF(K368&gt;I368,"Te laat, ook latere start","Te laat"))))</f>
        <v/>
      </c>
      <c r="Q368" s="271" t="str">
        <f>IF(L368=0,"",IF(L368="","",IF(L368&lt;J368,YEARFRAC(L368,J368,1)*365,-1*YEARFRAC(L368,J368,1)*365)))</f>
        <v/>
      </c>
      <c r="R368" s="329">
        <f>IF(WEEKDAY(J368)=6,J368+3,J368+1)</f>
        <v>44677</v>
      </c>
      <c r="S368" s="256">
        <f>R368+3</f>
        <v>44680</v>
      </c>
      <c r="T368" s="329">
        <f>IF(WEEKDAY(L368)=6,L368+3,L368+1)</f>
        <v>1</v>
      </c>
      <c r="U368" s="257"/>
      <c r="V368" s="200"/>
      <c r="W368" s="261" t="str">
        <f>IF(YEAR(T368)=1900,"",IF(T368=0,0,IF(X368="Mee bezig",YEARFRAC(vandaag,T368)/YEARFRAC(T368,S368),"")))</f>
        <v/>
      </c>
      <c r="X368" s="201" t="str">
        <f t="shared" si="185"/>
        <v>Nog te starten</v>
      </c>
      <c r="Y368" s="199"/>
      <c r="Z368" s="261"/>
      <c r="AA368" s="257"/>
      <c r="AC368" s="203" t="str">
        <f t="shared" ca="1" si="186"/>
        <v/>
      </c>
      <c r="AD368" s="99" t="str">
        <f t="shared" ca="1" si="187"/>
        <v/>
      </c>
      <c r="AE368" s="269"/>
      <c r="AF368" s="270"/>
      <c r="AG368" s="202"/>
      <c r="AH368" s="202"/>
    </row>
    <row r="369" spans="1:34" s="203" customFormat="1" ht="14.1" customHeight="1" outlineLevel="1" x14ac:dyDescent="0.2">
      <c r="A369" s="199" t="s">
        <v>1827</v>
      </c>
      <c r="B369" s="78" t="s">
        <v>447</v>
      </c>
      <c r="C369" s="178" t="str">
        <f>IFERROR(VLOOKUP(B369,#REF!,2,FALSE),"")</f>
        <v/>
      </c>
      <c r="D369" s="140" t="s">
        <v>1594</v>
      </c>
      <c r="E369" s="150" t="s">
        <v>1692</v>
      </c>
      <c r="F369" s="99"/>
      <c r="G369" s="308"/>
      <c r="H369" s="149"/>
      <c r="I369" s="329">
        <v>44652</v>
      </c>
      <c r="J369" s="256">
        <v>44676</v>
      </c>
      <c r="K369" s="157">
        <f>I369</f>
        <v>44652</v>
      </c>
      <c r="L369" s="156"/>
      <c r="M369" s="470" t="str">
        <f ca="1">IF(N369="Open",YEARFRAC(vandaag,J369,1)*365*IF(J369&lt;vandaag,-1,1),"")</f>
        <v/>
      </c>
      <c r="N369" s="99" t="str">
        <f ca="1">IF(MAX(I369,K369)&gt;vandaag,"Nog te starten",IF(OR(L369="",L369&gt;vandaag),"Open","Afgerond"))</f>
        <v>Nog te starten</v>
      </c>
      <c r="O369" s="99"/>
      <c r="P369" s="99" t="str">
        <f>IF(L369=0,"",IF(L369="","",IF(L369&lt;=J369,"Op tijd",IF(K369&gt;I369,"Te laat, ook latere start","Te laat"))))</f>
        <v/>
      </c>
      <c r="Q369" s="271" t="str">
        <f>IF(L369=0,"",IF(L369="","",IF(L369&lt;J369,YEARFRAC(L369,J369,1)*365,-1*YEARFRAC(L369,J369,1)*365)))</f>
        <v/>
      </c>
      <c r="R369" s="329">
        <f>IF(WEEKDAY(J369)=6,J369+3,J369+1)</f>
        <v>44677</v>
      </c>
      <c r="S369" s="256">
        <f>R369+3</f>
        <v>44680</v>
      </c>
      <c r="T369" s="329">
        <f>IF(WEEKDAY(L369)=6,L369+3,L369+1)</f>
        <v>1</v>
      </c>
      <c r="U369" s="257"/>
      <c r="V369" s="200"/>
      <c r="W369" s="261" t="str">
        <f>IF(YEAR(T369)=1900,"",IF(T369=0,0,IF(X369="Mee bezig",YEARFRAC(vandaag,T369)/YEARFRAC(T369,S369),"")))</f>
        <v/>
      </c>
      <c r="X369" s="201" t="str">
        <f t="shared" si="185"/>
        <v>Nog te starten</v>
      </c>
      <c r="Y369" s="199"/>
      <c r="Z369" s="261"/>
      <c r="AA369" s="257"/>
      <c r="AC369" s="203" t="str">
        <f t="shared" ca="1" si="186"/>
        <v/>
      </c>
      <c r="AD369" s="99" t="str">
        <f t="shared" ca="1" si="187"/>
        <v/>
      </c>
      <c r="AE369" s="269"/>
      <c r="AF369" s="270"/>
      <c r="AG369" s="202"/>
      <c r="AH369" s="202"/>
    </row>
    <row r="370" spans="1:34" s="203" customFormat="1" outlineLevel="1" x14ac:dyDescent="0.2">
      <c r="A370" s="199" t="s">
        <v>1827</v>
      </c>
      <c r="B370" s="78" t="s">
        <v>449</v>
      </c>
      <c r="C370" s="178" t="str">
        <f>IFERROR(VLOOKUP(B370,#REF!,2,FALSE),"")</f>
        <v/>
      </c>
      <c r="D370" s="137" t="s">
        <v>3204</v>
      </c>
      <c r="E370" s="250" t="s">
        <v>1692</v>
      </c>
      <c r="F370" s="161"/>
      <c r="G370" s="493"/>
      <c r="H370" s="340"/>
      <c r="I370" s="494"/>
      <c r="J370" s="256"/>
      <c r="K370" s="157"/>
      <c r="L370" s="122"/>
      <c r="M370" s="470" t="s">
        <v>680</v>
      </c>
      <c r="N370" s="99" t="s">
        <v>680</v>
      </c>
      <c r="O370" s="99"/>
      <c r="P370" s="99"/>
      <c r="Q370" s="271"/>
      <c r="R370" s="329"/>
      <c r="S370" s="122"/>
      <c r="T370" s="329"/>
      <c r="U370" s="257"/>
      <c r="V370" s="200"/>
      <c r="W370" s="261" t="str">
        <f>IF(X370="Mee bezig",YEARFRAC(vandaag,T370)/YEARFRAC(T370,S370),"")</f>
        <v/>
      </c>
      <c r="X370" s="201" t="str">
        <f t="shared" si="185"/>
        <v/>
      </c>
      <c r="Y370" s="199"/>
      <c r="Z370" s="99"/>
      <c r="AA370" s="201"/>
      <c r="AC370" s="203" t="str">
        <f t="shared" si="186"/>
        <v/>
      </c>
      <c r="AD370" s="99" t="str">
        <f t="shared" si="187"/>
        <v/>
      </c>
      <c r="AE370" s="268"/>
      <c r="AF370" s="270"/>
      <c r="AG370" s="202"/>
      <c r="AH370" s="202"/>
    </row>
    <row r="371" spans="1:34" s="203" customFormat="1" ht="14.1" customHeight="1" outlineLevel="1" x14ac:dyDescent="0.2">
      <c r="A371" s="199" t="s">
        <v>1827</v>
      </c>
      <c r="B371" s="78" t="s">
        <v>451</v>
      </c>
      <c r="C371" s="178" t="str">
        <f>IFERROR(VLOOKUP(B371,#REF!,2,FALSE),"")</f>
        <v/>
      </c>
      <c r="D371" s="140" t="s">
        <v>452</v>
      </c>
      <c r="E371" s="150" t="s">
        <v>1692</v>
      </c>
      <c r="F371" s="85"/>
      <c r="G371" s="99"/>
      <c r="H371" s="149"/>
      <c r="I371" s="329">
        <v>44652</v>
      </c>
      <c r="J371" s="256">
        <v>44676</v>
      </c>
      <c r="K371" s="157">
        <f>I371</f>
        <v>44652</v>
      </c>
      <c r="L371" s="156"/>
      <c r="M371" s="470" t="str">
        <f ca="1">IF(N371="Open",YEARFRAC(vandaag,J371,1)*365*IF(J371&lt;vandaag,-1,1),"")</f>
        <v/>
      </c>
      <c r="N371" s="99" t="str">
        <f ca="1">IF(MAX(I371,K371)&gt;vandaag,"Nog te starten",IF(OR(L371="",L371&gt;vandaag),"Open","Afgerond"))</f>
        <v>Nog te starten</v>
      </c>
      <c r="O371" s="99"/>
      <c r="P371" s="99" t="str">
        <f t="shared" ref="P371:P402" si="188">IF(L371=0,"",IF(L371="","",IF(L371&lt;=J371,"Op tijd",IF(K371&gt;I371,"Te laat, ook latere start","Te laat"))))</f>
        <v/>
      </c>
      <c r="Q371" s="271" t="str">
        <f t="shared" ref="Q371:Q402" si="189">IF(L371=0,"",IF(L371="","",IF(L371&lt;J371,YEARFRAC(L371,J371,1)*365,-1*YEARFRAC(L371,J371,1)*365)))</f>
        <v/>
      </c>
      <c r="R371" s="329">
        <f>IF(WEEKDAY(J371)=6,J371+3,J371+1)</f>
        <v>44677</v>
      </c>
      <c r="S371" s="256">
        <f>R371+3</f>
        <v>44680</v>
      </c>
      <c r="T371" s="329">
        <f t="shared" ref="T371:T383" si="190">IF(WEEKDAY(L371)=6,L371+3,L371+1)</f>
        <v>1</v>
      </c>
      <c r="U371" s="257"/>
      <c r="V371" s="200"/>
      <c r="W371" s="261" t="str">
        <f t="shared" ref="W371:W402" si="191">IF(YEAR(T371)=1900,"",IF(T371=0,0,IF(X371="Mee bezig",YEARFRAC(vandaag,T371)/YEARFRAC(T371,S371),"")))</f>
        <v/>
      </c>
      <c r="X371" s="201" t="str">
        <f t="shared" si="185"/>
        <v>Nog te starten</v>
      </c>
      <c r="Y371" s="199"/>
      <c r="Z371" s="261"/>
      <c r="AA371" s="257"/>
      <c r="AC371" s="203" t="str">
        <f t="shared" ca="1" si="186"/>
        <v/>
      </c>
      <c r="AD371" s="99" t="str">
        <f t="shared" ca="1" si="187"/>
        <v/>
      </c>
      <c r="AE371" s="269"/>
      <c r="AF371" s="270"/>
      <c r="AG371" s="202"/>
      <c r="AH371" s="202"/>
    </row>
    <row r="372" spans="1:34" s="203" customFormat="1" ht="14.1" customHeight="1" outlineLevel="1" x14ac:dyDescent="0.2">
      <c r="A372" s="199" t="s">
        <v>1827</v>
      </c>
      <c r="B372" s="78" t="s">
        <v>3536</v>
      </c>
      <c r="C372" s="178" t="str">
        <f>IFERROR(VLOOKUP(B372,#REF!,2,FALSE),"")</f>
        <v/>
      </c>
      <c r="D372" s="140" t="s">
        <v>3537</v>
      </c>
      <c r="E372" s="150" t="s">
        <v>1692</v>
      </c>
      <c r="F372" s="85"/>
      <c r="G372" s="99"/>
      <c r="H372" s="149"/>
      <c r="I372" s="329">
        <v>44652</v>
      </c>
      <c r="J372" s="256">
        <v>44676</v>
      </c>
      <c r="K372" s="157">
        <f>I372</f>
        <v>44652</v>
      </c>
      <c r="L372" s="156"/>
      <c r="M372" s="470" t="str">
        <f ca="1">IF(N372="Open",YEARFRAC(vandaag,J372,1)*365*IF(J372&lt;vandaag,-1,1),"")</f>
        <v/>
      </c>
      <c r="N372" s="99" t="str">
        <f ca="1">IF(MAX(I372,K372)&gt;vandaag,"Nog te starten",IF(OR(L372="",L372&gt;vandaag),"Open","Afgerond"))</f>
        <v>Nog te starten</v>
      </c>
      <c r="O372" s="99"/>
      <c r="P372" s="99" t="str">
        <f t="shared" si="188"/>
        <v/>
      </c>
      <c r="Q372" s="271" t="str">
        <f t="shared" si="189"/>
        <v/>
      </c>
      <c r="R372" s="329">
        <f>IF(WEEKDAY(J372)=6,J372+3,J372+1)</f>
        <v>44677</v>
      </c>
      <c r="S372" s="256">
        <f>R372+3</f>
        <v>44680</v>
      </c>
      <c r="T372" s="329">
        <f t="shared" si="190"/>
        <v>1</v>
      </c>
      <c r="U372" s="257"/>
      <c r="V372" s="200"/>
      <c r="W372" s="261" t="str">
        <f t="shared" si="191"/>
        <v/>
      </c>
      <c r="X372" s="201" t="str">
        <f t="shared" si="185"/>
        <v>Nog te starten</v>
      </c>
      <c r="Y372" s="199"/>
      <c r="Z372" s="261"/>
      <c r="AA372" s="257"/>
      <c r="AC372" s="203" t="str">
        <f t="shared" ca="1" si="186"/>
        <v/>
      </c>
      <c r="AD372" s="99" t="str">
        <f t="shared" ca="1" si="187"/>
        <v/>
      </c>
      <c r="AE372" s="269"/>
      <c r="AF372" s="270"/>
      <c r="AG372" s="202"/>
      <c r="AH372" s="202"/>
    </row>
    <row r="373" spans="1:34" s="479" customFormat="1" ht="14.1" customHeight="1" x14ac:dyDescent="0.2">
      <c r="A373" s="332" t="s">
        <v>1827</v>
      </c>
      <c r="B373" s="168" t="s">
        <v>1710</v>
      </c>
      <c r="C373" s="178" t="str">
        <f>IFERROR(VLOOKUP(B373,#REF!,2,FALSE),"")</f>
        <v/>
      </c>
      <c r="D373" s="140" t="s">
        <v>1915</v>
      </c>
      <c r="E373" s="166" t="s">
        <v>1692</v>
      </c>
      <c r="F373" s="84"/>
      <c r="G373" s="112"/>
      <c r="H373" s="164"/>
      <c r="I373" s="342">
        <f>MIN(I361:I372)</f>
        <v>44652</v>
      </c>
      <c r="J373" s="341">
        <f>MAX(J361:J372)</f>
        <v>44676</v>
      </c>
      <c r="K373" s="122">
        <f>MIN(K361:K371)</f>
        <v>44652</v>
      </c>
      <c r="L373" s="156"/>
      <c r="M373" s="476" t="s">
        <v>680</v>
      </c>
      <c r="N373" s="99" t="s">
        <v>680</v>
      </c>
      <c r="O373" s="99"/>
      <c r="P373" s="99" t="str">
        <f t="shared" si="188"/>
        <v/>
      </c>
      <c r="Q373" s="271" t="str">
        <f t="shared" si="189"/>
        <v/>
      </c>
      <c r="R373" s="329">
        <f>MIN(R361:R372)</f>
        <v>44669</v>
      </c>
      <c r="S373" s="339">
        <f>MAX(S363:S372)</f>
        <v>44680</v>
      </c>
      <c r="T373" s="472">
        <f t="shared" si="190"/>
        <v>1</v>
      </c>
      <c r="U373" s="257"/>
      <c r="V373" s="478"/>
      <c r="W373" s="261" t="str">
        <f t="shared" si="191"/>
        <v/>
      </c>
      <c r="X373" s="201" t="str">
        <f t="shared" si="185"/>
        <v>Nog te starten</v>
      </c>
      <c r="Y373" s="199"/>
      <c r="Z373" s="261"/>
      <c r="AA373" s="483"/>
      <c r="AC373" s="203" t="str">
        <f t="shared" si="186"/>
        <v/>
      </c>
      <c r="AD373" s="99" t="str">
        <f t="shared" si="187"/>
        <v/>
      </c>
      <c r="AE373" s="266"/>
      <c r="AF373" s="480"/>
    </row>
    <row r="374" spans="1:34" s="203" customFormat="1" ht="14.1" customHeight="1" outlineLevel="1" x14ac:dyDescent="0.2">
      <c r="A374" s="199" t="s">
        <v>1828</v>
      </c>
      <c r="B374" s="154" t="s">
        <v>1713</v>
      </c>
      <c r="C374" s="178" t="str">
        <f>IFERROR(VLOOKUP(B374,#REF!,2,FALSE),"")</f>
        <v/>
      </c>
      <c r="D374" s="141" t="s">
        <v>1714</v>
      </c>
      <c r="E374" s="145" t="s">
        <v>1662</v>
      </c>
      <c r="F374" s="154"/>
      <c r="G374" s="155"/>
      <c r="H374" s="148"/>
      <c r="I374" s="329">
        <f>'Planning overall'!$F$186+3</f>
        <v>44620</v>
      </c>
      <c r="J374" s="256">
        <v>44645</v>
      </c>
      <c r="K374" s="157">
        <f t="shared" ref="K374:K383" si="192">I374</f>
        <v>44620</v>
      </c>
      <c r="L374" s="156"/>
      <c r="M374" s="470" t="str">
        <f ca="1">IF(N374="Open",YEARFRAC(vandaag,J374,3)*365*IF(J374&lt;vandaag,-1,1),"")</f>
        <v/>
      </c>
      <c r="N374" s="99" t="str">
        <f t="shared" ref="N374:N383" ca="1" si="193">IF(MAX(I374,K374)&gt;vandaag,"Nog te starten",IF(OR(L374="",L374&gt;vandaag),"Open","Afgerond"))</f>
        <v>Nog te starten</v>
      </c>
      <c r="O374" s="99"/>
      <c r="P374" s="99" t="str">
        <f t="shared" si="188"/>
        <v/>
      </c>
      <c r="Q374" s="271" t="str">
        <f t="shared" si="189"/>
        <v/>
      </c>
      <c r="R374" s="329">
        <f t="shared" ref="R374:R383" si="194">IF(WEEKDAY(J374)=6,J374+3,J374+1)</f>
        <v>44648</v>
      </c>
      <c r="S374" s="256">
        <f t="shared" ref="S374:S383" si="195">R374+4</f>
        <v>44652</v>
      </c>
      <c r="T374" s="329">
        <f t="shared" si="190"/>
        <v>1</v>
      </c>
      <c r="U374" s="257"/>
      <c r="V374" s="200"/>
      <c r="W374" s="261" t="str">
        <f t="shared" si="191"/>
        <v/>
      </c>
      <c r="X374" s="201" t="str">
        <f t="shared" si="185"/>
        <v>Nog te starten</v>
      </c>
      <c r="Y374" s="199"/>
      <c r="Z374" s="261"/>
      <c r="AA374" s="304"/>
      <c r="AC374" s="203" t="str">
        <f t="shared" ca="1" si="186"/>
        <v/>
      </c>
      <c r="AD374" s="99" t="str">
        <f t="shared" ca="1" si="187"/>
        <v/>
      </c>
      <c r="AE374" s="263"/>
      <c r="AF374" s="270"/>
      <c r="AG374" s="202"/>
      <c r="AH374" s="202"/>
    </row>
    <row r="375" spans="1:34" s="203" customFormat="1" ht="14.1" customHeight="1" outlineLevel="1" x14ac:dyDescent="0.2">
      <c r="A375" s="199" t="s">
        <v>1828</v>
      </c>
      <c r="B375" s="154" t="s">
        <v>453</v>
      </c>
      <c r="C375" s="178" t="str">
        <f>IFERROR(VLOOKUP(B375,#REF!,2,FALSE),"")</f>
        <v/>
      </c>
      <c r="D375" s="140" t="s">
        <v>1595</v>
      </c>
      <c r="E375" s="145" t="s">
        <v>1662</v>
      </c>
      <c r="F375" s="154"/>
      <c r="G375" s="155"/>
      <c r="H375" s="148"/>
      <c r="I375" s="329">
        <f>'Planning overall'!$F$186+3</f>
        <v>44620</v>
      </c>
      <c r="J375" s="256">
        <v>44645</v>
      </c>
      <c r="K375" s="157">
        <f t="shared" si="192"/>
        <v>44620</v>
      </c>
      <c r="L375" s="156"/>
      <c r="M375" s="470" t="str">
        <f ca="1">IF(N375="Open",YEARFRAC(vandaag,J375,3)*365*IF(J375&lt;vandaag,-1,1),"")</f>
        <v/>
      </c>
      <c r="N375" s="99" t="str">
        <f t="shared" ca="1" si="193"/>
        <v>Nog te starten</v>
      </c>
      <c r="O375" s="99"/>
      <c r="P375" s="99" t="str">
        <f t="shared" si="188"/>
        <v/>
      </c>
      <c r="Q375" s="271" t="str">
        <f t="shared" si="189"/>
        <v/>
      </c>
      <c r="R375" s="329">
        <f t="shared" si="194"/>
        <v>44648</v>
      </c>
      <c r="S375" s="256">
        <f t="shared" si="195"/>
        <v>44652</v>
      </c>
      <c r="T375" s="329">
        <f t="shared" si="190"/>
        <v>1</v>
      </c>
      <c r="U375" s="257"/>
      <c r="V375" s="200"/>
      <c r="W375" s="261" t="str">
        <f t="shared" si="191"/>
        <v/>
      </c>
      <c r="X375" s="201" t="str">
        <f t="shared" si="185"/>
        <v>Nog te starten</v>
      </c>
      <c r="Y375" s="199"/>
      <c r="Z375" s="261"/>
      <c r="AA375" s="304"/>
      <c r="AC375" s="203" t="str">
        <f t="shared" ca="1" si="186"/>
        <v/>
      </c>
      <c r="AD375" s="99" t="str">
        <f t="shared" ca="1" si="187"/>
        <v/>
      </c>
      <c r="AE375" s="263"/>
      <c r="AF375" s="270"/>
      <c r="AG375" s="202"/>
      <c r="AH375" s="202"/>
    </row>
    <row r="376" spans="1:34" s="203" customFormat="1" ht="14.1" customHeight="1" outlineLevel="1" x14ac:dyDescent="0.2">
      <c r="A376" s="199" t="s">
        <v>1828</v>
      </c>
      <c r="B376" s="85" t="s">
        <v>455</v>
      </c>
      <c r="C376" s="178" t="str">
        <f>IFERROR(VLOOKUP(B376,#REF!,2,FALSE),"")</f>
        <v/>
      </c>
      <c r="D376" s="140" t="s">
        <v>1596</v>
      </c>
      <c r="E376" s="249" t="s">
        <v>1662</v>
      </c>
      <c r="F376" s="162"/>
      <c r="G376" s="155"/>
      <c r="H376" s="148"/>
      <c r="I376" s="329">
        <f>'Planning overall'!$F$186+3</f>
        <v>44620</v>
      </c>
      <c r="J376" s="256">
        <v>44645</v>
      </c>
      <c r="K376" s="157">
        <f t="shared" si="192"/>
        <v>44620</v>
      </c>
      <c r="L376" s="156"/>
      <c r="M376" s="470" t="str">
        <f ca="1">IF(N376="Open",YEARFRAC(vandaag,J376,3)*365*IF(J376&lt;vandaag,-1,1),"")</f>
        <v/>
      </c>
      <c r="N376" s="99" t="str">
        <f t="shared" ca="1" si="193"/>
        <v>Nog te starten</v>
      </c>
      <c r="O376" s="99"/>
      <c r="P376" s="99" t="str">
        <f t="shared" si="188"/>
        <v/>
      </c>
      <c r="Q376" s="271" t="str">
        <f t="shared" si="189"/>
        <v/>
      </c>
      <c r="R376" s="329">
        <f t="shared" si="194"/>
        <v>44648</v>
      </c>
      <c r="S376" s="256">
        <f t="shared" si="195"/>
        <v>44652</v>
      </c>
      <c r="T376" s="329">
        <f t="shared" si="190"/>
        <v>1</v>
      </c>
      <c r="U376" s="257"/>
      <c r="V376" s="200"/>
      <c r="W376" s="261" t="str">
        <f t="shared" si="191"/>
        <v/>
      </c>
      <c r="X376" s="201" t="str">
        <f t="shared" si="185"/>
        <v>Nog te starten</v>
      </c>
      <c r="Y376" s="199"/>
      <c r="Z376" s="261"/>
      <c r="AA376" s="304"/>
      <c r="AC376" s="203" t="str">
        <f t="shared" ca="1" si="186"/>
        <v/>
      </c>
      <c r="AD376" s="99" t="str">
        <f t="shared" ca="1" si="187"/>
        <v/>
      </c>
      <c r="AE376" s="267"/>
      <c r="AF376" s="270"/>
      <c r="AG376" s="202"/>
      <c r="AH376" s="202"/>
    </row>
    <row r="377" spans="1:34" s="203" customFormat="1" ht="14.1" customHeight="1" outlineLevel="1" x14ac:dyDescent="0.2">
      <c r="A377" s="199" t="s">
        <v>1828</v>
      </c>
      <c r="B377" s="93" t="s">
        <v>2094</v>
      </c>
      <c r="C377" s="178" t="str">
        <f>IFERROR(VLOOKUP(B377,#REF!,2,FALSE),"")</f>
        <v/>
      </c>
      <c r="D377" s="142" t="s">
        <v>1596</v>
      </c>
      <c r="E377" s="249" t="s">
        <v>1693</v>
      </c>
      <c r="F377" s="162"/>
      <c r="G377" s="162"/>
      <c r="H377" s="148"/>
      <c r="I377" s="329">
        <f>J376+3</f>
        <v>44648</v>
      </c>
      <c r="J377" s="256">
        <f>I377+4</f>
        <v>44652</v>
      </c>
      <c r="K377" s="157">
        <f t="shared" si="192"/>
        <v>44648</v>
      </c>
      <c r="L377" s="156"/>
      <c r="M377" s="470" t="str">
        <f ca="1">IF(N377="Open",YEARFRAC(vandaag,J377,1)*365*IF(J377&lt;vandaag,-1,1),"")</f>
        <v/>
      </c>
      <c r="N377" s="99" t="str">
        <f t="shared" ca="1" si="193"/>
        <v>Nog te starten</v>
      </c>
      <c r="O377" s="99"/>
      <c r="P377" s="99" t="str">
        <f t="shared" si="188"/>
        <v/>
      </c>
      <c r="Q377" s="271" t="str">
        <f t="shared" si="189"/>
        <v/>
      </c>
      <c r="R377" s="329">
        <f t="shared" si="194"/>
        <v>44655</v>
      </c>
      <c r="S377" s="256">
        <f t="shared" si="195"/>
        <v>44659</v>
      </c>
      <c r="T377" s="329">
        <f t="shared" si="190"/>
        <v>1</v>
      </c>
      <c r="U377" s="257"/>
      <c r="V377" s="200"/>
      <c r="W377" s="261" t="str">
        <f t="shared" si="191"/>
        <v/>
      </c>
      <c r="X377" s="201" t="str">
        <f t="shared" si="185"/>
        <v>Nog te starten</v>
      </c>
      <c r="Y377" s="199"/>
      <c r="Z377" s="261"/>
      <c r="AA377" s="304"/>
      <c r="AC377" s="203" t="str">
        <f t="shared" ca="1" si="186"/>
        <v/>
      </c>
      <c r="AD377" s="99" t="str">
        <f t="shared" ca="1" si="187"/>
        <v/>
      </c>
      <c r="AE377" s="267"/>
      <c r="AF377" s="270"/>
      <c r="AG377" s="202"/>
      <c r="AH377" s="202"/>
    </row>
    <row r="378" spans="1:34" s="203" customFormat="1" ht="14.1" customHeight="1" outlineLevel="1" x14ac:dyDescent="0.2">
      <c r="A378" s="199" t="s">
        <v>1828</v>
      </c>
      <c r="B378" s="93" t="s">
        <v>2095</v>
      </c>
      <c r="C378" s="178" t="str">
        <f>IFERROR(VLOOKUP(B378,#REF!,2,FALSE),"")</f>
        <v/>
      </c>
      <c r="D378" s="142" t="s">
        <v>1596</v>
      </c>
      <c r="E378" s="249" t="s">
        <v>1691</v>
      </c>
      <c r="F378" s="162"/>
      <c r="G378" s="253"/>
      <c r="H378" s="148"/>
      <c r="I378" s="329">
        <f>J376+3</f>
        <v>44648</v>
      </c>
      <c r="J378" s="256">
        <f>I378+4</f>
        <v>44652</v>
      </c>
      <c r="K378" s="157">
        <f t="shared" si="192"/>
        <v>44648</v>
      </c>
      <c r="L378" s="156"/>
      <c r="M378" s="470" t="str">
        <f ca="1">IF(N378="Open",YEARFRAC(vandaag,J378,1)*365*IF(J378&lt;vandaag,-1,1),"")</f>
        <v/>
      </c>
      <c r="N378" s="99" t="str">
        <f t="shared" ca="1" si="193"/>
        <v>Nog te starten</v>
      </c>
      <c r="O378" s="99"/>
      <c r="P378" s="99" t="str">
        <f t="shared" si="188"/>
        <v/>
      </c>
      <c r="Q378" s="271" t="str">
        <f t="shared" si="189"/>
        <v/>
      </c>
      <c r="R378" s="329">
        <f t="shared" si="194"/>
        <v>44655</v>
      </c>
      <c r="S378" s="256">
        <f t="shared" si="195"/>
        <v>44659</v>
      </c>
      <c r="T378" s="329">
        <f t="shared" si="190"/>
        <v>1</v>
      </c>
      <c r="U378" s="257"/>
      <c r="V378" s="200"/>
      <c r="W378" s="261" t="str">
        <f t="shared" si="191"/>
        <v/>
      </c>
      <c r="X378" s="201" t="str">
        <f t="shared" si="185"/>
        <v>Nog te starten</v>
      </c>
      <c r="Y378" s="199"/>
      <c r="Z378" s="261"/>
      <c r="AA378" s="304"/>
      <c r="AC378" s="203" t="str">
        <f t="shared" ca="1" si="186"/>
        <v/>
      </c>
      <c r="AD378" s="99" t="str">
        <f t="shared" ca="1" si="187"/>
        <v/>
      </c>
      <c r="AE378" s="267"/>
      <c r="AF378" s="270"/>
      <c r="AG378" s="202"/>
      <c r="AH378" s="202"/>
    </row>
    <row r="379" spans="1:34" s="203" customFormat="1" ht="14.1" customHeight="1" outlineLevel="1" x14ac:dyDescent="0.2">
      <c r="A379" s="199" t="s">
        <v>1828</v>
      </c>
      <c r="B379" s="93" t="s">
        <v>2096</v>
      </c>
      <c r="C379" s="178" t="str">
        <f>IFERROR(VLOOKUP(B379,#REF!,2,FALSE),"")</f>
        <v/>
      </c>
      <c r="D379" s="142" t="s">
        <v>1596</v>
      </c>
      <c r="E379" s="249" t="s">
        <v>1692</v>
      </c>
      <c r="F379" s="162"/>
      <c r="G379" s="162"/>
      <c r="H379" s="148"/>
      <c r="I379" s="329">
        <f>J376+3</f>
        <v>44648</v>
      </c>
      <c r="J379" s="256">
        <f>I379+4</f>
        <v>44652</v>
      </c>
      <c r="K379" s="157">
        <f t="shared" si="192"/>
        <v>44648</v>
      </c>
      <c r="L379" s="156"/>
      <c r="M379" s="470" t="str">
        <f ca="1">IF(N379="Open",YEARFRAC(vandaag,J379,1)*365*IF(J379&lt;vandaag,-1,1),"")</f>
        <v/>
      </c>
      <c r="N379" s="99" t="str">
        <f t="shared" ca="1" si="193"/>
        <v>Nog te starten</v>
      </c>
      <c r="O379" s="99"/>
      <c r="P379" s="99" t="str">
        <f t="shared" si="188"/>
        <v/>
      </c>
      <c r="Q379" s="271" t="str">
        <f t="shared" si="189"/>
        <v/>
      </c>
      <c r="R379" s="329">
        <f t="shared" si="194"/>
        <v>44655</v>
      </c>
      <c r="S379" s="256">
        <f t="shared" si="195"/>
        <v>44659</v>
      </c>
      <c r="T379" s="329">
        <f t="shared" si="190"/>
        <v>1</v>
      </c>
      <c r="U379" s="257"/>
      <c r="V379" s="200"/>
      <c r="W379" s="261" t="str">
        <f t="shared" si="191"/>
        <v/>
      </c>
      <c r="X379" s="201" t="str">
        <f t="shared" si="185"/>
        <v>Nog te starten</v>
      </c>
      <c r="Y379" s="199"/>
      <c r="Z379" s="261"/>
      <c r="AA379" s="304"/>
      <c r="AC379" s="203" t="str">
        <f t="shared" ca="1" si="186"/>
        <v/>
      </c>
      <c r="AD379" s="99" t="str">
        <f t="shared" ca="1" si="187"/>
        <v/>
      </c>
      <c r="AE379" s="267"/>
      <c r="AF379" s="270"/>
      <c r="AG379" s="202"/>
      <c r="AH379" s="202"/>
    </row>
    <row r="380" spans="1:34" s="203" customFormat="1" ht="14.1" customHeight="1" outlineLevel="1" x14ac:dyDescent="0.2">
      <c r="A380" s="199" t="s">
        <v>1828</v>
      </c>
      <c r="B380" s="154" t="s">
        <v>457</v>
      </c>
      <c r="C380" s="178" t="str">
        <f>IFERROR(VLOOKUP(B380,#REF!,2,FALSE),"")</f>
        <v/>
      </c>
      <c r="D380" s="140" t="s">
        <v>1597</v>
      </c>
      <c r="E380" s="249" t="s">
        <v>1662</v>
      </c>
      <c r="F380" s="162"/>
      <c r="G380" s="155"/>
      <c r="H380" s="148"/>
      <c r="I380" s="329">
        <f>'Planning overall'!$F$186+3</f>
        <v>44620</v>
      </c>
      <c r="J380" s="256">
        <v>44638</v>
      </c>
      <c r="K380" s="157">
        <f t="shared" si="192"/>
        <v>44620</v>
      </c>
      <c r="L380" s="156"/>
      <c r="M380" s="470" t="str">
        <f ca="1">IF(N380="Open",YEARFRAC(vandaag,J380,3)*365*IF(J380&lt;vandaag,-1,1),"")</f>
        <v/>
      </c>
      <c r="N380" s="99" t="str">
        <f t="shared" ca="1" si="193"/>
        <v>Nog te starten</v>
      </c>
      <c r="O380" s="99"/>
      <c r="P380" s="99" t="str">
        <f t="shared" si="188"/>
        <v/>
      </c>
      <c r="Q380" s="271" t="str">
        <f t="shared" si="189"/>
        <v/>
      </c>
      <c r="R380" s="329">
        <f t="shared" si="194"/>
        <v>44641</v>
      </c>
      <c r="S380" s="256">
        <f t="shared" si="195"/>
        <v>44645</v>
      </c>
      <c r="T380" s="329">
        <f t="shared" si="190"/>
        <v>1</v>
      </c>
      <c r="U380" s="257"/>
      <c r="V380" s="200"/>
      <c r="W380" s="261" t="str">
        <f t="shared" si="191"/>
        <v/>
      </c>
      <c r="X380" s="201" t="str">
        <f t="shared" si="185"/>
        <v>Nog te starten</v>
      </c>
      <c r="Y380" s="199"/>
      <c r="Z380" s="261"/>
      <c r="AA380" s="304"/>
      <c r="AC380" s="203" t="str">
        <f t="shared" ca="1" si="186"/>
        <v/>
      </c>
      <c r="AD380" s="99" t="str">
        <f t="shared" ca="1" si="187"/>
        <v/>
      </c>
      <c r="AE380" s="267"/>
      <c r="AF380" s="270"/>
      <c r="AG380" s="202"/>
      <c r="AH380" s="202"/>
    </row>
    <row r="381" spans="1:34" s="203" customFormat="1" ht="14.1" customHeight="1" outlineLevel="1" x14ac:dyDescent="0.2">
      <c r="A381" s="199" t="s">
        <v>1828</v>
      </c>
      <c r="B381" s="93" t="s">
        <v>1889</v>
      </c>
      <c r="C381" s="178" t="str">
        <f>IFERROR(VLOOKUP(B381,#REF!,2,FALSE),"")</f>
        <v/>
      </c>
      <c r="D381" s="142" t="s">
        <v>3450</v>
      </c>
      <c r="E381" s="250" t="s">
        <v>1693</v>
      </c>
      <c r="F381" s="162"/>
      <c r="G381" s="162"/>
      <c r="H381" s="148"/>
      <c r="I381" s="329">
        <f>$J$380+3</f>
        <v>44641</v>
      </c>
      <c r="J381" s="256">
        <f>I381+4</f>
        <v>44645</v>
      </c>
      <c r="K381" s="157">
        <f t="shared" si="192"/>
        <v>44641</v>
      </c>
      <c r="L381" s="156"/>
      <c r="M381" s="470" t="str">
        <f ca="1">IF(N381="Open",YEARFRAC(vandaag,J381,1)*365*IF(J381&lt;vandaag,-1,1),"")</f>
        <v/>
      </c>
      <c r="N381" s="99" t="str">
        <f t="shared" ca="1" si="193"/>
        <v>Nog te starten</v>
      </c>
      <c r="O381" s="99"/>
      <c r="P381" s="99" t="str">
        <f t="shared" si="188"/>
        <v/>
      </c>
      <c r="Q381" s="271" t="str">
        <f t="shared" si="189"/>
        <v/>
      </c>
      <c r="R381" s="329">
        <f t="shared" si="194"/>
        <v>44648</v>
      </c>
      <c r="S381" s="256">
        <f t="shared" si="195"/>
        <v>44652</v>
      </c>
      <c r="T381" s="329">
        <f t="shared" si="190"/>
        <v>1</v>
      </c>
      <c r="U381" s="257"/>
      <c r="V381" s="200"/>
      <c r="W381" s="261" t="str">
        <f t="shared" si="191"/>
        <v/>
      </c>
      <c r="X381" s="201" t="str">
        <f t="shared" si="185"/>
        <v>Nog te starten</v>
      </c>
      <c r="Y381" s="199"/>
      <c r="Z381" s="261"/>
      <c r="AA381" s="304"/>
      <c r="AC381" s="203" t="str">
        <f t="shared" ca="1" si="186"/>
        <v/>
      </c>
      <c r="AD381" s="99" t="str">
        <f t="shared" ca="1" si="187"/>
        <v/>
      </c>
      <c r="AE381" s="268"/>
      <c r="AF381" s="270"/>
      <c r="AG381" s="202"/>
      <c r="AH381" s="202"/>
    </row>
    <row r="382" spans="1:34" s="203" customFormat="1" ht="14.1" customHeight="1" outlineLevel="1" x14ac:dyDescent="0.2">
      <c r="A382" s="199" t="s">
        <v>1828</v>
      </c>
      <c r="B382" s="93" t="s">
        <v>1890</v>
      </c>
      <c r="C382" s="178" t="str">
        <f>IFERROR(VLOOKUP(B382,#REF!,2,FALSE),"")</f>
        <v/>
      </c>
      <c r="D382" s="142" t="s">
        <v>3449</v>
      </c>
      <c r="E382" s="250" t="s">
        <v>1691</v>
      </c>
      <c r="F382" s="162"/>
      <c r="G382" s="253"/>
      <c r="H382" s="148"/>
      <c r="I382" s="329">
        <f>$J$380+3</f>
        <v>44641</v>
      </c>
      <c r="J382" s="256">
        <f>I382+4</f>
        <v>44645</v>
      </c>
      <c r="K382" s="157">
        <f t="shared" si="192"/>
        <v>44641</v>
      </c>
      <c r="L382" s="156"/>
      <c r="M382" s="470" t="str">
        <f ca="1">IF(N382="Open",YEARFRAC(vandaag,J382,1)*365*IF(J382&lt;vandaag,-1,1),"")</f>
        <v/>
      </c>
      <c r="N382" s="99" t="str">
        <f t="shared" ca="1" si="193"/>
        <v>Nog te starten</v>
      </c>
      <c r="O382" s="99"/>
      <c r="P382" s="99" t="str">
        <f t="shared" si="188"/>
        <v/>
      </c>
      <c r="Q382" s="271" t="str">
        <f t="shared" si="189"/>
        <v/>
      </c>
      <c r="R382" s="329">
        <f t="shared" si="194"/>
        <v>44648</v>
      </c>
      <c r="S382" s="256">
        <f t="shared" si="195"/>
        <v>44652</v>
      </c>
      <c r="T382" s="329">
        <f t="shared" si="190"/>
        <v>1</v>
      </c>
      <c r="U382" s="257"/>
      <c r="V382" s="200"/>
      <c r="W382" s="261" t="str">
        <f t="shared" si="191"/>
        <v/>
      </c>
      <c r="X382" s="201" t="str">
        <f t="shared" si="185"/>
        <v>Nog te starten</v>
      </c>
      <c r="Y382" s="199"/>
      <c r="Z382" s="261"/>
      <c r="AA382" s="304"/>
      <c r="AC382" s="203" t="str">
        <f t="shared" ca="1" si="186"/>
        <v/>
      </c>
      <c r="AD382" s="99" t="str">
        <f t="shared" ca="1" si="187"/>
        <v/>
      </c>
      <c r="AE382" s="268"/>
      <c r="AF382" s="270"/>
      <c r="AG382" s="202"/>
      <c r="AH382" s="202"/>
    </row>
    <row r="383" spans="1:34" s="203" customFormat="1" ht="14.1" customHeight="1" outlineLevel="1" x14ac:dyDescent="0.2">
      <c r="A383" s="199" t="s">
        <v>1828</v>
      </c>
      <c r="B383" s="93" t="s">
        <v>1891</v>
      </c>
      <c r="C383" s="178" t="str">
        <f>IFERROR(VLOOKUP(B383,#REF!,2,FALSE),"")</f>
        <v/>
      </c>
      <c r="D383" s="142" t="s">
        <v>3448</v>
      </c>
      <c r="E383" s="250" t="s">
        <v>1692</v>
      </c>
      <c r="F383" s="85"/>
      <c r="G383" s="162"/>
      <c r="H383" s="148"/>
      <c r="I383" s="329">
        <f>$J$380+3</f>
        <v>44641</v>
      </c>
      <c r="J383" s="256">
        <f>I383+4</f>
        <v>44645</v>
      </c>
      <c r="K383" s="157">
        <f t="shared" si="192"/>
        <v>44641</v>
      </c>
      <c r="L383" s="156"/>
      <c r="M383" s="470" t="str">
        <f ca="1">IF(N383="Open",YEARFRAC(vandaag,J383,1)*365*IF(J383&lt;vandaag,-1,1),"")</f>
        <v/>
      </c>
      <c r="N383" s="99" t="str">
        <f t="shared" ca="1" si="193"/>
        <v>Nog te starten</v>
      </c>
      <c r="O383" s="99"/>
      <c r="P383" s="99" t="str">
        <f t="shared" si="188"/>
        <v/>
      </c>
      <c r="Q383" s="271" t="str">
        <f t="shared" si="189"/>
        <v/>
      </c>
      <c r="R383" s="329">
        <f t="shared" si="194"/>
        <v>44648</v>
      </c>
      <c r="S383" s="256">
        <f t="shared" si="195"/>
        <v>44652</v>
      </c>
      <c r="T383" s="329">
        <f t="shared" si="190"/>
        <v>1</v>
      </c>
      <c r="U383" s="257"/>
      <c r="V383" s="200"/>
      <c r="W383" s="261" t="str">
        <f t="shared" si="191"/>
        <v/>
      </c>
      <c r="X383" s="201" t="str">
        <f t="shared" si="185"/>
        <v>Nog te starten</v>
      </c>
      <c r="Y383" s="199"/>
      <c r="Z383" s="261"/>
      <c r="AA383" s="304"/>
      <c r="AC383" s="203" t="str">
        <f t="shared" ca="1" si="186"/>
        <v/>
      </c>
      <c r="AD383" s="99" t="str">
        <f t="shared" ca="1" si="187"/>
        <v/>
      </c>
      <c r="AE383" s="268"/>
      <c r="AF383" s="270"/>
      <c r="AG383" s="202"/>
      <c r="AH383" s="202"/>
    </row>
    <row r="384" spans="1:34" s="479" customFormat="1" ht="14.1" customHeight="1" x14ac:dyDescent="0.2">
      <c r="A384" s="332" t="s">
        <v>1828</v>
      </c>
      <c r="B384" s="170" t="s">
        <v>649</v>
      </c>
      <c r="C384" s="178" t="str">
        <f>IFERROR(VLOOKUP(B384,#REF!,2,FALSE),"")</f>
        <v/>
      </c>
      <c r="D384" s="140" t="s">
        <v>1919</v>
      </c>
      <c r="E384" s="254" t="s">
        <v>1662</v>
      </c>
      <c r="F384" s="255"/>
      <c r="G384" s="172"/>
      <c r="H384" s="167"/>
      <c r="I384" s="342">
        <f>MIN(I374:I383)</f>
        <v>44620</v>
      </c>
      <c r="J384" s="341">
        <f>MAX(J374:J383)</f>
        <v>44652</v>
      </c>
      <c r="K384" s="122">
        <f>MIN(K374:K383)</f>
        <v>44620</v>
      </c>
      <c r="L384" s="156"/>
      <c r="M384" s="476" t="s">
        <v>680</v>
      </c>
      <c r="N384" s="99" t="s">
        <v>680</v>
      </c>
      <c r="O384" s="99"/>
      <c r="P384" s="99" t="str">
        <f t="shared" si="188"/>
        <v/>
      </c>
      <c r="Q384" s="271" t="str">
        <f t="shared" si="189"/>
        <v/>
      </c>
      <c r="R384" s="329">
        <f>MIN(R374:R383)</f>
        <v>44641</v>
      </c>
      <c r="S384" s="339">
        <f>MAX(S374:S383)</f>
        <v>44659</v>
      </c>
      <c r="T384" s="472">
        <f>MIN(T374:T383)</f>
        <v>1</v>
      </c>
      <c r="U384" s="257"/>
      <c r="V384" s="478"/>
      <c r="W384" s="261" t="str">
        <f t="shared" si="191"/>
        <v/>
      </c>
      <c r="X384" s="201" t="str">
        <f t="shared" si="185"/>
        <v>Nog te starten</v>
      </c>
      <c r="Y384" s="199"/>
      <c r="Z384" s="261"/>
      <c r="AA384" s="304"/>
      <c r="AC384" s="203" t="str">
        <f t="shared" si="186"/>
        <v/>
      </c>
      <c r="AD384" s="99" t="str">
        <f t="shared" si="187"/>
        <v/>
      </c>
      <c r="AE384" s="263"/>
      <c r="AF384" s="480"/>
    </row>
    <row r="385" spans="1:34" s="203" customFormat="1" ht="14.1" customHeight="1" outlineLevel="1" x14ac:dyDescent="0.2">
      <c r="A385" s="199" t="s">
        <v>1829</v>
      </c>
      <c r="B385" s="85" t="s">
        <v>1711</v>
      </c>
      <c r="C385" s="178" t="str">
        <f>IFERROR(VLOOKUP(B385,#REF!,2,FALSE),"")</f>
        <v/>
      </c>
      <c r="D385" s="141" t="s">
        <v>1712</v>
      </c>
      <c r="E385" s="249" t="s">
        <v>1662</v>
      </c>
      <c r="F385" s="162"/>
      <c r="G385" s="155"/>
      <c r="H385" s="148"/>
      <c r="I385" s="329">
        <f>'Planning overall'!$F$186+3</f>
        <v>44620</v>
      </c>
      <c r="J385" s="256">
        <v>44642</v>
      </c>
      <c r="K385" s="157">
        <f t="shared" ref="K385:K393" si="196">I385</f>
        <v>44620</v>
      </c>
      <c r="L385" s="156"/>
      <c r="M385" s="470" t="str">
        <f ca="1">IF(N385="Open",YEARFRAC(vandaag,J385,3)*365*IF(J385&lt;vandaag,-1,1),"")</f>
        <v/>
      </c>
      <c r="N385" s="99" t="str">
        <f t="shared" ref="N385:N393" ca="1" si="197">IF(MAX(I385,K385)&gt;vandaag,"Nog te starten",IF(OR(L385="",L385&gt;vandaag),"Open","Afgerond"))</f>
        <v>Nog te starten</v>
      </c>
      <c r="O385" s="99"/>
      <c r="P385" s="99" t="str">
        <f t="shared" si="188"/>
        <v/>
      </c>
      <c r="Q385" s="271" t="str">
        <f t="shared" si="189"/>
        <v/>
      </c>
      <c r="R385" s="329">
        <f t="shared" ref="R385:R393" si="198">IF(WEEKDAY(J385)=6,J385+3,J385+1)</f>
        <v>44643</v>
      </c>
      <c r="S385" s="256">
        <f>R385+2</f>
        <v>44645</v>
      </c>
      <c r="T385" s="329">
        <f t="shared" ref="T385:T424" si="199">IF(WEEKDAY(L385)=6,L385+3,L385+1)</f>
        <v>1</v>
      </c>
      <c r="U385" s="257"/>
      <c r="V385" s="200"/>
      <c r="W385" s="261" t="str">
        <f t="shared" si="191"/>
        <v/>
      </c>
      <c r="X385" s="201" t="str">
        <f t="shared" ref="X385:X416" si="200">IF(U385="",IF(T385=0,"",IF(V385="Ja","Mee bezig","Nog te starten")),"Afgerond")</f>
        <v>Nog te starten</v>
      </c>
      <c r="Y385" s="199"/>
      <c r="Z385" s="261"/>
      <c r="AA385" s="304"/>
      <c r="AC385" s="203" t="str">
        <f t="shared" ref="AC385:AC416" ca="1" si="201">IF(M385&lt;0,"Te laat","")</f>
        <v/>
      </c>
      <c r="AD385" s="99" t="str">
        <f t="shared" ref="AD385:AD416" ca="1" si="202">IF(AC385="Te laat",M385,"")</f>
        <v/>
      </c>
      <c r="AE385" s="267"/>
      <c r="AF385" s="270"/>
      <c r="AG385" s="202"/>
      <c r="AH385" s="202"/>
    </row>
    <row r="386" spans="1:34" s="203" customFormat="1" ht="14.1" customHeight="1" outlineLevel="1" x14ac:dyDescent="0.2">
      <c r="A386" s="199" t="s">
        <v>1829</v>
      </c>
      <c r="B386" s="85" t="s">
        <v>459</v>
      </c>
      <c r="C386" s="178" t="str">
        <f>IFERROR(VLOOKUP(B386,#REF!,2,FALSE),"")</f>
        <v/>
      </c>
      <c r="D386" s="140" t="s">
        <v>1920</v>
      </c>
      <c r="E386" s="249" t="s">
        <v>1662</v>
      </c>
      <c r="F386" s="162"/>
      <c r="G386" s="155"/>
      <c r="H386" s="148"/>
      <c r="I386" s="329">
        <f>'Planning overall'!$F$186+3</f>
        <v>44620</v>
      </c>
      <c r="J386" s="256">
        <v>44631</v>
      </c>
      <c r="K386" s="157">
        <f t="shared" si="196"/>
        <v>44620</v>
      </c>
      <c r="L386" s="156"/>
      <c r="M386" s="470" t="str">
        <f ca="1">IF(N386="Open",YEARFRAC(vandaag,J386,3)*365*IF(J386&lt;vandaag,-1,1),"")</f>
        <v/>
      </c>
      <c r="N386" s="99" t="str">
        <f t="shared" ca="1" si="197"/>
        <v>Nog te starten</v>
      </c>
      <c r="O386" s="99"/>
      <c r="P386" s="99" t="str">
        <f t="shared" si="188"/>
        <v/>
      </c>
      <c r="Q386" s="271" t="str">
        <f t="shared" si="189"/>
        <v/>
      </c>
      <c r="R386" s="329">
        <f t="shared" si="198"/>
        <v>44634</v>
      </c>
      <c r="S386" s="256">
        <f t="shared" ref="S386:S393" si="203">R386+4</f>
        <v>44638</v>
      </c>
      <c r="T386" s="329">
        <f t="shared" si="199"/>
        <v>1</v>
      </c>
      <c r="U386" s="257"/>
      <c r="V386" s="200"/>
      <c r="W386" s="261" t="str">
        <f t="shared" si="191"/>
        <v/>
      </c>
      <c r="X386" s="201" t="str">
        <f t="shared" si="200"/>
        <v>Nog te starten</v>
      </c>
      <c r="Y386" s="199"/>
      <c r="Z386" s="261"/>
      <c r="AA386" s="304"/>
      <c r="AC386" s="203" t="str">
        <f t="shared" ca="1" si="201"/>
        <v/>
      </c>
      <c r="AD386" s="99" t="str">
        <f t="shared" ca="1" si="202"/>
        <v/>
      </c>
      <c r="AE386" s="267"/>
      <c r="AF386" s="270"/>
      <c r="AG386" s="202"/>
      <c r="AH386" s="202"/>
    </row>
    <row r="387" spans="1:34" s="203" customFormat="1" ht="14.1" customHeight="1" outlineLevel="1" x14ac:dyDescent="0.2">
      <c r="A387" s="199" t="s">
        <v>1829</v>
      </c>
      <c r="B387" s="93" t="s">
        <v>1466</v>
      </c>
      <c r="C387" s="178" t="str">
        <f>IFERROR(VLOOKUP(B387,#REF!,2,FALSE),"")</f>
        <v/>
      </c>
      <c r="D387" s="142" t="s">
        <v>1921</v>
      </c>
      <c r="E387" s="250" t="s">
        <v>1693</v>
      </c>
      <c r="F387" s="162"/>
      <c r="G387" s="162"/>
      <c r="H387" s="148"/>
      <c r="I387" s="329">
        <f>J386+1</f>
        <v>44632</v>
      </c>
      <c r="J387" s="256">
        <f>I387+5</f>
        <v>44637</v>
      </c>
      <c r="K387" s="157">
        <f t="shared" si="196"/>
        <v>44632</v>
      </c>
      <c r="L387" s="156"/>
      <c r="M387" s="470" t="str">
        <f ca="1">IF(N387="Open",YEARFRAC(vandaag,J387,1)*365*IF(J387&lt;vandaag,-1,1),"")</f>
        <v/>
      </c>
      <c r="N387" s="99" t="str">
        <f t="shared" ca="1" si="197"/>
        <v>Nog te starten</v>
      </c>
      <c r="O387" s="99"/>
      <c r="P387" s="99" t="str">
        <f t="shared" si="188"/>
        <v/>
      </c>
      <c r="Q387" s="271" t="str">
        <f t="shared" si="189"/>
        <v/>
      </c>
      <c r="R387" s="329">
        <f t="shared" si="198"/>
        <v>44638</v>
      </c>
      <c r="S387" s="256">
        <f t="shared" si="203"/>
        <v>44642</v>
      </c>
      <c r="T387" s="329">
        <f t="shared" si="199"/>
        <v>1</v>
      </c>
      <c r="U387" s="257"/>
      <c r="V387" s="200"/>
      <c r="W387" s="261" t="str">
        <f t="shared" si="191"/>
        <v/>
      </c>
      <c r="X387" s="201" t="str">
        <f t="shared" si="200"/>
        <v>Nog te starten</v>
      </c>
      <c r="Y387" s="199"/>
      <c r="Z387" s="261"/>
      <c r="AA387" s="304"/>
      <c r="AC387" s="203" t="str">
        <f t="shared" ca="1" si="201"/>
        <v/>
      </c>
      <c r="AD387" s="99" t="str">
        <f t="shared" ca="1" si="202"/>
        <v/>
      </c>
      <c r="AE387" s="268"/>
      <c r="AF387" s="270"/>
      <c r="AG387" s="202"/>
      <c r="AH387" s="202"/>
    </row>
    <row r="388" spans="1:34" s="203" customFormat="1" ht="14.1" customHeight="1" outlineLevel="1" x14ac:dyDescent="0.2">
      <c r="A388" s="199" t="s">
        <v>1829</v>
      </c>
      <c r="B388" s="93" t="s">
        <v>1467</v>
      </c>
      <c r="C388" s="178" t="str">
        <f>IFERROR(VLOOKUP(B388,#REF!,2,FALSE),"")</f>
        <v/>
      </c>
      <c r="D388" s="142" t="s">
        <v>1922</v>
      </c>
      <c r="E388" s="250" t="s">
        <v>1691</v>
      </c>
      <c r="F388" s="162"/>
      <c r="G388" s="253"/>
      <c r="H388" s="148"/>
      <c r="I388" s="329">
        <f>J386+1</f>
        <v>44632</v>
      </c>
      <c r="J388" s="256">
        <f>I388+5</f>
        <v>44637</v>
      </c>
      <c r="K388" s="157">
        <f t="shared" si="196"/>
        <v>44632</v>
      </c>
      <c r="L388" s="156"/>
      <c r="M388" s="470" t="str">
        <f ca="1">IF(N388="Open",YEARFRAC(vandaag,J388,1)*365*IF(J388&lt;vandaag,-1,1),"")</f>
        <v/>
      </c>
      <c r="N388" s="99" t="str">
        <f t="shared" ca="1" si="197"/>
        <v>Nog te starten</v>
      </c>
      <c r="O388" s="99"/>
      <c r="P388" s="99" t="str">
        <f t="shared" si="188"/>
        <v/>
      </c>
      <c r="Q388" s="271" t="str">
        <f t="shared" si="189"/>
        <v/>
      </c>
      <c r="R388" s="329">
        <f t="shared" si="198"/>
        <v>44638</v>
      </c>
      <c r="S388" s="256">
        <f t="shared" si="203"/>
        <v>44642</v>
      </c>
      <c r="T388" s="329">
        <f t="shared" si="199"/>
        <v>1</v>
      </c>
      <c r="U388" s="257"/>
      <c r="V388" s="200"/>
      <c r="W388" s="261" t="str">
        <f t="shared" si="191"/>
        <v/>
      </c>
      <c r="X388" s="201" t="str">
        <f t="shared" si="200"/>
        <v>Nog te starten</v>
      </c>
      <c r="Y388" s="199"/>
      <c r="Z388" s="261"/>
      <c r="AA388" s="304"/>
      <c r="AC388" s="203" t="str">
        <f t="shared" ca="1" si="201"/>
        <v/>
      </c>
      <c r="AD388" s="99" t="str">
        <f t="shared" ca="1" si="202"/>
        <v/>
      </c>
      <c r="AE388" s="268"/>
      <c r="AF388" s="270"/>
      <c r="AG388" s="202"/>
      <c r="AH388" s="202"/>
    </row>
    <row r="389" spans="1:34" s="203" customFormat="1" ht="14.1" customHeight="1" outlineLevel="1" x14ac:dyDescent="0.2">
      <c r="A389" s="199" t="s">
        <v>1829</v>
      </c>
      <c r="B389" s="93" t="s">
        <v>1468</v>
      </c>
      <c r="C389" s="178" t="str">
        <f>IFERROR(VLOOKUP(B389,#REF!,2,FALSE),"")</f>
        <v/>
      </c>
      <c r="D389" s="142" t="s">
        <v>1923</v>
      </c>
      <c r="E389" s="250" t="s">
        <v>1692</v>
      </c>
      <c r="F389" s="160"/>
      <c r="G389" s="162"/>
      <c r="H389" s="148"/>
      <c r="I389" s="329">
        <f>J386+1</f>
        <v>44632</v>
      </c>
      <c r="J389" s="256">
        <f>I389+5</f>
        <v>44637</v>
      </c>
      <c r="K389" s="157">
        <f t="shared" si="196"/>
        <v>44632</v>
      </c>
      <c r="L389" s="156"/>
      <c r="M389" s="470" t="str">
        <f ca="1">IF(N389="Open",YEARFRAC(vandaag,J389,1)*365*IF(J389&lt;vandaag,-1,1),"")</f>
        <v/>
      </c>
      <c r="N389" s="99" t="str">
        <f t="shared" ca="1" si="197"/>
        <v>Nog te starten</v>
      </c>
      <c r="O389" s="99"/>
      <c r="P389" s="99" t="str">
        <f t="shared" si="188"/>
        <v/>
      </c>
      <c r="Q389" s="271" t="str">
        <f t="shared" si="189"/>
        <v/>
      </c>
      <c r="R389" s="329">
        <f t="shared" si="198"/>
        <v>44638</v>
      </c>
      <c r="S389" s="256">
        <f t="shared" si="203"/>
        <v>44642</v>
      </c>
      <c r="T389" s="329">
        <f t="shared" si="199"/>
        <v>1</v>
      </c>
      <c r="U389" s="257"/>
      <c r="V389" s="200"/>
      <c r="W389" s="261" t="str">
        <f t="shared" si="191"/>
        <v/>
      </c>
      <c r="X389" s="201" t="str">
        <f t="shared" si="200"/>
        <v>Nog te starten</v>
      </c>
      <c r="Y389" s="199"/>
      <c r="Z389" s="261"/>
      <c r="AA389" s="304"/>
      <c r="AC389" s="203" t="str">
        <f t="shared" ca="1" si="201"/>
        <v/>
      </c>
      <c r="AD389" s="99" t="str">
        <f t="shared" ca="1" si="202"/>
        <v/>
      </c>
      <c r="AE389" s="268"/>
      <c r="AF389" s="270"/>
      <c r="AG389" s="202"/>
      <c r="AH389" s="202"/>
    </row>
    <row r="390" spans="1:34" s="203" customFormat="1" ht="14.1" customHeight="1" outlineLevel="1" x14ac:dyDescent="0.2">
      <c r="A390" s="199" t="s">
        <v>1829</v>
      </c>
      <c r="B390" s="85" t="s">
        <v>461</v>
      </c>
      <c r="C390" s="178" t="str">
        <f>IFERROR(VLOOKUP(B390,#REF!,2,FALSE),"")</f>
        <v/>
      </c>
      <c r="D390" s="140" t="s">
        <v>3774</v>
      </c>
      <c r="E390" s="249" t="s">
        <v>3261</v>
      </c>
      <c r="F390" s="162"/>
      <c r="G390" s="155"/>
      <c r="H390" s="148"/>
      <c r="I390" s="329">
        <f>'Planning overall'!$F$186+3</f>
        <v>44620</v>
      </c>
      <c r="J390" s="256">
        <v>44631</v>
      </c>
      <c r="K390" s="157">
        <f t="shared" si="196"/>
        <v>44620</v>
      </c>
      <c r="L390" s="156"/>
      <c r="M390" s="470" t="str">
        <f ca="1">IF(N390="Open",YEARFRAC(vandaag,J390,3)*365*IF(J390&lt;vandaag,-1,1),"")</f>
        <v/>
      </c>
      <c r="N390" s="99" t="str">
        <f t="shared" ca="1" si="197"/>
        <v>Nog te starten</v>
      </c>
      <c r="O390" s="99"/>
      <c r="P390" s="99" t="str">
        <f t="shared" si="188"/>
        <v/>
      </c>
      <c r="Q390" s="271" t="str">
        <f t="shared" si="189"/>
        <v/>
      </c>
      <c r="R390" s="329">
        <f t="shared" si="198"/>
        <v>44634</v>
      </c>
      <c r="S390" s="256">
        <f t="shared" si="203"/>
        <v>44638</v>
      </c>
      <c r="T390" s="329">
        <f t="shared" si="199"/>
        <v>1</v>
      </c>
      <c r="U390" s="257"/>
      <c r="V390" s="200"/>
      <c r="W390" s="261" t="str">
        <f t="shared" si="191"/>
        <v/>
      </c>
      <c r="X390" s="201" t="str">
        <f t="shared" si="200"/>
        <v>Nog te starten</v>
      </c>
      <c r="Y390" s="199"/>
      <c r="Z390" s="261"/>
      <c r="AA390" s="304"/>
      <c r="AC390" s="203" t="str">
        <f t="shared" ca="1" si="201"/>
        <v/>
      </c>
      <c r="AD390" s="99" t="str">
        <f t="shared" ca="1" si="202"/>
        <v/>
      </c>
      <c r="AE390" s="267"/>
      <c r="AF390" s="270"/>
      <c r="AG390" s="202"/>
      <c r="AH390" s="202"/>
    </row>
    <row r="391" spans="1:34" s="203" customFormat="1" ht="14.1" customHeight="1" outlineLevel="1" x14ac:dyDescent="0.2">
      <c r="A391" s="199" t="s">
        <v>1829</v>
      </c>
      <c r="B391" s="93" t="s">
        <v>1469</v>
      </c>
      <c r="C391" s="178" t="str">
        <f>IFERROR(VLOOKUP(B391,#REF!,2,FALSE),"")</f>
        <v/>
      </c>
      <c r="D391" s="143" t="s">
        <v>1925</v>
      </c>
      <c r="E391" s="250" t="s">
        <v>1693</v>
      </c>
      <c r="F391" s="162"/>
      <c r="G391" s="162"/>
      <c r="H391" s="148"/>
      <c r="I391" s="329">
        <f>J390+1</f>
        <v>44632</v>
      </c>
      <c r="J391" s="256">
        <f>I391+5</f>
        <v>44637</v>
      </c>
      <c r="K391" s="157">
        <f t="shared" si="196"/>
        <v>44632</v>
      </c>
      <c r="L391" s="156"/>
      <c r="M391" s="470" t="str">
        <f ca="1">IF(N391="Open",YEARFRAC(vandaag,J391,1)*365*IF(J391&lt;vandaag,-1,1),"")</f>
        <v/>
      </c>
      <c r="N391" s="99" t="str">
        <f t="shared" ca="1" si="197"/>
        <v>Nog te starten</v>
      </c>
      <c r="O391" s="99"/>
      <c r="P391" s="99" t="str">
        <f t="shared" si="188"/>
        <v/>
      </c>
      <c r="Q391" s="271" t="str">
        <f t="shared" si="189"/>
        <v/>
      </c>
      <c r="R391" s="329">
        <f t="shared" si="198"/>
        <v>44638</v>
      </c>
      <c r="S391" s="256">
        <f t="shared" si="203"/>
        <v>44642</v>
      </c>
      <c r="T391" s="329">
        <f t="shared" si="199"/>
        <v>1</v>
      </c>
      <c r="U391" s="257"/>
      <c r="V391" s="200"/>
      <c r="W391" s="261" t="str">
        <f t="shared" si="191"/>
        <v/>
      </c>
      <c r="X391" s="201" t="str">
        <f t="shared" si="200"/>
        <v>Nog te starten</v>
      </c>
      <c r="Y391" s="199"/>
      <c r="Z391" s="261"/>
      <c r="AA391" s="304"/>
      <c r="AC391" s="203" t="str">
        <f t="shared" ca="1" si="201"/>
        <v/>
      </c>
      <c r="AD391" s="99" t="str">
        <f t="shared" ca="1" si="202"/>
        <v/>
      </c>
      <c r="AE391" s="268"/>
      <c r="AF391" s="270"/>
      <c r="AG391" s="202"/>
      <c r="AH391" s="202"/>
    </row>
    <row r="392" spans="1:34" s="203" customFormat="1" ht="14.1" customHeight="1" outlineLevel="1" x14ac:dyDescent="0.2">
      <c r="A392" s="199" t="s">
        <v>1829</v>
      </c>
      <c r="B392" s="93" t="s">
        <v>1470</v>
      </c>
      <c r="C392" s="178" t="str">
        <f>IFERROR(VLOOKUP(B392,#REF!,2,FALSE),"")</f>
        <v/>
      </c>
      <c r="D392" s="143" t="s">
        <v>1927</v>
      </c>
      <c r="E392" s="250" t="s">
        <v>1691</v>
      </c>
      <c r="F392" s="162"/>
      <c r="G392" s="253"/>
      <c r="H392" s="148"/>
      <c r="I392" s="329">
        <f>J390+1</f>
        <v>44632</v>
      </c>
      <c r="J392" s="256">
        <f>I392+5</f>
        <v>44637</v>
      </c>
      <c r="K392" s="157">
        <f t="shared" si="196"/>
        <v>44632</v>
      </c>
      <c r="L392" s="156"/>
      <c r="M392" s="470" t="str">
        <f ca="1">IF(N392="Open",YEARFRAC(vandaag,J392,1)*365*IF(J392&lt;vandaag,-1,1),"")</f>
        <v/>
      </c>
      <c r="N392" s="99" t="str">
        <f t="shared" ca="1" si="197"/>
        <v>Nog te starten</v>
      </c>
      <c r="O392" s="99"/>
      <c r="P392" s="99" t="str">
        <f t="shared" si="188"/>
        <v/>
      </c>
      <c r="Q392" s="271" t="str">
        <f t="shared" si="189"/>
        <v/>
      </c>
      <c r="R392" s="329">
        <f t="shared" si="198"/>
        <v>44638</v>
      </c>
      <c r="S392" s="256">
        <f t="shared" si="203"/>
        <v>44642</v>
      </c>
      <c r="T392" s="329">
        <f t="shared" si="199"/>
        <v>1</v>
      </c>
      <c r="U392" s="257"/>
      <c r="V392" s="200"/>
      <c r="W392" s="261" t="str">
        <f t="shared" si="191"/>
        <v/>
      </c>
      <c r="X392" s="201" t="str">
        <f t="shared" si="200"/>
        <v>Nog te starten</v>
      </c>
      <c r="Y392" s="199"/>
      <c r="Z392" s="261"/>
      <c r="AA392" s="304"/>
      <c r="AC392" s="203" t="str">
        <f t="shared" ca="1" si="201"/>
        <v/>
      </c>
      <c r="AD392" s="99" t="str">
        <f t="shared" ca="1" si="202"/>
        <v/>
      </c>
      <c r="AE392" s="268"/>
      <c r="AF392" s="270"/>
      <c r="AG392" s="202"/>
      <c r="AH392" s="202"/>
    </row>
    <row r="393" spans="1:34" s="203" customFormat="1" ht="14.1" customHeight="1" outlineLevel="1" x14ac:dyDescent="0.2">
      <c r="A393" s="199" t="s">
        <v>1829</v>
      </c>
      <c r="B393" s="93" t="s">
        <v>1471</v>
      </c>
      <c r="C393" s="178" t="str">
        <f>IFERROR(VLOOKUP(B393,#REF!,2,FALSE),"")</f>
        <v/>
      </c>
      <c r="D393" s="143" t="s">
        <v>1926</v>
      </c>
      <c r="E393" s="250" t="s">
        <v>1692</v>
      </c>
      <c r="F393" s="160"/>
      <c r="G393" s="162"/>
      <c r="H393" s="148"/>
      <c r="I393" s="329">
        <f>J390+1</f>
        <v>44632</v>
      </c>
      <c r="J393" s="256">
        <f>I393+5</f>
        <v>44637</v>
      </c>
      <c r="K393" s="157">
        <f t="shared" si="196"/>
        <v>44632</v>
      </c>
      <c r="L393" s="156"/>
      <c r="M393" s="470" t="str">
        <f ca="1">IF(N393="Open",YEARFRAC(vandaag,J393,1)*365*IF(J393&lt;vandaag,-1,1),"")</f>
        <v/>
      </c>
      <c r="N393" s="99" t="str">
        <f t="shared" ca="1" si="197"/>
        <v>Nog te starten</v>
      </c>
      <c r="O393" s="99"/>
      <c r="P393" s="99" t="str">
        <f t="shared" si="188"/>
        <v/>
      </c>
      <c r="Q393" s="271" t="str">
        <f t="shared" si="189"/>
        <v/>
      </c>
      <c r="R393" s="329">
        <f t="shared" si="198"/>
        <v>44638</v>
      </c>
      <c r="S393" s="256">
        <f t="shared" si="203"/>
        <v>44642</v>
      </c>
      <c r="T393" s="329">
        <f t="shared" si="199"/>
        <v>1</v>
      </c>
      <c r="U393" s="257"/>
      <c r="V393" s="200"/>
      <c r="W393" s="261" t="str">
        <f t="shared" si="191"/>
        <v/>
      </c>
      <c r="X393" s="201" t="str">
        <f t="shared" si="200"/>
        <v>Nog te starten</v>
      </c>
      <c r="Y393" s="199"/>
      <c r="Z393" s="261"/>
      <c r="AA393" s="304"/>
      <c r="AC393" s="203" t="str">
        <f t="shared" ca="1" si="201"/>
        <v/>
      </c>
      <c r="AD393" s="99" t="str">
        <f t="shared" ca="1" si="202"/>
        <v/>
      </c>
      <c r="AE393" s="268"/>
      <c r="AF393" s="270"/>
      <c r="AG393" s="202"/>
      <c r="AH393" s="202"/>
    </row>
    <row r="394" spans="1:34" s="479" customFormat="1" ht="14.1" customHeight="1" x14ac:dyDescent="0.2">
      <c r="A394" s="332" t="s">
        <v>1829</v>
      </c>
      <c r="B394" s="170" t="s">
        <v>650</v>
      </c>
      <c r="C394" s="178" t="str">
        <f>IFERROR(VLOOKUP(B394,#REF!,2,FALSE),"")</f>
        <v/>
      </c>
      <c r="D394" s="334" t="s">
        <v>1924</v>
      </c>
      <c r="E394" s="171" t="s">
        <v>1662</v>
      </c>
      <c r="F394" s="255"/>
      <c r="G394" s="172"/>
      <c r="H394" s="167"/>
      <c r="I394" s="342">
        <f>MIN(I385:I393)</f>
        <v>44620</v>
      </c>
      <c r="J394" s="341">
        <f>MAX(J385:J393)</f>
        <v>44642</v>
      </c>
      <c r="K394" s="122">
        <f>Startdossier_planning</f>
        <v>44256</v>
      </c>
      <c r="L394" s="437"/>
      <c r="M394" s="476" t="s">
        <v>680</v>
      </c>
      <c r="N394" s="99" t="s">
        <v>680</v>
      </c>
      <c r="O394" s="99"/>
      <c r="P394" s="99" t="str">
        <f t="shared" si="188"/>
        <v/>
      </c>
      <c r="Q394" s="271" t="str">
        <f t="shared" si="189"/>
        <v/>
      </c>
      <c r="R394" s="329">
        <f>MIN(R385:R393)</f>
        <v>44634</v>
      </c>
      <c r="S394" s="339">
        <f>MAX(S385:S393)</f>
        <v>44645</v>
      </c>
      <c r="T394" s="472">
        <f t="shared" si="199"/>
        <v>1</v>
      </c>
      <c r="U394" s="437"/>
      <c r="V394" s="478"/>
      <c r="W394" s="261" t="str">
        <f t="shared" si="191"/>
        <v/>
      </c>
      <c r="X394" s="201" t="str">
        <f t="shared" si="200"/>
        <v>Nog te starten</v>
      </c>
      <c r="Y394" s="199"/>
      <c r="Z394" s="261"/>
      <c r="AA394" s="304"/>
      <c r="AC394" s="203" t="str">
        <f t="shared" si="201"/>
        <v/>
      </c>
      <c r="AD394" s="99" t="str">
        <f t="shared" si="202"/>
        <v/>
      </c>
      <c r="AE394" s="263"/>
      <c r="AF394" s="480"/>
    </row>
    <row r="395" spans="1:34" s="434" customFormat="1" ht="14.1" customHeight="1" x14ac:dyDescent="0.2">
      <c r="A395" s="332" t="s">
        <v>1830</v>
      </c>
      <c r="B395" s="93" t="s">
        <v>463</v>
      </c>
      <c r="C395" s="178" t="str">
        <f>IFERROR(VLOOKUP(B395,#REF!,2,FALSE),"")</f>
        <v/>
      </c>
      <c r="D395" s="141" t="s">
        <v>3779</v>
      </c>
      <c r="E395" s="145" t="s">
        <v>2073</v>
      </c>
      <c r="F395" s="81"/>
      <c r="G395" s="172"/>
      <c r="H395" s="138"/>
      <c r="I395" s="342">
        <f>'Planning overall'!$G$154+1</f>
        <v>44600</v>
      </c>
      <c r="J395" s="341">
        <v>44631</v>
      </c>
      <c r="K395" s="122">
        <f t="shared" ref="K395:K424" si="204">I395</f>
        <v>44600</v>
      </c>
      <c r="L395" s="156"/>
      <c r="M395" s="470" t="str">
        <f t="shared" ref="M395:M426" ca="1" si="205">IF(N395="Open",YEARFRAC(vandaag,J395,3)*365*IF(J395&lt;vandaag,-1,1),"")</f>
        <v/>
      </c>
      <c r="N395" s="99" t="str">
        <f t="shared" ref="N395:N424" ca="1" si="206">IF(MAX(I395,K395)&gt;vandaag,"Nog te starten",IF(OR(L395="",L395&gt;vandaag),"Open","Afgerond"))</f>
        <v>Nog te starten</v>
      </c>
      <c r="O395" s="99"/>
      <c r="P395" s="99" t="str">
        <f t="shared" si="188"/>
        <v/>
      </c>
      <c r="Q395" s="271" t="str">
        <f t="shared" si="189"/>
        <v/>
      </c>
      <c r="R395" s="329">
        <f t="shared" ref="R395:R424" si="207">IF(WEEKDAY(J395)=6,J395+3,J395+1)</f>
        <v>44634</v>
      </c>
      <c r="S395" s="256">
        <f>R395+4</f>
        <v>44638</v>
      </c>
      <c r="T395" s="342">
        <f t="shared" si="199"/>
        <v>1</v>
      </c>
      <c r="U395" s="257"/>
      <c r="V395" s="478"/>
      <c r="W395" s="261" t="str">
        <f t="shared" si="191"/>
        <v/>
      </c>
      <c r="X395" s="201" t="str">
        <f t="shared" si="200"/>
        <v>Nog te starten</v>
      </c>
      <c r="Y395" s="199"/>
      <c r="Z395" s="261"/>
      <c r="AA395" s="304"/>
      <c r="AC395" s="203" t="str">
        <f t="shared" ca="1" si="201"/>
        <v/>
      </c>
      <c r="AD395" s="99" t="str">
        <f t="shared" ca="1" si="202"/>
        <v/>
      </c>
      <c r="AE395" s="263"/>
      <c r="AF395" s="473"/>
      <c r="AG395" s="474"/>
      <c r="AH395" s="474"/>
    </row>
    <row r="396" spans="1:34" s="203" customFormat="1" ht="14.1" customHeight="1" outlineLevel="1" x14ac:dyDescent="0.2">
      <c r="A396" s="199" t="s">
        <v>1831</v>
      </c>
      <c r="B396" s="85" t="s">
        <v>3426</v>
      </c>
      <c r="C396" s="178" t="str">
        <f>IFERROR(VLOOKUP(B396,#REF!,2,FALSE),"")</f>
        <v/>
      </c>
      <c r="D396" s="141" t="s">
        <v>3829</v>
      </c>
      <c r="E396" s="145" t="s">
        <v>1662</v>
      </c>
      <c r="F396" s="154"/>
      <c r="G396" s="155"/>
      <c r="H396" s="149"/>
      <c r="I396" s="329">
        <f>'Planning overall'!$G$154+1</f>
        <v>44600</v>
      </c>
      <c r="J396" s="256">
        <v>44636</v>
      </c>
      <c r="K396" s="157">
        <f t="shared" si="204"/>
        <v>44600</v>
      </c>
      <c r="L396" s="156"/>
      <c r="M396" s="470" t="str">
        <f t="shared" ca="1" si="205"/>
        <v/>
      </c>
      <c r="N396" s="99" t="str">
        <f t="shared" ca="1" si="206"/>
        <v>Nog te starten</v>
      </c>
      <c r="O396" s="99"/>
      <c r="P396" s="99" t="str">
        <f t="shared" si="188"/>
        <v/>
      </c>
      <c r="Q396" s="271" t="str">
        <f t="shared" si="189"/>
        <v/>
      </c>
      <c r="R396" s="329">
        <f t="shared" si="207"/>
        <v>44637</v>
      </c>
      <c r="S396" s="256">
        <f t="shared" ref="S396:S424" si="208">R396+11</f>
        <v>44648</v>
      </c>
      <c r="T396" s="329">
        <f t="shared" si="199"/>
        <v>1</v>
      </c>
      <c r="U396" s="257"/>
      <c r="V396" s="200"/>
      <c r="W396" s="261" t="str">
        <f t="shared" si="191"/>
        <v/>
      </c>
      <c r="X396" s="201" t="str">
        <f t="shared" si="200"/>
        <v>Nog te starten</v>
      </c>
      <c r="Y396" s="199"/>
      <c r="Z396" s="261"/>
      <c r="AA396" s="304"/>
      <c r="AC396" s="203" t="str">
        <f t="shared" ca="1" si="201"/>
        <v/>
      </c>
      <c r="AD396" s="99" t="str">
        <f t="shared" ca="1" si="202"/>
        <v/>
      </c>
      <c r="AE396" s="263"/>
      <c r="AF396" s="270"/>
      <c r="AG396" s="202"/>
      <c r="AH396" s="202"/>
    </row>
    <row r="397" spans="1:34" s="203" customFormat="1" ht="14.1" customHeight="1" outlineLevel="1" x14ac:dyDescent="0.2">
      <c r="A397" s="199" t="s">
        <v>1831</v>
      </c>
      <c r="B397" s="93" t="s">
        <v>3431</v>
      </c>
      <c r="C397" s="178" t="str">
        <f>IFERROR(VLOOKUP(B397,#REF!,2,FALSE),"")</f>
        <v/>
      </c>
      <c r="D397" s="143" t="s">
        <v>3432</v>
      </c>
      <c r="E397" s="145" t="s">
        <v>3260</v>
      </c>
      <c r="F397" s="154"/>
      <c r="G397" s="155"/>
      <c r="H397" s="148"/>
      <c r="I397" s="329">
        <f>'Planning overall'!$G$154+1</f>
        <v>44600</v>
      </c>
      <c r="J397" s="256">
        <v>44636</v>
      </c>
      <c r="K397" s="157">
        <f t="shared" si="204"/>
        <v>44600</v>
      </c>
      <c r="L397" s="156"/>
      <c r="M397" s="470" t="str">
        <f t="shared" ca="1" si="205"/>
        <v/>
      </c>
      <c r="N397" s="99" t="str">
        <f t="shared" ca="1" si="206"/>
        <v>Nog te starten</v>
      </c>
      <c r="O397" s="99"/>
      <c r="P397" s="99" t="str">
        <f t="shared" si="188"/>
        <v/>
      </c>
      <c r="Q397" s="271" t="str">
        <f t="shared" si="189"/>
        <v/>
      </c>
      <c r="R397" s="329">
        <f t="shared" si="207"/>
        <v>44637</v>
      </c>
      <c r="S397" s="256">
        <f t="shared" si="208"/>
        <v>44648</v>
      </c>
      <c r="T397" s="329">
        <f t="shared" si="199"/>
        <v>1</v>
      </c>
      <c r="U397" s="257"/>
      <c r="V397" s="305"/>
      <c r="W397" s="261" t="str">
        <f t="shared" si="191"/>
        <v/>
      </c>
      <c r="X397" s="201" t="str">
        <f t="shared" si="200"/>
        <v>Nog te starten</v>
      </c>
      <c r="Y397" s="199"/>
      <c r="Z397" s="261"/>
      <c r="AA397" s="304"/>
      <c r="AC397" s="203" t="str">
        <f t="shared" ca="1" si="201"/>
        <v/>
      </c>
      <c r="AD397" s="99" t="str">
        <f t="shared" ca="1" si="202"/>
        <v/>
      </c>
      <c r="AE397" s="263"/>
      <c r="AF397" s="270"/>
      <c r="AG397" s="202"/>
      <c r="AH397" s="202"/>
    </row>
    <row r="398" spans="1:34" s="203" customFormat="1" ht="13.5" customHeight="1" outlineLevel="1" x14ac:dyDescent="0.2">
      <c r="A398" s="199" t="s">
        <v>1831</v>
      </c>
      <c r="B398" s="93" t="s">
        <v>1482</v>
      </c>
      <c r="C398" s="198" t="s">
        <v>2589</v>
      </c>
      <c r="D398" s="143" t="s">
        <v>2053</v>
      </c>
      <c r="E398" s="145" t="s">
        <v>3260</v>
      </c>
      <c r="F398" s="154"/>
      <c r="G398" s="155"/>
      <c r="H398" s="148"/>
      <c r="I398" s="329">
        <f>'Planning overall'!$G$154+1</f>
        <v>44600</v>
      </c>
      <c r="J398" s="256">
        <v>44636</v>
      </c>
      <c r="K398" s="157">
        <f t="shared" si="204"/>
        <v>44600</v>
      </c>
      <c r="L398" s="156"/>
      <c r="M398" s="470" t="str">
        <f t="shared" ca="1" si="205"/>
        <v/>
      </c>
      <c r="N398" s="99" t="str">
        <f t="shared" ca="1" si="206"/>
        <v>Nog te starten</v>
      </c>
      <c r="O398" s="99"/>
      <c r="P398" s="99" t="str">
        <f t="shared" si="188"/>
        <v/>
      </c>
      <c r="Q398" s="271" t="str">
        <f t="shared" si="189"/>
        <v/>
      </c>
      <c r="R398" s="329">
        <f t="shared" si="207"/>
        <v>44637</v>
      </c>
      <c r="S398" s="256">
        <f t="shared" si="208"/>
        <v>44648</v>
      </c>
      <c r="T398" s="329">
        <f t="shared" si="199"/>
        <v>1</v>
      </c>
      <c r="U398" s="257"/>
      <c r="V398" s="305"/>
      <c r="W398" s="261" t="str">
        <f t="shared" si="191"/>
        <v/>
      </c>
      <c r="X398" s="201" t="str">
        <f t="shared" si="200"/>
        <v>Nog te starten</v>
      </c>
      <c r="Y398" s="199"/>
      <c r="Z398" s="261"/>
      <c r="AA398" s="304"/>
      <c r="AC398" s="203" t="str">
        <f t="shared" ca="1" si="201"/>
        <v/>
      </c>
      <c r="AD398" s="99" t="str">
        <f t="shared" ca="1" si="202"/>
        <v/>
      </c>
      <c r="AE398" s="263"/>
      <c r="AF398" s="270"/>
      <c r="AG398" s="202"/>
      <c r="AH398" s="202"/>
    </row>
    <row r="399" spans="1:34" s="203" customFormat="1" ht="14.1" customHeight="1" outlineLevel="1" x14ac:dyDescent="0.2">
      <c r="A399" s="199" t="s">
        <v>1831</v>
      </c>
      <c r="B399" s="93" t="s">
        <v>1483</v>
      </c>
      <c r="C399" s="198" t="s">
        <v>2591</v>
      </c>
      <c r="D399" s="143" t="s">
        <v>2052</v>
      </c>
      <c r="E399" s="145" t="s">
        <v>3260</v>
      </c>
      <c r="F399" s="154"/>
      <c r="G399" s="155"/>
      <c r="H399" s="148"/>
      <c r="I399" s="329">
        <f>'Planning overall'!$G$154+1</f>
        <v>44600</v>
      </c>
      <c r="J399" s="256">
        <v>44636</v>
      </c>
      <c r="K399" s="157">
        <f t="shared" si="204"/>
        <v>44600</v>
      </c>
      <c r="L399" s="156"/>
      <c r="M399" s="470" t="str">
        <f t="shared" ca="1" si="205"/>
        <v/>
      </c>
      <c r="N399" s="99" t="str">
        <f t="shared" ca="1" si="206"/>
        <v>Nog te starten</v>
      </c>
      <c r="O399" s="99"/>
      <c r="P399" s="99" t="str">
        <f t="shared" si="188"/>
        <v/>
      </c>
      <c r="Q399" s="271" t="str">
        <f t="shared" si="189"/>
        <v/>
      </c>
      <c r="R399" s="329">
        <f t="shared" si="207"/>
        <v>44637</v>
      </c>
      <c r="S399" s="256">
        <f t="shared" si="208"/>
        <v>44648</v>
      </c>
      <c r="T399" s="329">
        <f t="shared" si="199"/>
        <v>1</v>
      </c>
      <c r="U399" s="257"/>
      <c r="V399" s="305"/>
      <c r="W399" s="261" t="str">
        <f t="shared" si="191"/>
        <v/>
      </c>
      <c r="X399" s="201" t="str">
        <f t="shared" si="200"/>
        <v>Nog te starten</v>
      </c>
      <c r="Y399" s="199"/>
      <c r="Z399" s="261"/>
      <c r="AA399" s="304"/>
      <c r="AC399" s="203" t="str">
        <f t="shared" ca="1" si="201"/>
        <v/>
      </c>
      <c r="AD399" s="99" t="str">
        <f t="shared" ca="1" si="202"/>
        <v/>
      </c>
      <c r="AE399" s="263"/>
      <c r="AF399" s="270"/>
      <c r="AG399" s="202"/>
      <c r="AH399" s="202"/>
    </row>
    <row r="400" spans="1:34" s="203" customFormat="1" ht="14.1" customHeight="1" outlineLevel="1" x14ac:dyDescent="0.2">
      <c r="A400" s="199" t="s">
        <v>1831</v>
      </c>
      <c r="B400" s="93" t="s">
        <v>1484</v>
      </c>
      <c r="C400" s="198" t="s">
        <v>2593</v>
      </c>
      <c r="D400" s="142" t="s">
        <v>2051</v>
      </c>
      <c r="E400" s="145" t="s">
        <v>3260</v>
      </c>
      <c r="F400" s="154"/>
      <c r="G400" s="155"/>
      <c r="H400" s="148"/>
      <c r="I400" s="329">
        <f>'Planning overall'!$G$154+1</f>
        <v>44600</v>
      </c>
      <c r="J400" s="256">
        <v>44636</v>
      </c>
      <c r="K400" s="157">
        <f t="shared" si="204"/>
        <v>44600</v>
      </c>
      <c r="L400" s="156"/>
      <c r="M400" s="470" t="str">
        <f t="shared" ca="1" si="205"/>
        <v/>
      </c>
      <c r="N400" s="99" t="str">
        <f t="shared" ca="1" si="206"/>
        <v>Nog te starten</v>
      </c>
      <c r="O400" s="99"/>
      <c r="P400" s="99" t="str">
        <f t="shared" si="188"/>
        <v/>
      </c>
      <c r="Q400" s="271" t="str">
        <f t="shared" si="189"/>
        <v/>
      </c>
      <c r="R400" s="329">
        <f t="shared" si="207"/>
        <v>44637</v>
      </c>
      <c r="S400" s="256">
        <f t="shared" si="208"/>
        <v>44648</v>
      </c>
      <c r="T400" s="329">
        <f t="shared" si="199"/>
        <v>1</v>
      </c>
      <c r="U400" s="257"/>
      <c r="V400" s="200"/>
      <c r="W400" s="261" t="str">
        <f t="shared" si="191"/>
        <v/>
      </c>
      <c r="X400" s="201" t="str">
        <f t="shared" si="200"/>
        <v>Nog te starten</v>
      </c>
      <c r="Y400" s="199"/>
      <c r="Z400" s="261"/>
      <c r="AA400" s="304"/>
      <c r="AC400" s="203" t="str">
        <f t="shared" ca="1" si="201"/>
        <v/>
      </c>
      <c r="AD400" s="99" t="str">
        <f t="shared" ca="1" si="202"/>
        <v/>
      </c>
      <c r="AE400" s="263"/>
      <c r="AF400" s="270"/>
      <c r="AG400" s="202"/>
      <c r="AH400" s="202"/>
    </row>
    <row r="401" spans="1:34" s="203" customFormat="1" ht="14.1" customHeight="1" outlineLevel="1" x14ac:dyDescent="0.2">
      <c r="A401" s="199" t="s">
        <v>1831</v>
      </c>
      <c r="B401" s="93" t="s">
        <v>1485</v>
      </c>
      <c r="C401" s="198" t="s">
        <v>2595</v>
      </c>
      <c r="D401" s="142" t="s">
        <v>3187</v>
      </c>
      <c r="E401" s="145" t="s">
        <v>3260</v>
      </c>
      <c r="F401" s="154"/>
      <c r="G401" s="155"/>
      <c r="H401" s="148"/>
      <c r="I401" s="329">
        <f>'Planning overall'!$G$154+1</f>
        <v>44600</v>
      </c>
      <c r="J401" s="256">
        <v>44636</v>
      </c>
      <c r="K401" s="157">
        <f t="shared" si="204"/>
        <v>44600</v>
      </c>
      <c r="L401" s="156"/>
      <c r="M401" s="470" t="str">
        <f t="shared" ca="1" si="205"/>
        <v/>
      </c>
      <c r="N401" s="99" t="str">
        <f t="shared" ca="1" si="206"/>
        <v>Nog te starten</v>
      </c>
      <c r="O401" s="99"/>
      <c r="P401" s="99" t="str">
        <f t="shared" si="188"/>
        <v/>
      </c>
      <c r="Q401" s="271" t="str">
        <f t="shared" si="189"/>
        <v/>
      </c>
      <c r="R401" s="329">
        <f t="shared" si="207"/>
        <v>44637</v>
      </c>
      <c r="S401" s="256">
        <f t="shared" si="208"/>
        <v>44648</v>
      </c>
      <c r="T401" s="329">
        <f t="shared" si="199"/>
        <v>1</v>
      </c>
      <c r="U401" s="257"/>
      <c r="V401" s="200"/>
      <c r="W401" s="261" t="str">
        <f t="shared" si="191"/>
        <v/>
      </c>
      <c r="X401" s="201" t="str">
        <f t="shared" si="200"/>
        <v>Nog te starten</v>
      </c>
      <c r="Y401" s="199"/>
      <c r="Z401" s="261"/>
      <c r="AA401" s="304"/>
      <c r="AC401" s="203" t="str">
        <f t="shared" ca="1" si="201"/>
        <v/>
      </c>
      <c r="AD401" s="99" t="str">
        <f t="shared" ca="1" si="202"/>
        <v/>
      </c>
      <c r="AE401" s="263"/>
      <c r="AF401" s="270"/>
      <c r="AG401" s="202"/>
      <c r="AH401" s="202"/>
    </row>
    <row r="402" spans="1:34" s="203" customFormat="1" ht="14.1" customHeight="1" outlineLevel="1" x14ac:dyDescent="0.2">
      <c r="A402" s="199" t="s">
        <v>1831</v>
      </c>
      <c r="B402" s="93" t="s">
        <v>1486</v>
      </c>
      <c r="C402" s="198" t="s">
        <v>2597</v>
      </c>
      <c r="D402" s="142" t="s">
        <v>2046</v>
      </c>
      <c r="E402" s="145" t="s">
        <v>3260</v>
      </c>
      <c r="F402" s="154"/>
      <c r="G402" s="155"/>
      <c r="H402" s="148"/>
      <c r="I402" s="329">
        <f>'Planning overall'!$G$154+1</f>
        <v>44600</v>
      </c>
      <c r="J402" s="256">
        <v>44636</v>
      </c>
      <c r="K402" s="157">
        <f t="shared" si="204"/>
        <v>44600</v>
      </c>
      <c r="L402" s="156"/>
      <c r="M402" s="470" t="str">
        <f t="shared" ca="1" si="205"/>
        <v/>
      </c>
      <c r="N402" s="99" t="str">
        <f t="shared" ca="1" si="206"/>
        <v>Nog te starten</v>
      </c>
      <c r="O402" s="99"/>
      <c r="P402" s="99" t="str">
        <f t="shared" si="188"/>
        <v/>
      </c>
      <c r="Q402" s="271" t="str">
        <f t="shared" si="189"/>
        <v/>
      </c>
      <c r="R402" s="329">
        <f t="shared" si="207"/>
        <v>44637</v>
      </c>
      <c r="S402" s="256">
        <f t="shared" si="208"/>
        <v>44648</v>
      </c>
      <c r="T402" s="329">
        <f t="shared" si="199"/>
        <v>1</v>
      </c>
      <c r="U402" s="257"/>
      <c r="V402" s="200"/>
      <c r="W402" s="261" t="str">
        <f t="shared" si="191"/>
        <v/>
      </c>
      <c r="X402" s="201" t="str">
        <f t="shared" si="200"/>
        <v>Nog te starten</v>
      </c>
      <c r="Y402" s="199"/>
      <c r="Z402" s="261"/>
      <c r="AA402" s="304"/>
      <c r="AC402" s="203" t="str">
        <f t="shared" ca="1" si="201"/>
        <v/>
      </c>
      <c r="AD402" s="99" t="str">
        <f t="shared" ca="1" si="202"/>
        <v/>
      </c>
      <c r="AE402" s="263"/>
      <c r="AF402" s="270"/>
      <c r="AG402" s="202"/>
      <c r="AH402" s="202"/>
    </row>
    <row r="403" spans="1:34" s="203" customFormat="1" ht="14.1" customHeight="1" outlineLevel="1" x14ac:dyDescent="0.2">
      <c r="A403" s="199" t="s">
        <v>1831</v>
      </c>
      <c r="B403" s="93" t="s">
        <v>3324</v>
      </c>
      <c r="C403" s="198" t="s">
        <v>2600</v>
      </c>
      <c r="D403" s="142" t="s">
        <v>2048</v>
      </c>
      <c r="E403" s="145" t="s">
        <v>3260</v>
      </c>
      <c r="F403" s="154"/>
      <c r="G403" s="155"/>
      <c r="H403" s="148"/>
      <c r="I403" s="329">
        <f>'Planning overall'!$G$154+1</f>
        <v>44600</v>
      </c>
      <c r="J403" s="256">
        <v>44636</v>
      </c>
      <c r="K403" s="157">
        <f t="shared" si="204"/>
        <v>44600</v>
      </c>
      <c r="L403" s="156"/>
      <c r="M403" s="470" t="str">
        <f t="shared" ca="1" si="205"/>
        <v/>
      </c>
      <c r="N403" s="99" t="str">
        <f t="shared" ca="1" si="206"/>
        <v>Nog te starten</v>
      </c>
      <c r="O403" s="99"/>
      <c r="P403" s="99" t="str">
        <f t="shared" ref="P403:P424" si="209">IF(L403=0,"",IF(L403="","",IF(L403&lt;=J403,"Op tijd",IF(K403&gt;I403,"Te laat, ook latere start","Te laat"))))</f>
        <v/>
      </c>
      <c r="Q403" s="271" t="str">
        <f t="shared" ref="Q403:Q424" si="210">IF(L403=0,"",IF(L403="","",IF(L403&lt;J403,YEARFRAC(L403,J403,1)*365,-1*YEARFRAC(L403,J403,1)*365)))</f>
        <v/>
      </c>
      <c r="R403" s="329">
        <f t="shared" si="207"/>
        <v>44637</v>
      </c>
      <c r="S403" s="256">
        <f t="shared" si="208"/>
        <v>44648</v>
      </c>
      <c r="T403" s="329">
        <f t="shared" si="199"/>
        <v>1</v>
      </c>
      <c r="U403" s="257"/>
      <c r="V403" s="200"/>
      <c r="W403" s="261" t="str">
        <f t="shared" ref="W403:W424" si="211">IF(YEAR(T403)=1900,"",IF(T403=0,0,IF(X403="Mee bezig",YEARFRAC(vandaag,T403)/YEARFRAC(T403,S403),"")))</f>
        <v/>
      </c>
      <c r="X403" s="201" t="str">
        <f t="shared" si="200"/>
        <v>Nog te starten</v>
      </c>
      <c r="Y403" s="199"/>
      <c r="Z403" s="261"/>
      <c r="AA403" s="304"/>
      <c r="AC403" s="203" t="str">
        <f t="shared" ca="1" si="201"/>
        <v/>
      </c>
      <c r="AD403" s="99" t="str">
        <f t="shared" ca="1" si="202"/>
        <v/>
      </c>
      <c r="AE403" s="263"/>
      <c r="AF403" s="270"/>
      <c r="AG403" s="202"/>
      <c r="AH403" s="202"/>
    </row>
    <row r="404" spans="1:34" s="203" customFormat="1" ht="14.1" customHeight="1" outlineLevel="1" x14ac:dyDescent="0.2">
      <c r="A404" s="199" t="s">
        <v>1831</v>
      </c>
      <c r="B404" s="93" t="s">
        <v>3336</v>
      </c>
      <c r="C404" s="198" t="s">
        <v>2601</v>
      </c>
      <c r="D404" s="142" t="s">
        <v>3327</v>
      </c>
      <c r="E404" s="145" t="s">
        <v>3260</v>
      </c>
      <c r="F404" s="154"/>
      <c r="G404" s="155"/>
      <c r="H404" s="148"/>
      <c r="I404" s="329">
        <f>'Planning overall'!$G$154+1</f>
        <v>44600</v>
      </c>
      <c r="J404" s="256">
        <v>44636</v>
      </c>
      <c r="K404" s="157">
        <f t="shared" si="204"/>
        <v>44600</v>
      </c>
      <c r="L404" s="156"/>
      <c r="M404" s="470" t="str">
        <f t="shared" ca="1" si="205"/>
        <v/>
      </c>
      <c r="N404" s="99" t="str">
        <f t="shared" ca="1" si="206"/>
        <v>Nog te starten</v>
      </c>
      <c r="O404" s="99"/>
      <c r="P404" s="99" t="str">
        <f t="shared" si="209"/>
        <v/>
      </c>
      <c r="Q404" s="271" t="str">
        <f t="shared" si="210"/>
        <v/>
      </c>
      <c r="R404" s="329">
        <f t="shared" si="207"/>
        <v>44637</v>
      </c>
      <c r="S404" s="256">
        <f t="shared" si="208"/>
        <v>44648</v>
      </c>
      <c r="T404" s="329">
        <f t="shared" si="199"/>
        <v>1</v>
      </c>
      <c r="U404" s="257"/>
      <c r="V404" s="200"/>
      <c r="W404" s="261" t="str">
        <f t="shared" si="211"/>
        <v/>
      </c>
      <c r="X404" s="201" t="str">
        <f t="shared" si="200"/>
        <v>Nog te starten</v>
      </c>
      <c r="Y404" s="199"/>
      <c r="Z404" s="261"/>
      <c r="AA404" s="304"/>
      <c r="AC404" s="203" t="str">
        <f t="shared" ca="1" si="201"/>
        <v/>
      </c>
      <c r="AD404" s="99" t="str">
        <f t="shared" ca="1" si="202"/>
        <v/>
      </c>
      <c r="AE404" s="263"/>
      <c r="AF404" s="270"/>
      <c r="AG404" s="202"/>
      <c r="AH404" s="202"/>
    </row>
    <row r="405" spans="1:34" s="203" customFormat="1" ht="14.1" customHeight="1" outlineLevel="1" x14ac:dyDescent="0.2">
      <c r="A405" s="199" t="s">
        <v>1831</v>
      </c>
      <c r="B405" s="93" t="s">
        <v>3334</v>
      </c>
      <c r="C405" s="198" t="s">
        <v>2603</v>
      </c>
      <c r="D405" s="142" t="s">
        <v>3330</v>
      </c>
      <c r="E405" s="145" t="s">
        <v>3260</v>
      </c>
      <c r="F405" s="154"/>
      <c r="G405" s="155"/>
      <c r="H405" s="148"/>
      <c r="I405" s="329">
        <f>'Planning overall'!$G$154+1</f>
        <v>44600</v>
      </c>
      <c r="J405" s="256">
        <v>44636</v>
      </c>
      <c r="K405" s="157">
        <f t="shared" si="204"/>
        <v>44600</v>
      </c>
      <c r="L405" s="156"/>
      <c r="M405" s="470" t="str">
        <f t="shared" ca="1" si="205"/>
        <v/>
      </c>
      <c r="N405" s="99" t="str">
        <f t="shared" ca="1" si="206"/>
        <v>Nog te starten</v>
      </c>
      <c r="O405" s="99"/>
      <c r="P405" s="99" t="str">
        <f t="shared" si="209"/>
        <v/>
      </c>
      <c r="Q405" s="271" t="str">
        <f t="shared" si="210"/>
        <v/>
      </c>
      <c r="R405" s="329">
        <f t="shared" si="207"/>
        <v>44637</v>
      </c>
      <c r="S405" s="256">
        <f t="shared" si="208"/>
        <v>44648</v>
      </c>
      <c r="T405" s="329">
        <f t="shared" si="199"/>
        <v>1</v>
      </c>
      <c r="U405" s="257"/>
      <c r="V405" s="200"/>
      <c r="W405" s="261" t="str">
        <f t="shared" si="211"/>
        <v/>
      </c>
      <c r="X405" s="201" t="str">
        <f t="shared" si="200"/>
        <v>Nog te starten</v>
      </c>
      <c r="Y405" s="199"/>
      <c r="Z405" s="261"/>
      <c r="AA405" s="304"/>
      <c r="AC405" s="203" t="str">
        <f t="shared" ca="1" si="201"/>
        <v/>
      </c>
      <c r="AD405" s="99" t="str">
        <f t="shared" ca="1" si="202"/>
        <v/>
      </c>
      <c r="AE405" s="263"/>
      <c r="AF405" s="270"/>
      <c r="AG405" s="202"/>
      <c r="AH405" s="202"/>
    </row>
    <row r="406" spans="1:34" s="203" customFormat="1" ht="14.1" customHeight="1" outlineLevel="1" x14ac:dyDescent="0.2">
      <c r="A406" s="199" t="s">
        <v>1831</v>
      </c>
      <c r="B406" s="93" t="s">
        <v>1487</v>
      </c>
      <c r="C406" s="198" t="s">
        <v>2605</v>
      </c>
      <c r="D406" s="142" t="s">
        <v>2050</v>
      </c>
      <c r="E406" s="145" t="s">
        <v>3260</v>
      </c>
      <c r="F406" s="154"/>
      <c r="G406" s="155"/>
      <c r="H406" s="148"/>
      <c r="I406" s="329">
        <f>'Planning overall'!$G$154+1</f>
        <v>44600</v>
      </c>
      <c r="J406" s="256">
        <v>44636</v>
      </c>
      <c r="K406" s="157">
        <f t="shared" si="204"/>
        <v>44600</v>
      </c>
      <c r="L406" s="156"/>
      <c r="M406" s="470" t="str">
        <f t="shared" ca="1" si="205"/>
        <v/>
      </c>
      <c r="N406" s="99" t="str">
        <f t="shared" ca="1" si="206"/>
        <v>Nog te starten</v>
      </c>
      <c r="O406" s="99"/>
      <c r="P406" s="99" t="str">
        <f t="shared" si="209"/>
        <v/>
      </c>
      <c r="Q406" s="271" t="str">
        <f t="shared" si="210"/>
        <v/>
      </c>
      <c r="R406" s="329">
        <f t="shared" si="207"/>
        <v>44637</v>
      </c>
      <c r="S406" s="256">
        <f t="shared" si="208"/>
        <v>44648</v>
      </c>
      <c r="T406" s="329">
        <f t="shared" si="199"/>
        <v>1</v>
      </c>
      <c r="U406" s="257"/>
      <c r="V406" s="200"/>
      <c r="W406" s="261" t="str">
        <f t="shared" si="211"/>
        <v/>
      </c>
      <c r="X406" s="201" t="str">
        <f t="shared" si="200"/>
        <v>Nog te starten</v>
      </c>
      <c r="Y406" s="199"/>
      <c r="Z406" s="261"/>
      <c r="AA406" s="304"/>
      <c r="AC406" s="203" t="str">
        <f t="shared" ca="1" si="201"/>
        <v/>
      </c>
      <c r="AD406" s="99" t="str">
        <f t="shared" ca="1" si="202"/>
        <v/>
      </c>
      <c r="AE406" s="263"/>
      <c r="AF406" s="270"/>
      <c r="AG406" s="202"/>
      <c r="AH406" s="202"/>
    </row>
    <row r="407" spans="1:34" s="203" customFormat="1" ht="14.1" customHeight="1" outlineLevel="1" x14ac:dyDescent="0.2">
      <c r="A407" s="199" t="s">
        <v>1831</v>
      </c>
      <c r="B407" s="93" t="s">
        <v>3551</v>
      </c>
      <c r="C407" s="198" t="s">
        <v>2638</v>
      </c>
      <c r="D407" s="142" t="s">
        <v>3552</v>
      </c>
      <c r="E407" s="145" t="s">
        <v>3260</v>
      </c>
      <c r="F407" s="154"/>
      <c r="G407" s="155"/>
      <c r="H407" s="148"/>
      <c r="I407" s="329">
        <f>'Planning overall'!$G$154+1</f>
        <v>44600</v>
      </c>
      <c r="J407" s="256">
        <v>44636</v>
      </c>
      <c r="K407" s="157">
        <f t="shared" si="204"/>
        <v>44600</v>
      </c>
      <c r="L407" s="156"/>
      <c r="M407" s="470" t="str">
        <f t="shared" ca="1" si="205"/>
        <v/>
      </c>
      <c r="N407" s="99" t="str">
        <f t="shared" ca="1" si="206"/>
        <v>Nog te starten</v>
      </c>
      <c r="O407" s="99"/>
      <c r="P407" s="99" t="str">
        <f t="shared" si="209"/>
        <v/>
      </c>
      <c r="Q407" s="271" t="str">
        <f t="shared" si="210"/>
        <v/>
      </c>
      <c r="R407" s="329">
        <f t="shared" si="207"/>
        <v>44637</v>
      </c>
      <c r="S407" s="256">
        <f t="shared" si="208"/>
        <v>44648</v>
      </c>
      <c r="T407" s="329">
        <f t="shared" si="199"/>
        <v>1</v>
      </c>
      <c r="U407" s="257"/>
      <c r="V407" s="200"/>
      <c r="W407" s="261" t="str">
        <f t="shared" si="211"/>
        <v/>
      </c>
      <c r="X407" s="201" t="str">
        <f t="shared" si="200"/>
        <v>Nog te starten</v>
      </c>
      <c r="Y407" s="199"/>
      <c r="Z407" s="261"/>
      <c r="AA407" s="304"/>
      <c r="AC407" s="203" t="str">
        <f t="shared" ca="1" si="201"/>
        <v/>
      </c>
      <c r="AD407" s="99" t="str">
        <f t="shared" ca="1" si="202"/>
        <v/>
      </c>
      <c r="AE407" s="263"/>
      <c r="AF407" s="270"/>
      <c r="AG407" s="202"/>
      <c r="AH407" s="202"/>
    </row>
    <row r="408" spans="1:34" s="203" customFormat="1" ht="14.1" customHeight="1" outlineLevel="1" x14ac:dyDescent="0.2">
      <c r="A408" s="199" t="s">
        <v>1831</v>
      </c>
      <c r="B408" s="85" t="s">
        <v>3425</v>
      </c>
      <c r="C408" s="178" t="str">
        <f>IFERROR(VLOOKUP(B408,#REF!,2,FALSE),"")</f>
        <v/>
      </c>
      <c r="D408" s="141" t="s">
        <v>3423</v>
      </c>
      <c r="E408" s="145" t="s">
        <v>1662</v>
      </c>
      <c r="F408" s="85"/>
      <c r="G408" s="155"/>
      <c r="H408" s="149"/>
      <c r="I408" s="329">
        <f>'Planning overall'!$G$154+1</f>
        <v>44600</v>
      </c>
      <c r="J408" s="256">
        <v>44637</v>
      </c>
      <c r="K408" s="157">
        <f t="shared" si="204"/>
        <v>44600</v>
      </c>
      <c r="L408" s="156"/>
      <c r="M408" s="470" t="str">
        <f t="shared" ca="1" si="205"/>
        <v/>
      </c>
      <c r="N408" s="99" t="str">
        <f t="shared" ca="1" si="206"/>
        <v>Nog te starten</v>
      </c>
      <c r="O408" s="99"/>
      <c r="P408" s="99" t="str">
        <f t="shared" si="209"/>
        <v/>
      </c>
      <c r="Q408" s="271" t="str">
        <f t="shared" si="210"/>
        <v/>
      </c>
      <c r="R408" s="329">
        <f t="shared" si="207"/>
        <v>44638</v>
      </c>
      <c r="S408" s="256">
        <f t="shared" si="208"/>
        <v>44649</v>
      </c>
      <c r="T408" s="329">
        <f t="shared" si="199"/>
        <v>1</v>
      </c>
      <c r="U408" s="257"/>
      <c r="V408" s="200"/>
      <c r="W408" s="261" t="str">
        <f t="shared" si="211"/>
        <v/>
      </c>
      <c r="X408" s="201" t="str">
        <f t="shared" si="200"/>
        <v>Nog te starten</v>
      </c>
      <c r="Y408" s="199"/>
      <c r="Z408" s="261"/>
      <c r="AA408" s="304"/>
      <c r="AC408" s="203" t="str">
        <f t="shared" ca="1" si="201"/>
        <v/>
      </c>
      <c r="AD408" s="99" t="str">
        <f t="shared" ca="1" si="202"/>
        <v/>
      </c>
      <c r="AE408" s="263"/>
      <c r="AF408" s="270"/>
      <c r="AG408" s="202"/>
      <c r="AH408" s="202"/>
    </row>
    <row r="409" spans="1:34" s="203" customFormat="1" ht="14.1" customHeight="1" outlineLevel="1" x14ac:dyDescent="0.2">
      <c r="A409" s="199" t="s">
        <v>1831</v>
      </c>
      <c r="B409" s="93" t="s">
        <v>3429</v>
      </c>
      <c r="C409" s="178" t="str">
        <f>IFERROR(VLOOKUP(B409,#REF!,2,FALSE),"")</f>
        <v/>
      </c>
      <c r="D409" s="143" t="s">
        <v>3428</v>
      </c>
      <c r="E409" s="145" t="s">
        <v>1662</v>
      </c>
      <c r="F409" s="154"/>
      <c r="G409" s="155"/>
      <c r="H409" s="148"/>
      <c r="I409" s="329">
        <f>'Planning overall'!$G$154+1</f>
        <v>44600</v>
      </c>
      <c r="J409" s="256">
        <v>44637</v>
      </c>
      <c r="K409" s="157">
        <f t="shared" si="204"/>
        <v>44600</v>
      </c>
      <c r="L409" s="156"/>
      <c r="M409" s="470" t="str">
        <f t="shared" ca="1" si="205"/>
        <v/>
      </c>
      <c r="N409" s="99" t="str">
        <f t="shared" ca="1" si="206"/>
        <v>Nog te starten</v>
      </c>
      <c r="O409" s="99"/>
      <c r="P409" s="99" t="str">
        <f t="shared" si="209"/>
        <v/>
      </c>
      <c r="Q409" s="271" t="str">
        <f t="shared" si="210"/>
        <v/>
      </c>
      <c r="R409" s="329">
        <f t="shared" si="207"/>
        <v>44638</v>
      </c>
      <c r="S409" s="256">
        <f t="shared" si="208"/>
        <v>44649</v>
      </c>
      <c r="T409" s="329">
        <f t="shared" si="199"/>
        <v>1</v>
      </c>
      <c r="U409" s="257"/>
      <c r="V409" s="200"/>
      <c r="W409" s="261" t="str">
        <f t="shared" si="211"/>
        <v/>
      </c>
      <c r="X409" s="201" t="str">
        <f t="shared" si="200"/>
        <v>Nog te starten</v>
      </c>
      <c r="Y409" s="199"/>
      <c r="Z409" s="261"/>
      <c r="AA409" s="304"/>
      <c r="AC409" s="203" t="str">
        <f t="shared" ca="1" si="201"/>
        <v/>
      </c>
      <c r="AD409" s="99" t="str">
        <f t="shared" ca="1" si="202"/>
        <v/>
      </c>
      <c r="AE409" s="263"/>
      <c r="AF409" s="270"/>
      <c r="AG409" s="202"/>
      <c r="AH409" s="202"/>
    </row>
    <row r="410" spans="1:34" s="203" customFormat="1" ht="14.1" customHeight="1" outlineLevel="1" x14ac:dyDescent="0.2">
      <c r="A410" s="199" t="s">
        <v>1831</v>
      </c>
      <c r="B410" s="93" t="s">
        <v>1458</v>
      </c>
      <c r="C410" s="198" t="s">
        <v>2589</v>
      </c>
      <c r="D410" s="143" t="s">
        <v>1932</v>
      </c>
      <c r="E410" s="145" t="s">
        <v>1662</v>
      </c>
      <c r="F410" s="154"/>
      <c r="G410" s="155"/>
      <c r="H410" s="148"/>
      <c r="I410" s="329">
        <f>'Planning overall'!$G$154+1</f>
        <v>44600</v>
      </c>
      <c r="J410" s="256">
        <v>44637</v>
      </c>
      <c r="K410" s="157">
        <f t="shared" si="204"/>
        <v>44600</v>
      </c>
      <c r="L410" s="156"/>
      <c r="M410" s="470" t="str">
        <f t="shared" ca="1" si="205"/>
        <v/>
      </c>
      <c r="N410" s="99" t="str">
        <f t="shared" ca="1" si="206"/>
        <v>Nog te starten</v>
      </c>
      <c r="O410" s="99"/>
      <c r="P410" s="99" t="str">
        <f t="shared" si="209"/>
        <v/>
      </c>
      <c r="Q410" s="271" t="str">
        <f t="shared" si="210"/>
        <v/>
      </c>
      <c r="R410" s="329">
        <f t="shared" si="207"/>
        <v>44638</v>
      </c>
      <c r="S410" s="256">
        <f t="shared" si="208"/>
        <v>44649</v>
      </c>
      <c r="T410" s="329">
        <f t="shared" si="199"/>
        <v>1</v>
      </c>
      <c r="U410" s="257"/>
      <c r="V410" s="200"/>
      <c r="W410" s="261" t="str">
        <f t="shared" si="211"/>
        <v/>
      </c>
      <c r="X410" s="201" t="str">
        <f t="shared" si="200"/>
        <v>Nog te starten</v>
      </c>
      <c r="Y410" s="199"/>
      <c r="Z410" s="261"/>
      <c r="AA410" s="304"/>
      <c r="AC410" s="203" t="str">
        <f t="shared" ca="1" si="201"/>
        <v/>
      </c>
      <c r="AD410" s="99" t="str">
        <f t="shared" ca="1" si="202"/>
        <v/>
      </c>
      <c r="AE410" s="263"/>
      <c r="AF410" s="270"/>
      <c r="AG410" s="202"/>
      <c r="AH410" s="202"/>
    </row>
    <row r="411" spans="1:34" s="203" customFormat="1" ht="14.1" customHeight="1" outlineLevel="1" x14ac:dyDescent="0.2">
      <c r="A411" s="199" t="s">
        <v>1831</v>
      </c>
      <c r="B411" s="93" t="s">
        <v>1460</v>
      </c>
      <c r="C411" s="198" t="s">
        <v>2591</v>
      </c>
      <c r="D411" s="143" t="s">
        <v>1928</v>
      </c>
      <c r="E411" s="145" t="s">
        <v>1662</v>
      </c>
      <c r="F411" s="154"/>
      <c r="G411" s="155"/>
      <c r="H411" s="148"/>
      <c r="I411" s="329">
        <f>'Planning overall'!$G$154+1</f>
        <v>44600</v>
      </c>
      <c r="J411" s="256">
        <v>44637</v>
      </c>
      <c r="K411" s="157">
        <f t="shared" si="204"/>
        <v>44600</v>
      </c>
      <c r="L411" s="156"/>
      <c r="M411" s="470" t="str">
        <f t="shared" ca="1" si="205"/>
        <v/>
      </c>
      <c r="N411" s="99" t="str">
        <f t="shared" ca="1" si="206"/>
        <v>Nog te starten</v>
      </c>
      <c r="O411" s="99"/>
      <c r="P411" s="99" t="str">
        <f t="shared" si="209"/>
        <v/>
      </c>
      <c r="Q411" s="271" t="str">
        <f t="shared" si="210"/>
        <v/>
      </c>
      <c r="R411" s="329">
        <f t="shared" si="207"/>
        <v>44638</v>
      </c>
      <c r="S411" s="256">
        <f t="shared" si="208"/>
        <v>44649</v>
      </c>
      <c r="T411" s="329">
        <f t="shared" si="199"/>
        <v>1</v>
      </c>
      <c r="U411" s="257"/>
      <c r="V411" s="200"/>
      <c r="W411" s="261" t="str">
        <f t="shared" si="211"/>
        <v/>
      </c>
      <c r="X411" s="201" t="str">
        <f t="shared" si="200"/>
        <v>Nog te starten</v>
      </c>
      <c r="Y411" s="199"/>
      <c r="Z411" s="261"/>
      <c r="AA411" s="304"/>
      <c r="AC411" s="203" t="str">
        <f t="shared" ca="1" si="201"/>
        <v/>
      </c>
      <c r="AD411" s="99" t="str">
        <f t="shared" ca="1" si="202"/>
        <v/>
      </c>
      <c r="AE411" s="263"/>
      <c r="AF411" s="270"/>
      <c r="AG411" s="202"/>
      <c r="AH411" s="202"/>
    </row>
    <row r="412" spans="1:34" s="203" customFormat="1" ht="14.1" customHeight="1" outlineLevel="1" x14ac:dyDescent="0.2">
      <c r="A412" s="199" t="s">
        <v>1831</v>
      </c>
      <c r="B412" s="93" t="s">
        <v>1461</v>
      </c>
      <c r="C412" s="198" t="s">
        <v>2593</v>
      </c>
      <c r="D412" s="142" t="s">
        <v>1930</v>
      </c>
      <c r="E412" s="145" t="s">
        <v>1662</v>
      </c>
      <c r="F412" s="154"/>
      <c r="G412" s="155"/>
      <c r="H412" s="148"/>
      <c r="I412" s="329">
        <f>'Planning overall'!$G$154+1</f>
        <v>44600</v>
      </c>
      <c r="J412" s="256">
        <v>44637</v>
      </c>
      <c r="K412" s="157">
        <f t="shared" si="204"/>
        <v>44600</v>
      </c>
      <c r="L412" s="156"/>
      <c r="M412" s="470" t="str">
        <f t="shared" ca="1" si="205"/>
        <v/>
      </c>
      <c r="N412" s="99" t="str">
        <f t="shared" ca="1" si="206"/>
        <v>Nog te starten</v>
      </c>
      <c r="O412" s="99"/>
      <c r="P412" s="99" t="str">
        <f t="shared" si="209"/>
        <v/>
      </c>
      <c r="Q412" s="271" t="str">
        <f t="shared" si="210"/>
        <v/>
      </c>
      <c r="R412" s="329">
        <f t="shared" si="207"/>
        <v>44638</v>
      </c>
      <c r="S412" s="256">
        <f t="shared" si="208"/>
        <v>44649</v>
      </c>
      <c r="T412" s="329">
        <f t="shared" si="199"/>
        <v>1</v>
      </c>
      <c r="U412" s="257"/>
      <c r="V412" s="200"/>
      <c r="W412" s="261" t="str">
        <f t="shared" si="211"/>
        <v/>
      </c>
      <c r="X412" s="201" t="str">
        <f t="shared" si="200"/>
        <v>Nog te starten</v>
      </c>
      <c r="Y412" s="199"/>
      <c r="Z412" s="261"/>
      <c r="AA412" s="304"/>
      <c r="AC412" s="203" t="str">
        <f t="shared" ca="1" si="201"/>
        <v/>
      </c>
      <c r="AD412" s="99" t="str">
        <f t="shared" ca="1" si="202"/>
        <v/>
      </c>
      <c r="AE412" s="263"/>
      <c r="AF412" s="270"/>
      <c r="AG412" s="202"/>
      <c r="AH412" s="202"/>
    </row>
    <row r="413" spans="1:34" s="203" customFormat="1" ht="14.1" customHeight="1" outlineLevel="1" x14ac:dyDescent="0.2">
      <c r="A413" s="199" t="s">
        <v>1831</v>
      </c>
      <c r="B413" s="93" t="s">
        <v>1462</v>
      </c>
      <c r="C413" s="198" t="s">
        <v>2595</v>
      </c>
      <c r="D413" s="142" t="s">
        <v>3188</v>
      </c>
      <c r="E413" s="145" t="s">
        <v>1662</v>
      </c>
      <c r="F413" s="154"/>
      <c r="G413" s="155"/>
      <c r="H413" s="148"/>
      <c r="I413" s="329">
        <f>'Planning overall'!$G$154+1</f>
        <v>44600</v>
      </c>
      <c r="J413" s="256">
        <v>44637</v>
      </c>
      <c r="K413" s="157">
        <f t="shared" si="204"/>
        <v>44600</v>
      </c>
      <c r="L413" s="156"/>
      <c r="M413" s="470" t="str">
        <f t="shared" ca="1" si="205"/>
        <v/>
      </c>
      <c r="N413" s="99" t="str">
        <f t="shared" ca="1" si="206"/>
        <v>Nog te starten</v>
      </c>
      <c r="O413" s="99"/>
      <c r="P413" s="99" t="str">
        <f t="shared" si="209"/>
        <v/>
      </c>
      <c r="Q413" s="271" t="str">
        <f t="shared" si="210"/>
        <v/>
      </c>
      <c r="R413" s="329">
        <f t="shared" si="207"/>
        <v>44638</v>
      </c>
      <c r="S413" s="256">
        <f t="shared" si="208"/>
        <v>44649</v>
      </c>
      <c r="T413" s="329">
        <f t="shared" si="199"/>
        <v>1</v>
      </c>
      <c r="U413" s="257"/>
      <c r="V413" s="200"/>
      <c r="W413" s="261" t="str">
        <f t="shared" si="211"/>
        <v/>
      </c>
      <c r="X413" s="201" t="str">
        <f t="shared" si="200"/>
        <v>Nog te starten</v>
      </c>
      <c r="Y413" s="199"/>
      <c r="Z413" s="261"/>
      <c r="AA413" s="304"/>
      <c r="AC413" s="203" t="str">
        <f t="shared" ca="1" si="201"/>
        <v/>
      </c>
      <c r="AD413" s="99" t="str">
        <f t="shared" ca="1" si="202"/>
        <v/>
      </c>
      <c r="AE413" s="263"/>
      <c r="AF413" s="270"/>
      <c r="AG413" s="202"/>
      <c r="AH413" s="202"/>
    </row>
    <row r="414" spans="1:34" s="203" customFormat="1" ht="14.1" customHeight="1" outlineLevel="1" x14ac:dyDescent="0.2">
      <c r="A414" s="199" t="s">
        <v>1831</v>
      </c>
      <c r="B414" s="93" t="s">
        <v>1463</v>
      </c>
      <c r="C414" s="198" t="s">
        <v>2597</v>
      </c>
      <c r="D414" s="142" t="s">
        <v>2045</v>
      </c>
      <c r="E414" s="145" t="s">
        <v>1662</v>
      </c>
      <c r="F414" s="154"/>
      <c r="G414" s="155"/>
      <c r="H414" s="148"/>
      <c r="I414" s="329">
        <f>'Planning overall'!$G$154+1</f>
        <v>44600</v>
      </c>
      <c r="J414" s="256">
        <v>44637</v>
      </c>
      <c r="K414" s="157">
        <f t="shared" si="204"/>
        <v>44600</v>
      </c>
      <c r="L414" s="156"/>
      <c r="M414" s="470" t="str">
        <f t="shared" ca="1" si="205"/>
        <v/>
      </c>
      <c r="N414" s="99" t="str">
        <f t="shared" ca="1" si="206"/>
        <v>Nog te starten</v>
      </c>
      <c r="O414" s="99"/>
      <c r="P414" s="99" t="str">
        <f t="shared" si="209"/>
        <v/>
      </c>
      <c r="Q414" s="271" t="str">
        <f t="shared" si="210"/>
        <v/>
      </c>
      <c r="R414" s="329">
        <f t="shared" si="207"/>
        <v>44638</v>
      </c>
      <c r="S414" s="256">
        <f t="shared" si="208"/>
        <v>44649</v>
      </c>
      <c r="T414" s="329">
        <f t="shared" si="199"/>
        <v>1</v>
      </c>
      <c r="U414" s="257"/>
      <c r="V414" s="200"/>
      <c r="W414" s="261" t="str">
        <f t="shared" si="211"/>
        <v/>
      </c>
      <c r="X414" s="201" t="str">
        <f t="shared" si="200"/>
        <v>Nog te starten</v>
      </c>
      <c r="Y414" s="199"/>
      <c r="Z414" s="261"/>
      <c r="AA414" s="304"/>
      <c r="AC414" s="203" t="str">
        <f t="shared" ca="1" si="201"/>
        <v/>
      </c>
      <c r="AD414" s="99" t="str">
        <f t="shared" ca="1" si="202"/>
        <v/>
      </c>
      <c r="AE414" s="263"/>
      <c r="AF414" s="270"/>
      <c r="AG414" s="202"/>
      <c r="AH414" s="202"/>
    </row>
    <row r="415" spans="1:34" s="203" customFormat="1" ht="14.1" customHeight="1" outlineLevel="1" x14ac:dyDescent="0.2">
      <c r="A415" s="199" t="s">
        <v>1831</v>
      </c>
      <c r="B415" s="93" t="s">
        <v>3323</v>
      </c>
      <c r="C415" s="198" t="s">
        <v>2600</v>
      </c>
      <c r="D415" s="142" t="s">
        <v>2047</v>
      </c>
      <c r="E415" s="145" t="s">
        <v>1662</v>
      </c>
      <c r="F415" s="154"/>
      <c r="G415" s="155"/>
      <c r="H415" s="148"/>
      <c r="I415" s="329">
        <f>'Planning overall'!$G$154+1</f>
        <v>44600</v>
      </c>
      <c r="J415" s="256">
        <v>44637</v>
      </c>
      <c r="K415" s="157">
        <f t="shared" si="204"/>
        <v>44600</v>
      </c>
      <c r="L415" s="156"/>
      <c r="M415" s="470" t="str">
        <f t="shared" ca="1" si="205"/>
        <v/>
      </c>
      <c r="N415" s="99" t="str">
        <f t="shared" ca="1" si="206"/>
        <v>Nog te starten</v>
      </c>
      <c r="O415" s="99"/>
      <c r="P415" s="99" t="str">
        <f t="shared" si="209"/>
        <v/>
      </c>
      <c r="Q415" s="271" t="str">
        <f t="shared" si="210"/>
        <v/>
      </c>
      <c r="R415" s="329">
        <f t="shared" si="207"/>
        <v>44638</v>
      </c>
      <c r="S415" s="256">
        <f t="shared" si="208"/>
        <v>44649</v>
      </c>
      <c r="T415" s="329">
        <f t="shared" si="199"/>
        <v>1</v>
      </c>
      <c r="U415" s="257"/>
      <c r="V415" s="200"/>
      <c r="W415" s="261" t="str">
        <f t="shared" si="211"/>
        <v/>
      </c>
      <c r="X415" s="201" t="str">
        <f t="shared" si="200"/>
        <v>Nog te starten</v>
      </c>
      <c r="Y415" s="199"/>
      <c r="Z415" s="261"/>
      <c r="AA415" s="304"/>
      <c r="AC415" s="203" t="str">
        <f t="shared" ca="1" si="201"/>
        <v/>
      </c>
      <c r="AD415" s="99" t="str">
        <f t="shared" ca="1" si="202"/>
        <v/>
      </c>
      <c r="AE415" s="263"/>
      <c r="AF415" s="270"/>
      <c r="AG415" s="202"/>
      <c r="AH415" s="202"/>
    </row>
    <row r="416" spans="1:34" s="203" customFormat="1" ht="14.1" customHeight="1" outlineLevel="1" x14ac:dyDescent="0.2">
      <c r="A416" s="199" t="s">
        <v>1831</v>
      </c>
      <c r="B416" s="93" t="s">
        <v>3335</v>
      </c>
      <c r="C416" s="198" t="s">
        <v>2601</v>
      </c>
      <c r="D416" s="142" t="s">
        <v>3326</v>
      </c>
      <c r="E416" s="145" t="s">
        <v>1662</v>
      </c>
      <c r="F416" s="154"/>
      <c r="G416" s="155"/>
      <c r="H416" s="148"/>
      <c r="I416" s="329">
        <f>'Planning overall'!$G$154+1</f>
        <v>44600</v>
      </c>
      <c r="J416" s="256">
        <v>44637</v>
      </c>
      <c r="K416" s="157">
        <f t="shared" si="204"/>
        <v>44600</v>
      </c>
      <c r="L416" s="156"/>
      <c r="M416" s="470" t="str">
        <f t="shared" ca="1" si="205"/>
        <v/>
      </c>
      <c r="N416" s="99" t="str">
        <f t="shared" ca="1" si="206"/>
        <v>Nog te starten</v>
      </c>
      <c r="O416" s="99"/>
      <c r="P416" s="99" t="str">
        <f t="shared" si="209"/>
        <v/>
      </c>
      <c r="Q416" s="271" t="str">
        <f t="shared" si="210"/>
        <v/>
      </c>
      <c r="R416" s="329">
        <f t="shared" si="207"/>
        <v>44638</v>
      </c>
      <c r="S416" s="256">
        <f t="shared" si="208"/>
        <v>44649</v>
      </c>
      <c r="T416" s="329">
        <f t="shared" si="199"/>
        <v>1</v>
      </c>
      <c r="U416" s="257"/>
      <c r="V416" s="200"/>
      <c r="W416" s="261" t="str">
        <f t="shared" si="211"/>
        <v/>
      </c>
      <c r="X416" s="201" t="str">
        <f t="shared" si="200"/>
        <v>Nog te starten</v>
      </c>
      <c r="Y416" s="199"/>
      <c r="Z416" s="261"/>
      <c r="AA416" s="304"/>
      <c r="AC416" s="203" t="str">
        <f t="shared" ca="1" si="201"/>
        <v/>
      </c>
      <c r="AD416" s="99" t="str">
        <f t="shared" ca="1" si="202"/>
        <v/>
      </c>
      <c r="AE416" s="263"/>
      <c r="AF416" s="270"/>
      <c r="AG416" s="202"/>
      <c r="AH416" s="202"/>
    </row>
    <row r="417" spans="1:34" s="203" customFormat="1" ht="14.1" customHeight="1" outlineLevel="1" x14ac:dyDescent="0.2">
      <c r="A417" s="199" t="s">
        <v>1831</v>
      </c>
      <c r="B417" s="93" t="s">
        <v>3333</v>
      </c>
      <c r="C417" s="198" t="s">
        <v>2603</v>
      </c>
      <c r="D417" s="142" t="s">
        <v>3329</v>
      </c>
      <c r="E417" s="145" t="s">
        <v>1662</v>
      </c>
      <c r="F417" s="154"/>
      <c r="G417" s="155"/>
      <c r="H417" s="148"/>
      <c r="I417" s="329">
        <f>'Planning overall'!$G$154+1</f>
        <v>44600</v>
      </c>
      <c r="J417" s="256">
        <v>44637</v>
      </c>
      <c r="K417" s="157">
        <f t="shared" si="204"/>
        <v>44600</v>
      </c>
      <c r="L417" s="156"/>
      <c r="M417" s="470" t="str">
        <f t="shared" ca="1" si="205"/>
        <v/>
      </c>
      <c r="N417" s="99" t="str">
        <f t="shared" ca="1" si="206"/>
        <v>Nog te starten</v>
      </c>
      <c r="O417" s="99"/>
      <c r="P417" s="99" t="str">
        <f t="shared" si="209"/>
        <v/>
      </c>
      <c r="Q417" s="271" t="str">
        <f t="shared" si="210"/>
        <v/>
      </c>
      <c r="R417" s="329">
        <f t="shared" si="207"/>
        <v>44638</v>
      </c>
      <c r="S417" s="256">
        <f t="shared" si="208"/>
        <v>44649</v>
      </c>
      <c r="T417" s="329">
        <f t="shared" si="199"/>
        <v>1</v>
      </c>
      <c r="U417" s="257"/>
      <c r="V417" s="200"/>
      <c r="W417" s="261" t="str">
        <f t="shared" si="211"/>
        <v/>
      </c>
      <c r="X417" s="201" t="str">
        <f t="shared" ref="X417:X424" si="212">IF(U417="",IF(T417=0,"",IF(V417="Ja","Mee bezig","Nog te starten")),"Afgerond")</f>
        <v>Nog te starten</v>
      </c>
      <c r="Y417" s="199"/>
      <c r="Z417" s="261"/>
      <c r="AA417" s="304"/>
      <c r="AC417" s="203" t="str">
        <f t="shared" ref="AC417:AC424" ca="1" si="213">IF(M417&lt;0,"Te laat","")</f>
        <v/>
      </c>
      <c r="AD417" s="99" t="str">
        <f t="shared" ref="AD417:AD424" ca="1" si="214">IF(AC417="Te laat",M417,"")</f>
        <v/>
      </c>
      <c r="AE417" s="263"/>
      <c r="AF417" s="270"/>
      <c r="AG417" s="202"/>
      <c r="AH417" s="202"/>
    </row>
    <row r="418" spans="1:34" s="203" customFormat="1" ht="14.1" customHeight="1" outlineLevel="1" x14ac:dyDescent="0.2">
      <c r="A418" s="199" t="s">
        <v>1831</v>
      </c>
      <c r="B418" s="93" t="s">
        <v>1464</v>
      </c>
      <c r="C418" s="198" t="s">
        <v>2605</v>
      </c>
      <c r="D418" s="142" t="s">
        <v>2043</v>
      </c>
      <c r="E418" s="145" t="s">
        <v>1662</v>
      </c>
      <c r="F418" s="154"/>
      <c r="G418" s="155"/>
      <c r="H418" s="148"/>
      <c r="I418" s="329">
        <f>'Planning overall'!$G$154+1</f>
        <v>44600</v>
      </c>
      <c r="J418" s="256">
        <v>44637</v>
      </c>
      <c r="K418" s="157">
        <f t="shared" si="204"/>
        <v>44600</v>
      </c>
      <c r="L418" s="156"/>
      <c r="M418" s="470" t="str">
        <f t="shared" ca="1" si="205"/>
        <v/>
      </c>
      <c r="N418" s="99" t="str">
        <f t="shared" ca="1" si="206"/>
        <v>Nog te starten</v>
      </c>
      <c r="O418" s="99"/>
      <c r="P418" s="99" t="str">
        <f t="shared" si="209"/>
        <v/>
      </c>
      <c r="Q418" s="271" t="str">
        <f t="shared" si="210"/>
        <v/>
      </c>
      <c r="R418" s="329">
        <f t="shared" si="207"/>
        <v>44638</v>
      </c>
      <c r="S418" s="256">
        <f t="shared" si="208"/>
        <v>44649</v>
      </c>
      <c r="T418" s="329">
        <f t="shared" si="199"/>
        <v>1</v>
      </c>
      <c r="U418" s="257"/>
      <c r="V418" s="200"/>
      <c r="W418" s="261" t="str">
        <f t="shared" si="211"/>
        <v/>
      </c>
      <c r="X418" s="201" t="str">
        <f t="shared" si="212"/>
        <v>Nog te starten</v>
      </c>
      <c r="Y418" s="199"/>
      <c r="Z418" s="261"/>
      <c r="AA418" s="304"/>
      <c r="AC418" s="203" t="str">
        <f t="shared" ca="1" si="213"/>
        <v/>
      </c>
      <c r="AD418" s="99" t="str">
        <f t="shared" ca="1" si="214"/>
        <v/>
      </c>
      <c r="AE418" s="263"/>
      <c r="AF418" s="270"/>
      <c r="AG418" s="202"/>
      <c r="AH418" s="202"/>
    </row>
    <row r="419" spans="1:34" s="203" customFormat="1" ht="14.1" customHeight="1" outlineLevel="1" x14ac:dyDescent="0.2">
      <c r="A419" s="199" t="s">
        <v>1831</v>
      </c>
      <c r="B419" s="93" t="s">
        <v>3549</v>
      </c>
      <c r="C419" s="198" t="s">
        <v>2638</v>
      </c>
      <c r="D419" s="142" t="s">
        <v>3550</v>
      </c>
      <c r="E419" s="145" t="s">
        <v>1662</v>
      </c>
      <c r="F419" s="154"/>
      <c r="G419" s="155"/>
      <c r="H419" s="148"/>
      <c r="I419" s="329">
        <f>'Planning overall'!$G$154+1</f>
        <v>44600</v>
      </c>
      <c r="J419" s="256">
        <v>44637</v>
      </c>
      <c r="K419" s="157">
        <f t="shared" si="204"/>
        <v>44600</v>
      </c>
      <c r="L419" s="156"/>
      <c r="M419" s="470" t="str">
        <f t="shared" ca="1" si="205"/>
        <v/>
      </c>
      <c r="N419" s="99" t="str">
        <f t="shared" ca="1" si="206"/>
        <v>Nog te starten</v>
      </c>
      <c r="O419" s="99"/>
      <c r="P419" s="99" t="str">
        <f t="shared" si="209"/>
        <v/>
      </c>
      <c r="Q419" s="271" t="str">
        <f t="shared" si="210"/>
        <v/>
      </c>
      <c r="R419" s="329">
        <f t="shared" si="207"/>
        <v>44638</v>
      </c>
      <c r="S419" s="256">
        <f t="shared" si="208"/>
        <v>44649</v>
      </c>
      <c r="T419" s="329">
        <f t="shared" si="199"/>
        <v>1</v>
      </c>
      <c r="U419" s="257"/>
      <c r="V419" s="200"/>
      <c r="W419" s="261" t="str">
        <f t="shared" si="211"/>
        <v/>
      </c>
      <c r="X419" s="201" t="str">
        <f t="shared" si="212"/>
        <v>Nog te starten</v>
      </c>
      <c r="Y419" s="199"/>
      <c r="Z419" s="261"/>
      <c r="AA419" s="304"/>
      <c r="AC419" s="203" t="str">
        <f t="shared" ca="1" si="213"/>
        <v/>
      </c>
      <c r="AD419" s="99" t="str">
        <f t="shared" ca="1" si="214"/>
        <v/>
      </c>
      <c r="AE419" s="263"/>
      <c r="AF419" s="270"/>
      <c r="AG419" s="202"/>
      <c r="AH419" s="202"/>
    </row>
    <row r="420" spans="1:34" s="203" customFormat="1" ht="14.1" customHeight="1" outlineLevel="1" x14ac:dyDescent="0.2">
      <c r="A420" s="199" t="s">
        <v>1831</v>
      </c>
      <c r="B420" s="85" t="s">
        <v>3427</v>
      </c>
      <c r="C420" s="178" t="str">
        <f>IFERROR(VLOOKUP(B420,#REF!,2,FALSE),"")</f>
        <v/>
      </c>
      <c r="D420" s="141" t="s">
        <v>3424</v>
      </c>
      <c r="E420" s="145" t="s">
        <v>2073</v>
      </c>
      <c r="F420" s="154"/>
      <c r="G420" s="155"/>
      <c r="H420" s="148"/>
      <c r="I420" s="329">
        <f>'Planning overall'!$G$154+1</f>
        <v>44600</v>
      </c>
      <c r="J420" s="256">
        <v>44636</v>
      </c>
      <c r="K420" s="157">
        <f t="shared" si="204"/>
        <v>44600</v>
      </c>
      <c r="L420" s="156"/>
      <c r="M420" s="470" t="str">
        <f t="shared" ca="1" si="205"/>
        <v/>
      </c>
      <c r="N420" s="99" t="str">
        <f t="shared" ca="1" si="206"/>
        <v>Nog te starten</v>
      </c>
      <c r="O420" s="99"/>
      <c r="P420" s="99" t="str">
        <f t="shared" si="209"/>
        <v/>
      </c>
      <c r="Q420" s="271" t="str">
        <f t="shared" si="210"/>
        <v/>
      </c>
      <c r="R420" s="329">
        <f t="shared" si="207"/>
        <v>44637</v>
      </c>
      <c r="S420" s="256">
        <f t="shared" si="208"/>
        <v>44648</v>
      </c>
      <c r="T420" s="329">
        <f t="shared" si="199"/>
        <v>1</v>
      </c>
      <c r="U420" s="257"/>
      <c r="V420" s="200"/>
      <c r="W420" s="261" t="str">
        <f t="shared" si="211"/>
        <v/>
      </c>
      <c r="X420" s="201" t="str">
        <f t="shared" si="212"/>
        <v>Nog te starten</v>
      </c>
      <c r="Y420" s="199"/>
      <c r="Z420" s="261"/>
      <c r="AA420" s="304"/>
      <c r="AC420" s="203" t="str">
        <f t="shared" ca="1" si="213"/>
        <v/>
      </c>
      <c r="AD420" s="99" t="str">
        <f t="shared" ca="1" si="214"/>
        <v/>
      </c>
      <c r="AE420" s="263"/>
      <c r="AF420" s="270"/>
      <c r="AG420" s="202"/>
      <c r="AH420" s="202"/>
    </row>
    <row r="421" spans="1:34" s="203" customFormat="1" ht="14.1" customHeight="1" outlineLevel="1" x14ac:dyDescent="0.2">
      <c r="A421" s="199" t="s">
        <v>1831</v>
      </c>
      <c r="B421" s="93" t="s">
        <v>3433</v>
      </c>
      <c r="C421" s="178" t="str">
        <f>IFERROR(VLOOKUP(B421,#REF!,2,FALSE),"")</f>
        <v/>
      </c>
      <c r="D421" s="143" t="s">
        <v>3434</v>
      </c>
      <c r="E421" s="145" t="s">
        <v>2073</v>
      </c>
      <c r="F421" s="154"/>
      <c r="G421" s="155"/>
      <c r="H421" s="148"/>
      <c r="I421" s="329">
        <f>'Planning overall'!$G$154+1</f>
        <v>44600</v>
      </c>
      <c r="J421" s="256">
        <v>44636</v>
      </c>
      <c r="K421" s="157">
        <f t="shared" si="204"/>
        <v>44600</v>
      </c>
      <c r="L421" s="156"/>
      <c r="M421" s="470" t="str">
        <f t="shared" ca="1" si="205"/>
        <v/>
      </c>
      <c r="N421" s="99" t="str">
        <f t="shared" ca="1" si="206"/>
        <v>Nog te starten</v>
      </c>
      <c r="O421" s="99"/>
      <c r="P421" s="99" t="str">
        <f t="shared" si="209"/>
        <v/>
      </c>
      <c r="Q421" s="271" t="str">
        <f t="shared" si="210"/>
        <v/>
      </c>
      <c r="R421" s="329">
        <f t="shared" si="207"/>
        <v>44637</v>
      </c>
      <c r="S421" s="256">
        <f t="shared" si="208"/>
        <v>44648</v>
      </c>
      <c r="T421" s="329">
        <f t="shared" si="199"/>
        <v>1</v>
      </c>
      <c r="U421" s="257"/>
      <c r="V421" s="200"/>
      <c r="W421" s="261" t="str">
        <f t="shared" si="211"/>
        <v/>
      </c>
      <c r="X421" s="201" t="str">
        <f t="shared" si="212"/>
        <v>Nog te starten</v>
      </c>
      <c r="Y421" s="199"/>
      <c r="Z421" s="261"/>
      <c r="AA421" s="304"/>
      <c r="AC421" s="203" t="str">
        <f t="shared" ca="1" si="213"/>
        <v/>
      </c>
      <c r="AD421" s="99" t="str">
        <f t="shared" ca="1" si="214"/>
        <v/>
      </c>
      <c r="AE421" s="263"/>
      <c r="AF421" s="270"/>
      <c r="AG421" s="202"/>
      <c r="AH421" s="202"/>
    </row>
    <row r="422" spans="1:34" s="203" customFormat="1" ht="14.1" customHeight="1" outlineLevel="1" x14ac:dyDescent="0.2">
      <c r="A422" s="199" t="s">
        <v>1831</v>
      </c>
      <c r="B422" s="93" t="s">
        <v>1892</v>
      </c>
      <c r="C422" s="198" t="s">
        <v>2589</v>
      </c>
      <c r="D422" s="143" t="s">
        <v>3430</v>
      </c>
      <c r="E422" s="145" t="s">
        <v>2073</v>
      </c>
      <c r="F422" s="154"/>
      <c r="G422" s="155"/>
      <c r="H422" s="148"/>
      <c r="I422" s="329">
        <f>'Planning overall'!$G$154+1</f>
        <v>44600</v>
      </c>
      <c r="J422" s="256">
        <v>44636</v>
      </c>
      <c r="K422" s="157">
        <f t="shared" si="204"/>
        <v>44600</v>
      </c>
      <c r="L422" s="156"/>
      <c r="M422" s="470" t="str">
        <f t="shared" ca="1" si="205"/>
        <v/>
      </c>
      <c r="N422" s="99" t="str">
        <f t="shared" ca="1" si="206"/>
        <v>Nog te starten</v>
      </c>
      <c r="O422" s="99"/>
      <c r="P422" s="99" t="str">
        <f t="shared" si="209"/>
        <v/>
      </c>
      <c r="Q422" s="271" t="str">
        <f t="shared" si="210"/>
        <v/>
      </c>
      <c r="R422" s="329">
        <f t="shared" si="207"/>
        <v>44637</v>
      </c>
      <c r="S422" s="256">
        <f t="shared" si="208"/>
        <v>44648</v>
      </c>
      <c r="T422" s="329">
        <f t="shared" si="199"/>
        <v>1</v>
      </c>
      <c r="U422" s="257"/>
      <c r="V422" s="200"/>
      <c r="W422" s="261" t="str">
        <f t="shared" si="211"/>
        <v/>
      </c>
      <c r="X422" s="201" t="str">
        <f t="shared" si="212"/>
        <v>Nog te starten</v>
      </c>
      <c r="Y422" s="199"/>
      <c r="Z422" s="261"/>
      <c r="AA422" s="304"/>
      <c r="AC422" s="203" t="str">
        <f t="shared" ca="1" si="213"/>
        <v/>
      </c>
      <c r="AD422" s="99" t="str">
        <f t="shared" ca="1" si="214"/>
        <v/>
      </c>
      <c r="AE422" s="263"/>
      <c r="AF422" s="270"/>
      <c r="AG422" s="202"/>
      <c r="AH422" s="202"/>
    </row>
    <row r="423" spans="1:34" s="203" customFormat="1" ht="14.1" customHeight="1" outlineLevel="1" x14ac:dyDescent="0.2">
      <c r="A423" s="199" t="s">
        <v>1831</v>
      </c>
      <c r="B423" s="93" t="s">
        <v>1893</v>
      </c>
      <c r="C423" s="198" t="s">
        <v>2591</v>
      </c>
      <c r="D423" s="143" t="s">
        <v>1929</v>
      </c>
      <c r="E423" s="145" t="s">
        <v>2073</v>
      </c>
      <c r="F423" s="154"/>
      <c r="G423" s="155"/>
      <c r="H423" s="148"/>
      <c r="I423" s="329">
        <f>'Planning overall'!$G$154+1</f>
        <v>44600</v>
      </c>
      <c r="J423" s="256">
        <v>44636</v>
      </c>
      <c r="K423" s="157">
        <f t="shared" si="204"/>
        <v>44600</v>
      </c>
      <c r="L423" s="156"/>
      <c r="M423" s="470" t="str">
        <f t="shared" ca="1" si="205"/>
        <v/>
      </c>
      <c r="N423" s="99" t="str">
        <f t="shared" ca="1" si="206"/>
        <v>Nog te starten</v>
      </c>
      <c r="O423" s="99"/>
      <c r="P423" s="99" t="str">
        <f t="shared" si="209"/>
        <v/>
      </c>
      <c r="Q423" s="271" t="str">
        <f t="shared" si="210"/>
        <v/>
      </c>
      <c r="R423" s="329">
        <f t="shared" si="207"/>
        <v>44637</v>
      </c>
      <c r="S423" s="256">
        <f t="shared" si="208"/>
        <v>44648</v>
      </c>
      <c r="T423" s="329">
        <f t="shared" si="199"/>
        <v>1</v>
      </c>
      <c r="U423" s="257"/>
      <c r="V423" s="200"/>
      <c r="W423" s="261" t="str">
        <f t="shared" si="211"/>
        <v/>
      </c>
      <c r="X423" s="201" t="str">
        <f t="shared" si="212"/>
        <v>Nog te starten</v>
      </c>
      <c r="Y423" s="199"/>
      <c r="Z423" s="261"/>
      <c r="AA423" s="304"/>
      <c r="AC423" s="203" t="str">
        <f t="shared" ca="1" si="213"/>
        <v/>
      </c>
      <c r="AD423" s="99" t="str">
        <f t="shared" ca="1" si="214"/>
        <v/>
      </c>
      <c r="AE423" s="263"/>
      <c r="AF423" s="270"/>
      <c r="AG423" s="202"/>
      <c r="AH423" s="202"/>
    </row>
    <row r="424" spans="1:34" s="203" customFormat="1" ht="14.1" customHeight="1" outlineLevel="1" x14ac:dyDescent="0.2">
      <c r="A424" s="199" t="s">
        <v>1831</v>
      </c>
      <c r="B424" s="93" t="s">
        <v>1894</v>
      </c>
      <c r="C424" s="198" t="s">
        <v>2593</v>
      </c>
      <c r="D424" s="142" t="s">
        <v>1931</v>
      </c>
      <c r="E424" s="145" t="s">
        <v>2073</v>
      </c>
      <c r="F424" s="154"/>
      <c r="G424" s="155"/>
      <c r="H424" s="148"/>
      <c r="I424" s="329">
        <f>'Planning overall'!$G$154+1</f>
        <v>44600</v>
      </c>
      <c r="J424" s="256">
        <v>44636</v>
      </c>
      <c r="K424" s="157">
        <f t="shared" si="204"/>
        <v>44600</v>
      </c>
      <c r="L424" s="156"/>
      <c r="M424" s="470" t="str">
        <f t="shared" ca="1" si="205"/>
        <v/>
      </c>
      <c r="N424" s="99" t="str">
        <f t="shared" ca="1" si="206"/>
        <v>Nog te starten</v>
      </c>
      <c r="O424" s="99"/>
      <c r="P424" s="99" t="str">
        <f t="shared" si="209"/>
        <v/>
      </c>
      <c r="Q424" s="271" t="str">
        <f t="shared" si="210"/>
        <v/>
      </c>
      <c r="R424" s="329">
        <f t="shared" si="207"/>
        <v>44637</v>
      </c>
      <c r="S424" s="256">
        <f t="shared" si="208"/>
        <v>44648</v>
      </c>
      <c r="T424" s="329">
        <f t="shared" si="199"/>
        <v>1</v>
      </c>
      <c r="U424" s="257"/>
      <c r="V424" s="200"/>
      <c r="W424" s="261" t="str">
        <f t="shared" si="211"/>
        <v/>
      </c>
      <c r="X424" s="201" t="str">
        <f t="shared" si="212"/>
        <v>Nog te starten</v>
      </c>
      <c r="Y424" s="199"/>
      <c r="Z424" s="261"/>
      <c r="AA424" s="304"/>
      <c r="AC424" s="203" t="str">
        <f t="shared" ca="1" si="213"/>
        <v/>
      </c>
      <c r="AD424" s="99" t="str">
        <f t="shared" ca="1" si="214"/>
        <v/>
      </c>
      <c r="AE424" s="263"/>
      <c r="AF424" s="270"/>
      <c r="AG424" s="202"/>
      <c r="AH424" s="202"/>
    </row>
    <row r="425" spans="1:34" s="203" customFormat="1" ht="27.75" customHeight="1" outlineLevel="1" x14ac:dyDescent="0.2">
      <c r="A425" s="199" t="s">
        <v>1831</v>
      </c>
      <c r="B425" s="93" t="s">
        <v>1895</v>
      </c>
      <c r="C425" s="198" t="s">
        <v>2595</v>
      </c>
      <c r="D425" s="142" t="s">
        <v>3765</v>
      </c>
      <c r="E425" s="145" t="s">
        <v>2073</v>
      </c>
      <c r="F425" s="154"/>
      <c r="G425" s="155"/>
      <c r="H425" s="345"/>
      <c r="I425" s="329"/>
      <c r="J425" s="256"/>
      <c r="K425" s="157"/>
      <c r="L425" s="156"/>
      <c r="M425" s="470" t="str">
        <f t="shared" si="205"/>
        <v/>
      </c>
      <c r="N425" s="99"/>
      <c r="O425" s="99"/>
      <c r="P425" s="99"/>
      <c r="Q425" s="271"/>
      <c r="R425" s="329"/>
      <c r="S425" s="256"/>
      <c r="T425" s="329"/>
      <c r="U425" s="257"/>
      <c r="V425" s="200"/>
      <c r="W425" s="261"/>
      <c r="X425" s="201"/>
      <c r="Y425" s="199"/>
      <c r="Z425" s="261"/>
      <c r="AA425" s="304"/>
      <c r="AD425" s="99"/>
      <c r="AE425" s="263"/>
      <c r="AF425" s="270"/>
      <c r="AG425" s="202"/>
      <c r="AH425" s="202"/>
    </row>
    <row r="426" spans="1:34" s="203" customFormat="1" ht="14.1" customHeight="1" outlineLevel="1" x14ac:dyDescent="0.2">
      <c r="A426" s="199" t="s">
        <v>1831</v>
      </c>
      <c r="B426" s="93" t="s">
        <v>1896</v>
      </c>
      <c r="C426" s="198" t="s">
        <v>2597</v>
      </c>
      <c r="D426" s="142" t="s">
        <v>3244</v>
      </c>
      <c r="E426" s="145" t="s">
        <v>1658</v>
      </c>
      <c r="F426" s="155"/>
      <c r="G426" s="155"/>
      <c r="H426" s="148"/>
      <c r="I426" s="329">
        <f>'Planning overall'!$G$154+1</f>
        <v>44600</v>
      </c>
      <c r="J426" s="256">
        <v>44636</v>
      </c>
      <c r="K426" s="157">
        <f t="shared" ref="K426:K454" si="215">I426</f>
        <v>44600</v>
      </c>
      <c r="L426" s="156"/>
      <c r="M426" s="470" t="str">
        <f t="shared" ca="1" si="205"/>
        <v/>
      </c>
      <c r="N426" s="99" t="str">
        <f t="shared" ref="N426:N454" ca="1" si="216">IF(MAX(I426,K426)&gt;vandaag,"Nog te starten",IF(OR(L426="",L426&gt;vandaag),"Open","Afgerond"))</f>
        <v>Nog te starten</v>
      </c>
      <c r="O426" s="99"/>
      <c r="P426" s="99" t="str">
        <f t="shared" ref="P426:P455" si="217">IF(L426=0,"",IF(L426="","",IF(L426&lt;=J426,"Op tijd",IF(K426&gt;I426,"Te laat, ook latere start","Te laat"))))</f>
        <v/>
      </c>
      <c r="Q426" s="271" t="str">
        <f t="shared" ref="Q426:Q455" si="218">IF(L426=0,"",IF(L426="","",IF(L426&lt;J426,YEARFRAC(L426,J426,1)*365,-1*YEARFRAC(L426,J426,1)*365)))</f>
        <v/>
      </c>
      <c r="R426" s="329">
        <f t="shared" ref="R426:R454" si="219">IF(WEEKDAY(J426)=6,J426+3,J426+1)</f>
        <v>44637</v>
      </c>
      <c r="S426" s="256">
        <f t="shared" ref="S426:S454" si="220">R426+11</f>
        <v>44648</v>
      </c>
      <c r="T426" s="329">
        <f t="shared" ref="T426:T454" si="221">IF(WEEKDAY(L426)=6,L426+3,L426+1)</f>
        <v>1</v>
      </c>
      <c r="U426" s="257"/>
      <c r="V426" s="200"/>
      <c r="W426" s="261" t="str">
        <f t="shared" ref="W426:W455" si="222">IF(YEAR(T426)=1900,"",IF(T426=0,0,IF(X426="Mee bezig",YEARFRAC(vandaag,T426)/YEARFRAC(T426,S426),"")))</f>
        <v/>
      </c>
      <c r="X426" s="201" t="str">
        <f t="shared" ref="X426:X457" si="223">IF(U426="",IF(T426=0,"",IF(V426="Ja","Mee bezig","Nog te starten")),"Afgerond")</f>
        <v>Nog te starten</v>
      </c>
      <c r="Y426" s="199"/>
      <c r="Z426" s="261"/>
      <c r="AA426" s="304"/>
      <c r="AC426" s="203" t="str">
        <f t="shared" ref="AC426:AC457" ca="1" si="224">IF(M426&lt;0,"Te laat","")</f>
        <v/>
      </c>
      <c r="AD426" s="99" t="str">
        <f t="shared" ref="AD426:AD457" ca="1" si="225">IF(AC426="Te laat",M426,"")</f>
        <v/>
      </c>
      <c r="AE426" s="263"/>
      <c r="AF426" s="270"/>
      <c r="AG426" s="202"/>
      <c r="AH426" s="202"/>
    </row>
    <row r="427" spans="1:34" s="203" customFormat="1" ht="14.1" customHeight="1" outlineLevel="1" x14ac:dyDescent="0.2">
      <c r="A427" s="199" t="s">
        <v>1831</v>
      </c>
      <c r="B427" s="93" t="s">
        <v>3325</v>
      </c>
      <c r="C427" s="198" t="s">
        <v>2600</v>
      </c>
      <c r="D427" s="142" t="s">
        <v>2049</v>
      </c>
      <c r="E427" s="145" t="s">
        <v>2073</v>
      </c>
      <c r="F427" s="154"/>
      <c r="G427" s="155"/>
      <c r="H427" s="148"/>
      <c r="I427" s="329">
        <f>'Planning overall'!$G$154+1</f>
        <v>44600</v>
      </c>
      <c r="J427" s="256">
        <v>44636</v>
      </c>
      <c r="K427" s="157">
        <f t="shared" si="215"/>
        <v>44600</v>
      </c>
      <c r="L427" s="156"/>
      <c r="M427" s="470" t="str">
        <f t="shared" ref="M427:M454" ca="1" si="226">IF(N427="Open",YEARFRAC(vandaag,J427,3)*365*IF(J427&lt;vandaag,-1,1),"")</f>
        <v/>
      </c>
      <c r="N427" s="99" t="str">
        <f t="shared" ca="1" si="216"/>
        <v>Nog te starten</v>
      </c>
      <c r="O427" s="99"/>
      <c r="P427" s="99" t="str">
        <f t="shared" si="217"/>
        <v/>
      </c>
      <c r="Q427" s="271" t="str">
        <f t="shared" si="218"/>
        <v/>
      </c>
      <c r="R427" s="329">
        <f t="shared" si="219"/>
        <v>44637</v>
      </c>
      <c r="S427" s="256">
        <f t="shared" si="220"/>
        <v>44648</v>
      </c>
      <c r="T427" s="329">
        <f t="shared" si="221"/>
        <v>1</v>
      </c>
      <c r="U427" s="257"/>
      <c r="V427" s="200"/>
      <c r="W427" s="261" t="str">
        <f t="shared" si="222"/>
        <v/>
      </c>
      <c r="X427" s="201" t="str">
        <f t="shared" si="223"/>
        <v>Nog te starten</v>
      </c>
      <c r="Y427" s="199"/>
      <c r="Z427" s="261"/>
      <c r="AA427" s="304"/>
      <c r="AC427" s="203" t="str">
        <f t="shared" ca="1" si="224"/>
        <v/>
      </c>
      <c r="AD427" s="99" t="str">
        <f t="shared" ca="1" si="225"/>
        <v/>
      </c>
      <c r="AE427" s="263"/>
      <c r="AF427" s="270"/>
      <c r="AG427" s="202"/>
      <c r="AH427" s="202"/>
    </row>
    <row r="428" spans="1:34" s="203" customFormat="1" ht="14.1" customHeight="1" outlineLevel="1" x14ac:dyDescent="0.2">
      <c r="A428" s="199" t="s">
        <v>1831</v>
      </c>
      <c r="B428" s="93" t="s">
        <v>3337</v>
      </c>
      <c r="C428" s="198" t="s">
        <v>2601</v>
      </c>
      <c r="D428" s="142" t="s">
        <v>3328</v>
      </c>
      <c r="E428" s="145" t="s">
        <v>2073</v>
      </c>
      <c r="F428" s="154"/>
      <c r="G428" s="155"/>
      <c r="H428" s="148"/>
      <c r="I428" s="329">
        <f>'Planning overall'!$G$154+1</f>
        <v>44600</v>
      </c>
      <c r="J428" s="256">
        <v>44636</v>
      </c>
      <c r="K428" s="157">
        <f t="shared" si="215"/>
        <v>44600</v>
      </c>
      <c r="L428" s="156"/>
      <c r="M428" s="470" t="str">
        <f t="shared" ca="1" si="226"/>
        <v/>
      </c>
      <c r="N428" s="99" t="str">
        <f t="shared" ca="1" si="216"/>
        <v>Nog te starten</v>
      </c>
      <c r="O428" s="99"/>
      <c r="P428" s="99" t="str">
        <f t="shared" si="217"/>
        <v/>
      </c>
      <c r="Q428" s="271" t="str">
        <f t="shared" si="218"/>
        <v/>
      </c>
      <c r="R428" s="329">
        <f t="shared" si="219"/>
        <v>44637</v>
      </c>
      <c r="S428" s="256">
        <f t="shared" si="220"/>
        <v>44648</v>
      </c>
      <c r="T428" s="329">
        <f t="shared" si="221"/>
        <v>1</v>
      </c>
      <c r="U428" s="257"/>
      <c r="V428" s="200"/>
      <c r="W428" s="261" t="str">
        <f t="shared" si="222"/>
        <v/>
      </c>
      <c r="X428" s="201" t="str">
        <f t="shared" si="223"/>
        <v>Nog te starten</v>
      </c>
      <c r="Y428" s="199"/>
      <c r="Z428" s="261"/>
      <c r="AA428" s="304"/>
      <c r="AC428" s="203" t="str">
        <f t="shared" ca="1" si="224"/>
        <v/>
      </c>
      <c r="AD428" s="99" t="str">
        <f t="shared" ca="1" si="225"/>
        <v/>
      </c>
      <c r="AE428" s="263"/>
      <c r="AF428" s="270"/>
      <c r="AG428" s="202"/>
      <c r="AH428" s="202"/>
    </row>
    <row r="429" spans="1:34" s="203" customFormat="1" ht="14.1" customHeight="1" outlineLevel="1" x14ac:dyDescent="0.2">
      <c r="A429" s="199" t="s">
        <v>1831</v>
      </c>
      <c r="B429" s="93" t="s">
        <v>3332</v>
      </c>
      <c r="C429" s="198" t="s">
        <v>2603</v>
      </c>
      <c r="D429" s="142" t="s">
        <v>3331</v>
      </c>
      <c r="E429" s="145" t="s">
        <v>2073</v>
      </c>
      <c r="F429" s="154"/>
      <c r="G429" s="155"/>
      <c r="H429" s="148"/>
      <c r="I429" s="329">
        <f>'Planning overall'!$G$154+1</f>
        <v>44600</v>
      </c>
      <c r="J429" s="256">
        <v>44636</v>
      </c>
      <c r="K429" s="157">
        <f t="shared" si="215"/>
        <v>44600</v>
      </c>
      <c r="L429" s="156"/>
      <c r="M429" s="470" t="str">
        <f t="shared" ca="1" si="226"/>
        <v/>
      </c>
      <c r="N429" s="99" t="str">
        <f t="shared" ca="1" si="216"/>
        <v>Nog te starten</v>
      </c>
      <c r="O429" s="99"/>
      <c r="P429" s="99" t="str">
        <f t="shared" si="217"/>
        <v/>
      </c>
      <c r="Q429" s="271" t="str">
        <f t="shared" si="218"/>
        <v/>
      </c>
      <c r="R429" s="329">
        <f t="shared" si="219"/>
        <v>44637</v>
      </c>
      <c r="S429" s="256">
        <f t="shared" si="220"/>
        <v>44648</v>
      </c>
      <c r="T429" s="329">
        <f t="shared" si="221"/>
        <v>1</v>
      </c>
      <c r="U429" s="257"/>
      <c r="V429" s="200"/>
      <c r="W429" s="261" t="str">
        <f t="shared" si="222"/>
        <v/>
      </c>
      <c r="X429" s="201" t="str">
        <f t="shared" si="223"/>
        <v>Nog te starten</v>
      </c>
      <c r="Y429" s="199"/>
      <c r="Z429" s="261"/>
      <c r="AA429" s="304"/>
      <c r="AC429" s="203" t="str">
        <f t="shared" ca="1" si="224"/>
        <v/>
      </c>
      <c r="AD429" s="99" t="str">
        <f t="shared" ca="1" si="225"/>
        <v/>
      </c>
      <c r="AE429" s="263"/>
      <c r="AF429" s="270"/>
      <c r="AG429" s="202"/>
      <c r="AH429" s="202"/>
    </row>
    <row r="430" spans="1:34" s="203" customFormat="1" ht="14.1" customHeight="1" outlineLevel="1" x14ac:dyDescent="0.2">
      <c r="A430" s="199" t="s">
        <v>1831</v>
      </c>
      <c r="B430" s="93" t="s">
        <v>1897</v>
      </c>
      <c r="C430" s="198" t="s">
        <v>2605</v>
      </c>
      <c r="D430" s="142" t="s">
        <v>2044</v>
      </c>
      <c r="E430" s="145" t="s">
        <v>2073</v>
      </c>
      <c r="F430" s="154"/>
      <c r="G430" s="155"/>
      <c r="H430" s="148"/>
      <c r="I430" s="329">
        <f>'Planning overall'!$G$154+1</f>
        <v>44600</v>
      </c>
      <c r="J430" s="256">
        <v>44636</v>
      </c>
      <c r="K430" s="157">
        <f t="shared" si="215"/>
        <v>44600</v>
      </c>
      <c r="L430" s="156"/>
      <c r="M430" s="470" t="str">
        <f t="shared" ca="1" si="226"/>
        <v/>
      </c>
      <c r="N430" s="99" t="str">
        <f t="shared" ca="1" si="216"/>
        <v>Nog te starten</v>
      </c>
      <c r="O430" s="99"/>
      <c r="P430" s="99" t="str">
        <f t="shared" si="217"/>
        <v/>
      </c>
      <c r="Q430" s="271" t="str">
        <f t="shared" si="218"/>
        <v/>
      </c>
      <c r="R430" s="329">
        <f t="shared" si="219"/>
        <v>44637</v>
      </c>
      <c r="S430" s="256">
        <f t="shared" si="220"/>
        <v>44648</v>
      </c>
      <c r="T430" s="329">
        <f t="shared" si="221"/>
        <v>1</v>
      </c>
      <c r="U430" s="257"/>
      <c r="V430" s="200"/>
      <c r="W430" s="261" t="str">
        <f t="shared" si="222"/>
        <v/>
      </c>
      <c r="X430" s="201" t="str">
        <f t="shared" si="223"/>
        <v>Nog te starten</v>
      </c>
      <c r="Y430" s="199"/>
      <c r="Z430" s="261"/>
      <c r="AA430" s="304"/>
      <c r="AC430" s="203" t="str">
        <f t="shared" ca="1" si="224"/>
        <v/>
      </c>
      <c r="AD430" s="99" t="str">
        <f t="shared" ca="1" si="225"/>
        <v/>
      </c>
      <c r="AE430" s="263"/>
      <c r="AF430" s="270"/>
      <c r="AG430" s="202"/>
      <c r="AH430" s="202"/>
    </row>
    <row r="431" spans="1:34" s="203" customFormat="1" ht="44.25" customHeight="1" outlineLevel="1" x14ac:dyDescent="0.2">
      <c r="A431" s="199" t="s">
        <v>1831</v>
      </c>
      <c r="B431" s="93" t="s">
        <v>3547</v>
      </c>
      <c r="C431" s="198" t="s">
        <v>3766</v>
      </c>
      <c r="D431" s="142" t="s">
        <v>3767</v>
      </c>
      <c r="E431" s="145" t="s">
        <v>1658</v>
      </c>
      <c r="F431" s="155"/>
      <c r="G431" s="155"/>
      <c r="H431" s="345"/>
      <c r="I431" s="329">
        <f>'Planning overall'!$G$154+1</f>
        <v>44600</v>
      </c>
      <c r="J431" s="256">
        <v>44636</v>
      </c>
      <c r="K431" s="157">
        <f t="shared" si="215"/>
        <v>44600</v>
      </c>
      <c r="L431" s="156"/>
      <c r="M431" s="470" t="str">
        <f t="shared" ca="1" si="226"/>
        <v/>
      </c>
      <c r="N431" s="99" t="str">
        <f t="shared" ca="1" si="216"/>
        <v>Nog te starten</v>
      </c>
      <c r="O431" s="99"/>
      <c r="P431" s="99" t="str">
        <f t="shared" si="217"/>
        <v/>
      </c>
      <c r="Q431" s="271" t="str">
        <f t="shared" si="218"/>
        <v/>
      </c>
      <c r="R431" s="329">
        <f t="shared" si="219"/>
        <v>44637</v>
      </c>
      <c r="S431" s="256">
        <f t="shared" si="220"/>
        <v>44648</v>
      </c>
      <c r="T431" s="329">
        <f t="shared" si="221"/>
        <v>1</v>
      </c>
      <c r="U431" s="257"/>
      <c r="V431" s="200"/>
      <c r="W431" s="261" t="str">
        <f t="shared" si="222"/>
        <v/>
      </c>
      <c r="X431" s="201" t="str">
        <f t="shared" si="223"/>
        <v>Nog te starten</v>
      </c>
      <c r="Y431" s="199"/>
      <c r="Z431" s="261"/>
      <c r="AA431" s="304"/>
      <c r="AC431" s="203" t="str">
        <f t="shared" ca="1" si="224"/>
        <v/>
      </c>
      <c r="AD431" s="99" t="str">
        <f t="shared" ca="1" si="225"/>
        <v/>
      </c>
      <c r="AE431" s="263"/>
      <c r="AF431" s="270"/>
      <c r="AG431" s="202"/>
      <c r="AH431" s="202"/>
    </row>
    <row r="432" spans="1:34" s="203" customFormat="1" ht="14.1" customHeight="1" outlineLevel="1" x14ac:dyDescent="0.2">
      <c r="A432" s="199" t="s">
        <v>1831</v>
      </c>
      <c r="B432" s="93" t="s">
        <v>3547</v>
      </c>
      <c r="C432" s="198" t="s">
        <v>3766</v>
      </c>
      <c r="D432" s="142" t="s">
        <v>3548</v>
      </c>
      <c r="E432" s="145" t="s">
        <v>1658</v>
      </c>
      <c r="F432" s="155"/>
      <c r="G432" s="155"/>
      <c r="H432" s="148"/>
      <c r="I432" s="329">
        <f>'Planning overall'!$G$154+1</f>
        <v>44600</v>
      </c>
      <c r="J432" s="256">
        <v>44636</v>
      </c>
      <c r="K432" s="157">
        <f t="shared" si="215"/>
        <v>44600</v>
      </c>
      <c r="L432" s="156"/>
      <c r="M432" s="470" t="str">
        <f t="shared" ca="1" si="226"/>
        <v/>
      </c>
      <c r="N432" s="99" t="str">
        <f t="shared" ca="1" si="216"/>
        <v>Nog te starten</v>
      </c>
      <c r="O432" s="99"/>
      <c r="P432" s="99" t="str">
        <f t="shared" si="217"/>
        <v/>
      </c>
      <c r="Q432" s="271" t="str">
        <f t="shared" si="218"/>
        <v/>
      </c>
      <c r="R432" s="329">
        <f t="shared" si="219"/>
        <v>44637</v>
      </c>
      <c r="S432" s="256">
        <f t="shared" si="220"/>
        <v>44648</v>
      </c>
      <c r="T432" s="329">
        <f t="shared" si="221"/>
        <v>1</v>
      </c>
      <c r="U432" s="257"/>
      <c r="V432" s="200"/>
      <c r="W432" s="261" t="str">
        <f t="shared" si="222"/>
        <v/>
      </c>
      <c r="X432" s="201" t="str">
        <f t="shared" si="223"/>
        <v>Nog te starten</v>
      </c>
      <c r="Y432" s="199"/>
      <c r="Z432" s="261"/>
      <c r="AA432" s="304"/>
      <c r="AC432" s="203" t="str">
        <f t="shared" ca="1" si="224"/>
        <v/>
      </c>
      <c r="AD432" s="99" t="str">
        <f t="shared" ca="1" si="225"/>
        <v/>
      </c>
      <c r="AE432" s="263"/>
      <c r="AF432" s="270"/>
      <c r="AG432" s="202"/>
      <c r="AH432" s="202"/>
    </row>
    <row r="433" spans="1:34" s="203" customFormat="1" ht="14.1" customHeight="1" outlineLevel="1" x14ac:dyDescent="0.2">
      <c r="A433" s="199" t="s">
        <v>1831</v>
      </c>
      <c r="B433" s="85" t="s">
        <v>465</v>
      </c>
      <c r="C433" s="178" t="str">
        <f>IFERROR(VLOOKUP(B433,#REF!,2,FALSE),"")</f>
        <v/>
      </c>
      <c r="D433" s="140" t="s">
        <v>1598</v>
      </c>
      <c r="E433" s="145" t="s">
        <v>1662</v>
      </c>
      <c r="F433" s="85"/>
      <c r="G433" s="155"/>
      <c r="H433" s="149"/>
      <c r="I433" s="329">
        <f>'Planning overall'!$G$154+1</f>
        <v>44600</v>
      </c>
      <c r="J433" s="256">
        <v>44637</v>
      </c>
      <c r="K433" s="157">
        <f t="shared" si="215"/>
        <v>44600</v>
      </c>
      <c r="L433" s="156"/>
      <c r="M433" s="470" t="str">
        <f t="shared" ca="1" si="226"/>
        <v/>
      </c>
      <c r="N433" s="99" t="str">
        <f t="shared" ca="1" si="216"/>
        <v>Nog te starten</v>
      </c>
      <c r="O433" s="99"/>
      <c r="P433" s="99" t="str">
        <f t="shared" si="217"/>
        <v/>
      </c>
      <c r="Q433" s="271" t="str">
        <f t="shared" si="218"/>
        <v/>
      </c>
      <c r="R433" s="329">
        <f t="shared" si="219"/>
        <v>44638</v>
      </c>
      <c r="S433" s="256">
        <f t="shared" si="220"/>
        <v>44649</v>
      </c>
      <c r="T433" s="329">
        <f t="shared" si="221"/>
        <v>1</v>
      </c>
      <c r="U433" s="257"/>
      <c r="V433" s="200"/>
      <c r="W433" s="261" t="str">
        <f t="shared" si="222"/>
        <v/>
      </c>
      <c r="X433" s="201" t="str">
        <f t="shared" si="223"/>
        <v>Nog te starten</v>
      </c>
      <c r="Y433" s="199"/>
      <c r="Z433" s="261"/>
      <c r="AA433" s="304"/>
      <c r="AC433" s="203" t="str">
        <f t="shared" ca="1" si="224"/>
        <v/>
      </c>
      <c r="AD433" s="99" t="str">
        <f t="shared" ca="1" si="225"/>
        <v/>
      </c>
      <c r="AE433" s="263"/>
      <c r="AF433" s="270"/>
      <c r="AG433" s="202"/>
      <c r="AH433" s="202"/>
    </row>
    <row r="434" spans="1:34" s="203" customFormat="1" ht="13.5" customHeight="1" outlineLevel="1" x14ac:dyDescent="0.2">
      <c r="A434" s="199" t="s">
        <v>1831</v>
      </c>
      <c r="B434" s="154" t="s">
        <v>467</v>
      </c>
      <c r="C434" s="178" t="str">
        <f>IFERROR(VLOOKUP(B434,#REF!,2,FALSE),"")</f>
        <v/>
      </c>
      <c r="D434" s="140" t="s">
        <v>1599</v>
      </c>
      <c r="E434" s="145" t="s">
        <v>1662</v>
      </c>
      <c r="F434" s="154"/>
      <c r="G434" s="155"/>
      <c r="H434" s="148"/>
      <c r="I434" s="329">
        <f>'Planning overall'!$G$154+1</f>
        <v>44600</v>
      </c>
      <c r="J434" s="256">
        <v>44637</v>
      </c>
      <c r="K434" s="157">
        <f t="shared" si="215"/>
        <v>44600</v>
      </c>
      <c r="L434" s="156"/>
      <c r="M434" s="470" t="str">
        <f t="shared" ca="1" si="226"/>
        <v/>
      </c>
      <c r="N434" s="99" t="str">
        <f t="shared" ca="1" si="216"/>
        <v>Nog te starten</v>
      </c>
      <c r="O434" s="99"/>
      <c r="P434" s="99" t="str">
        <f t="shared" si="217"/>
        <v/>
      </c>
      <c r="Q434" s="271" t="str">
        <f t="shared" si="218"/>
        <v/>
      </c>
      <c r="R434" s="329">
        <f t="shared" si="219"/>
        <v>44638</v>
      </c>
      <c r="S434" s="256">
        <f t="shared" si="220"/>
        <v>44649</v>
      </c>
      <c r="T434" s="329">
        <f t="shared" si="221"/>
        <v>1</v>
      </c>
      <c r="U434" s="257"/>
      <c r="V434" s="200"/>
      <c r="W434" s="261" t="str">
        <f t="shared" si="222"/>
        <v/>
      </c>
      <c r="X434" s="201" t="str">
        <f t="shared" si="223"/>
        <v>Nog te starten</v>
      </c>
      <c r="Y434" s="199"/>
      <c r="Z434" s="261"/>
      <c r="AA434" s="304"/>
      <c r="AC434" s="203" t="str">
        <f t="shared" ca="1" si="224"/>
        <v/>
      </c>
      <c r="AD434" s="99" t="str">
        <f t="shared" ca="1" si="225"/>
        <v/>
      </c>
      <c r="AE434" s="263"/>
      <c r="AF434" s="270"/>
      <c r="AG434" s="202"/>
      <c r="AH434" s="202"/>
    </row>
    <row r="435" spans="1:34" s="203" customFormat="1" ht="14.1" customHeight="1" outlineLevel="1" x14ac:dyDescent="0.2">
      <c r="A435" s="199" t="s">
        <v>1831</v>
      </c>
      <c r="B435" s="93" t="s">
        <v>3243</v>
      </c>
      <c r="C435" s="178" t="str">
        <f>IFERROR(VLOOKUP(B435,#REF!,2,FALSE),"")</f>
        <v/>
      </c>
      <c r="D435" s="142" t="s">
        <v>3244</v>
      </c>
      <c r="E435" s="145" t="s">
        <v>1693</v>
      </c>
      <c r="F435" s="154"/>
      <c r="G435" s="155"/>
      <c r="H435" s="148"/>
      <c r="I435" s="329">
        <f>'Planning overall'!$G$154+1</f>
        <v>44600</v>
      </c>
      <c r="J435" s="256">
        <v>44637</v>
      </c>
      <c r="K435" s="157">
        <f t="shared" si="215"/>
        <v>44600</v>
      </c>
      <c r="L435" s="156"/>
      <c r="M435" s="470" t="str">
        <f t="shared" ca="1" si="226"/>
        <v/>
      </c>
      <c r="N435" s="99" t="str">
        <f t="shared" ca="1" si="216"/>
        <v>Nog te starten</v>
      </c>
      <c r="O435" s="99"/>
      <c r="P435" s="99" t="str">
        <f t="shared" si="217"/>
        <v/>
      </c>
      <c r="Q435" s="271" t="str">
        <f t="shared" si="218"/>
        <v/>
      </c>
      <c r="R435" s="329">
        <f t="shared" si="219"/>
        <v>44638</v>
      </c>
      <c r="S435" s="256">
        <f t="shared" si="220"/>
        <v>44649</v>
      </c>
      <c r="T435" s="329">
        <f t="shared" si="221"/>
        <v>1</v>
      </c>
      <c r="U435" s="257"/>
      <c r="V435" s="200"/>
      <c r="W435" s="261" t="str">
        <f t="shared" si="222"/>
        <v/>
      </c>
      <c r="X435" s="201" t="str">
        <f t="shared" si="223"/>
        <v>Nog te starten</v>
      </c>
      <c r="Y435" s="199"/>
      <c r="Z435" s="261"/>
      <c r="AA435" s="304"/>
      <c r="AC435" s="203" t="str">
        <f t="shared" ca="1" si="224"/>
        <v/>
      </c>
      <c r="AD435" s="99" t="str">
        <f t="shared" ca="1" si="225"/>
        <v/>
      </c>
      <c r="AE435" s="263"/>
      <c r="AF435" s="270"/>
      <c r="AG435" s="202"/>
      <c r="AH435" s="202"/>
    </row>
    <row r="436" spans="1:34" s="203" customFormat="1" ht="14.1" customHeight="1" outlineLevel="1" x14ac:dyDescent="0.2">
      <c r="A436" s="199" t="s">
        <v>1831</v>
      </c>
      <c r="B436" s="85" t="s">
        <v>469</v>
      </c>
      <c r="C436" s="178" t="str">
        <f>IFERROR(VLOOKUP(B436,#REF!,2,FALSE),"")</f>
        <v/>
      </c>
      <c r="D436" s="140" t="s">
        <v>1600</v>
      </c>
      <c r="E436" s="145" t="s">
        <v>1662</v>
      </c>
      <c r="F436" s="85"/>
      <c r="G436" s="155"/>
      <c r="H436" s="149"/>
      <c r="I436" s="329">
        <f>'Planning overall'!$G$154+1</f>
        <v>44600</v>
      </c>
      <c r="J436" s="256">
        <v>44637</v>
      </c>
      <c r="K436" s="157">
        <f t="shared" si="215"/>
        <v>44600</v>
      </c>
      <c r="L436" s="156"/>
      <c r="M436" s="470" t="str">
        <f t="shared" ca="1" si="226"/>
        <v/>
      </c>
      <c r="N436" s="99" t="str">
        <f t="shared" ca="1" si="216"/>
        <v>Nog te starten</v>
      </c>
      <c r="O436" s="99"/>
      <c r="P436" s="99" t="str">
        <f t="shared" si="217"/>
        <v/>
      </c>
      <c r="Q436" s="271" t="str">
        <f t="shared" si="218"/>
        <v/>
      </c>
      <c r="R436" s="329">
        <f t="shared" si="219"/>
        <v>44638</v>
      </c>
      <c r="S436" s="256">
        <f t="shared" si="220"/>
        <v>44649</v>
      </c>
      <c r="T436" s="329">
        <f t="shared" si="221"/>
        <v>1</v>
      </c>
      <c r="U436" s="257"/>
      <c r="V436" s="200"/>
      <c r="W436" s="261" t="str">
        <f t="shared" si="222"/>
        <v/>
      </c>
      <c r="X436" s="201" t="str">
        <f t="shared" si="223"/>
        <v>Nog te starten</v>
      </c>
      <c r="Y436" s="199"/>
      <c r="Z436" s="261"/>
      <c r="AA436" s="304"/>
      <c r="AC436" s="203" t="str">
        <f t="shared" ca="1" si="224"/>
        <v/>
      </c>
      <c r="AD436" s="99" t="str">
        <f t="shared" ca="1" si="225"/>
        <v/>
      </c>
      <c r="AE436" s="263"/>
      <c r="AF436" s="270"/>
      <c r="AG436" s="202"/>
      <c r="AH436" s="202"/>
    </row>
    <row r="437" spans="1:34" s="203" customFormat="1" ht="14.1" customHeight="1" outlineLevel="1" x14ac:dyDescent="0.2">
      <c r="A437" s="199" t="s">
        <v>1831</v>
      </c>
      <c r="B437" s="154" t="s">
        <v>493</v>
      </c>
      <c r="C437" s="178" t="str">
        <f>IFERROR(VLOOKUP(B437,#REF!,2,FALSE),"")</f>
        <v/>
      </c>
      <c r="D437" s="140" t="s">
        <v>1601</v>
      </c>
      <c r="E437" s="145" t="s">
        <v>1662</v>
      </c>
      <c r="F437" s="154"/>
      <c r="G437" s="155"/>
      <c r="H437" s="148"/>
      <c r="I437" s="329">
        <f>'Planning overall'!$G$154+1</f>
        <v>44600</v>
      </c>
      <c r="J437" s="256">
        <v>44637</v>
      </c>
      <c r="K437" s="157">
        <f t="shared" si="215"/>
        <v>44600</v>
      </c>
      <c r="L437" s="156"/>
      <c r="M437" s="470" t="str">
        <f t="shared" ca="1" si="226"/>
        <v/>
      </c>
      <c r="N437" s="99" t="str">
        <f t="shared" ca="1" si="216"/>
        <v>Nog te starten</v>
      </c>
      <c r="O437" s="99"/>
      <c r="P437" s="99" t="str">
        <f t="shared" si="217"/>
        <v/>
      </c>
      <c r="Q437" s="271" t="str">
        <f t="shared" si="218"/>
        <v/>
      </c>
      <c r="R437" s="329">
        <f t="shared" si="219"/>
        <v>44638</v>
      </c>
      <c r="S437" s="256">
        <f t="shared" si="220"/>
        <v>44649</v>
      </c>
      <c r="T437" s="329">
        <f t="shared" si="221"/>
        <v>1</v>
      </c>
      <c r="U437" s="257"/>
      <c r="V437" s="200"/>
      <c r="W437" s="261" t="str">
        <f t="shared" si="222"/>
        <v/>
      </c>
      <c r="X437" s="201" t="str">
        <f t="shared" si="223"/>
        <v>Nog te starten</v>
      </c>
      <c r="Y437" s="199"/>
      <c r="Z437" s="261"/>
      <c r="AA437" s="304"/>
      <c r="AC437" s="203" t="str">
        <f t="shared" ca="1" si="224"/>
        <v/>
      </c>
      <c r="AD437" s="99" t="str">
        <f t="shared" ca="1" si="225"/>
        <v/>
      </c>
      <c r="AE437" s="263"/>
      <c r="AF437" s="270"/>
      <c r="AG437" s="202"/>
      <c r="AH437" s="202"/>
    </row>
    <row r="438" spans="1:34" s="203" customFormat="1" ht="14.1" customHeight="1" outlineLevel="1" x14ac:dyDescent="0.2">
      <c r="A438" s="199" t="s">
        <v>1831</v>
      </c>
      <c r="B438" s="85" t="s">
        <v>495</v>
      </c>
      <c r="C438" s="178" t="str">
        <f>IFERROR(VLOOKUP(B438,#REF!,2,FALSE),"")</f>
        <v/>
      </c>
      <c r="D438" s="140" t="s">
        <v>1602</v>
      </c>
      <c r="E438" s="145" t="s">
        <v>1662</v>
      </c>
      <c r="F438" s="85"/>
      <c r="G438" s="155"/>
      <c r="H438" s="148"/>
      <c r="I438" s="329">
        <f>'Planning overall'!$G$154+1</f>
        <v>44600</v>
      </c>
      <c r="J438" s="256">
        <v>44637</v>
      </c>
      <c r="K438" s="157">
        <f t="shared" si="215"/>
        <v>44600</v>
      </c>
      <c r="L438" s="156"/>
      <c r="M438" s="470" t="str">
        <f t="shared" ca="1" si="226"/>
        <v/>
      </c>
      <c r="N438" s="99" t="str">
        <f t="shared" ca="1" si="216"/>
        <v>Nog te starten</v>
      </c>
      <c r="O438" s="99"/>
      <c r="P438" s="99" t="str">
        <f t="shared" si="217"/>
        <v/>
      </c>
      <c r="Q438" s="271" t="str">
        <f t="shared" si="218"/>
        <v/>
      </c>
      <c r="R438" s="329">
        <f t="shared" si="219"/>
        <v>44638</v>
      </c>
      <c r="S438" s="256">
        <f t="shared" si="220"/>
        <v>44649</v>
      </c>
      <c r="T438" s="329">
        <f t="shared" si="221"/>
        <v>1</v>
      </c>
      <c r="U438" s="257"/>
      <c r="V438" s="200"/>
      <c r="W438" s="261" t="str">
        <f t="shared" si="222"/>
        <v/>
      </c>
      <c r="X438" s="201" t="str">
        <f t="shared" si="223"/>
        <v>Nog te starten</v>
      </c>
      <c r="Y438" s="199"/>
      <c r="Z438" s="261"/>
      <c r="AA438" s="304"/>
      <c r="AC438" s="203" t="str">
        <f t="shared" ca="1" si="224"/>
        <v/>
      </c>
      <c r="AD438" s="99" t="str">
        <f t="shared" ca="1" si="225"/>
        <v/>
      </c>
      <c r="AE438" s="263"/>
      <c r="AF438" s="270"/>
      <c r="AG438" s="202"/>
      <c r="AH438" s="202"/>
    </row>
    <row r="439" spans="1:34" s="203" customFormat="1" ht="14.1" customHeight="1" outlineLevel="1" x14ac:dyDescent="0.2">
      <c r="A439" s="199" t="s">
        <v>1831</v>
      </c>
      <c r="B439" s="154" t="s">
        <v>497</v>
      </c>
      <c r="C439" s="178" t="str">
        <f>IFERROR(VLOOKUP(B439,#REF!,2,FALSE),"")</f>
        <v/>
      </c>
      <c r="D439" s="140" t="s">
        <v>1603</v>
      </c>
      <c r="E439" s="145" t="s">
        <v>1662</v>
      </c>
      <c r="F439" s="154"/>
      <c r="G439" s="155"/>
      <c r="H439" s="148"/>
      <c r="I439" s="329">
        <f>'Planning overall'!$G$154+1</f>
        <v>44600</v>
      </c>
      <c r="J439" s="256">
        <v>44637</v>
      </c>
      <c r="K439" s="157">
        <f t="shared" si="215"/>
        <v>44600</v>
      </c>
      <c r="L439" s="156"/>
      <c r="M439" s="470" t="str">
        <f t="shared" ca="1" si="226"/>
        <v/>
      </c>
      <c r="N439" s="99" t="str">
        <f t="shared" ca="1" si="216"/>
        <v>Nog te starten</v>
      </c>
      <c r="O439" s="99"/>
      <c r="P439" s="99" t="str">
        <f t="shared" si="217"/>
        <v/>
      </c>
      <c r="Q439" s="271" t="str">
        <f t="shared" si="218"/>
        <v/>
      </c>
      <c r="R439" s="329">
        <f t="shared" si="219"/>
        <v>44638</v>
      </c>
      <c r="S439" s="256">
        <f t="shared" si="220"/>
        <v>44649</v>
      </c>
      <c r="T439" s="329">
        <f t="shared" si="221"/>
        <v>1</v>
      </c>
      <c r="U439" s="257"/>
      <c r="V439" s="200"/>
      <c r="W439" s="261" t="str">
        <f t="shared" si="222"/>
        <v/>
      </c>
      <c r="X439" s="201" t="str">
        <f t="shared" si="223"/>
        <v>Nog te starten</v>
      </c>
      <c r="Y439" s="199"/>
      <c r="Z439" s="261"/>
      <c r="AA439" s="304"/>
      <c r="AC439" s="203" t="str">
        <f t="shared" ca="1" si="224"/>
        <v/>
      </c>
      <c r="AD439" s="99" t="str">
        <f t="shared" ca="1" si="225"/>
        <v/>
      </c>
      <c r="AE439" s="263"/>
      <c r="AF439" s="270"/>
      <c r="AG439" s="202"/>
      <c r="AH439" s="202"/>
    </row>
    <row r="440" spans="1:34" s="203" customFormat="1" ht="14.1" customHeight="1" outlineLevel="1" x14ac:dyDescent="0.2">
      <c r="A440" s="199" t="s">
        <v>1831</v>
      </c>
      <c r="B440" s="154" t="s">
        <v>3490</v>
      </c>
      <c r="C440" s="178" t="str">
        <f>IFERROR(VLOOKUP(B440,#REF!,2,FALSE),"")</f>
        <v/>
      </c>
      <c r="D440" s="140" t="s">
        <v>3491</v>
      </c>
      <c r="E440" s="145" t="s">
        <v>1662</v>
      </c>
      <c r="F440" s="154"/>
      <c r="G440" s="155"/>
      <c r="H440" s="148"/>
      <c r="I440" s="329">
        <f>'Planning overall'!$G$154+1</f>
        <v>44600</v>
      </c>
      <c r="J440" s="256">
        <v>44637</v>
      </c>
      <c r="K440" s="157">
        <f t="shared" si="215"/>
        <v>44600</v>
      </c>
      <c r="L440" s="156"/>
      <c r="M440" s="470" t="str">
        <f t="shared" ca="1" si="226"/>
        <v/>
      </c>
      <c r="N440" s="99" t="str">
        <f t="shared" ca="1" si="216"/>
        <v>Nog te starten</v>
      </c>
      <c r="O440" s="99"/>
      <c r="P440" s="99" t="str">
        <f t="shared" si="217"/>
        <v/>
      </c>
      <c r="Q440" s="271" t="str">
        <f t="shared" si="218"/>
        <v/>
      </c>
      <c r="R440" s="329">
        <f t="shared" si="219"/>
        <v>44638</v>
      </c>
      <c r="S440" s="256">
        <f t="shared" si="220"/>
        <v>44649</v>
      </c>
      <c r="T440" s="329">
        <f t="shared" si="221"/>
        <v>1</v>
      </c>
      <c r="U440" s="257"/>
      <c r="V440" s="200"/>
      <c r="W440" s="261" t="str">
        <f t="shared" si="222"/>
        <v/>
      </c>
      <c r="X440" s="201" t="str">
        <f t="shared" si="223"/>
        <v>Nog te starten</v>
      </c>
      <c r="Y440" s="199"/>
      <c r="Z440" s="261"/>
      <c r="AA440" s="304"/>
      <c r="AC440" s="203" t="str">
        <f t="shared" ca="1" si="224"/>
        <v/>
      </c>
      <c r="AD440" s="99" t="str">
        <f t="shared" ca="1" si="225"/>
        <v/>
      </c>
      <c r="AE440" s="263"/>
      <c r="AF440" s="270"/>
      <c r="AG440" s="202"/>
      <c r="AH440" s="202"/>
    </row>
    <row r="441" spans="1:34" s="203" customFormat="1" ht="14.1" customHeight="1" outlineLevel="1" x14ac:dyDescent="0.2">
      <c r="A441" s="199" t="s">
        <v>1831</v>
      </c>
      <c r="B441" s="85" t="s">
        <v>499</v>
      </c>
      <c r="C441" s="178" t="str">
        <f>IFERROR(VLOOKUP(B441,#REF!,2,FALSE),"")</f>
        <v/>
      </c>
      <c r="D441" s="140" t="s">
        <v>1604</v>
      </c>
      <c r="E441" s="145" t="s">
        <v>1662</v>
      </c>
      <c r="F441" s="85"/>
      <c r="G441" s="155"/>
      <c r="H441" s="148"/>
      <c r="I441" s="329">
        <f>'Planning overall'!$G$154+1</f>
        <v>44600</v>
      </c>
      <c r="J441" s="256">
        <v>44637</v>
      </c>
      <c r="K441" s="157">
        <f t="shared" si="215"/>
        <v>44600</v>
      </c>
      <c r="L441" s="156"/>
      <c r="M441" s="470" t="str">
        <f t="shared" ca="1" si="226"/>
        <v/>
      </c>
      <c r="N441" s="99" t="str">
        <f t="shared" ca="1" si="216"/>
        <v>Nog te starten</v>
      </c>
      <c r="O441" s="99"/>
      <c r="P441" s="99" t="str">
        <f t="shared" si="217"/>
        <v/>
      </c>
      <c r="Q441" s="271" t="str">
        <f t="shared" si="218"/>
        <v/>
      </c>
      <c r="R441" s="329">
        <f t="shared" si="219"/>
        <v>44638</v>
      </c>
      <c r="S441" s="256">
        <f t="shared" si="220"/>
        <v>44649</v>
      </c>
      <c r="T441" s="329">
        <f t="shared" si="221"/>
        <v>1</v>
      </c>
      <c r="U441" s="257"/>
      <c r="V441" s="200"/>
      <c r="W441" s="261" t="str">
        <f t="shared" si="222"/>
        <v/>
      </c>
      <c r="X441" s="201" t="str">
        <f t="shared" si="223"/>
        <v>Nog te starten</v>
      </c>
      <c r="Y441" s="199"/>
      <c r="Z441" s="261"/>
      <c r="AA441" s="304"/>
      <c r="AC441" s="203" t="str">
        <f t="shared" ca="1" si="224"/>
        <v/>
      </c>
      <c r="AD441" s="99" t="str">
        <f t="shared" ca="1" si="225"/>
        <v/>
      </c>
      <c r="AE441" s="263"/>
      <c r="AF441" s="270"/>
      <c r="AG441" s="202"/>
      <c r="AH441" s="202"/>
    </row>
    <row r="442" spans="1:34" s="203" customFormat="1" ht="14.1" customHeight="1" outlineLevel="1" x14ac:dyDescent="0.2">
      <c r="A442" s="199" t="s">
        <v>1831</v>
      </c>
      <c r="B442" s="154" t="s">
        <v>501</v>
      </c>
      <c r="C442" s="178" t="str">
        <f>IFERROR(VLOOKUP(B442,#REF!,2,FALSE),"")</f>
        <v/>
      </c>
      <c r="D442" s="140" t="s">
        <v>1605</v>
      </c>
      <c r="E442" s="145" t="s">
        <v>1662</v>
      </c>
      <c r="F442" s="154"/>
      <c r="G442" s="155"/>
      <c r="H442" s="148"/>
      <c r="I442" s="329">
        <f>'Planning overall'!$G$154+1</f>
        <v>44600</v>
      </c>
      <c r="J442" s="256">
        <v>44637</v>
      </c>
      <c r="K442" s="157">
        <f t="shared" si="215"/>
        <v>44600</v>
      </c>
      <c r="L442" s="156"/>
      <c r="M442" s="470" t="str">
        <f t="shared" ca="1" si="226"/>
        <v/>
      </c>
      <c r="N442" s="99" t="str">
        <f t="shared" ca="1" si="216"/>
        <v>Nog te starten</v>
      </c>
      <c r="O442" s="99"/>
      <c r="P442" s="99" t="str">
        <f t="shared" si="217"/>
        <v/>
      </c>
      <c r="Q442" s="271" t="str">
        <f t="shared" si="218"/>
        <v/>
      </c>
      <c r="R442" s="329">
        <f t="shared" si="219"/>
        <v>44638</v>
      </c>
      <c r="S442" s="256">
        <f t="shared" si="220"/>
        <v>44649</v>
      </c>
      <c r="T442" s="329">
        <f t="shared" si="221"/>
        <v>1</v>
      </c>
      <c r="U442" s="257"/>
      <c r="V442" s="200"/>
      <c r="W442" s="261" t="str">
        <f t="shared" si="222"/>
        <v/>
      </c>
      <c r="X442" s="201" t="str">
        <f t="shared" si="223"/>
        <v>Nog te starten</v>
      </c>
      <c r="Y442" s="199"/>
      <c r="Z442" s="261"/>
      <c r="AA442" s="304"/>
      <c r="AC442" s="203" t="str">
        <f t="shared" ca="1" si="224"/>
        <v/>
      </c>
      <c r="AD442" s="99" t="str">
        <f t="shared" ca="1" si="225"/>
        <v/>
      </c>
      <c r="AE442" s="263"/>
      <c r="AF442" s="270"/>
      <c r="AG442" s="202"/>
      <c r="AH442" s="202"/>
    </row>
    <row r="443" spans="1:34" s="203" customFormat="1" ht="14.1" customHeight="1" outlineLevel="1" x14ac:dyDescent="0.2">
      <c r="A443" s="199" t="s">
        <v>1831</v>
      </c>
      <c r="B443" s="85" t="s">
        <v>503</v>
      </c>
      <c r="C443" s="178" t="str">
        <f>IFERROR(VLOOKUP(B443,#REF!,2,FALSE),"")</f>
        <v/>
      </c>
      <c r="D443" s="140" t="s">
        <v>1606</v>
      </c>
      <c r="E443" s="145" t="s">
        <v>1662</v>
      </c>
      <c r="F443" s="85"/>
      <c r="G443" s="155"/>
      <c r="H443" s="149"/>
      <c r="I443" s="329">
        <f>'Planning overall'!$G$154+1</f>
        <v>44600</v>
      </c>
      <c r="J443" s="256">
        <v>44637</v>
      </c>
      <c r="K443" s="157">
        <f t="shared" si="215"/>
        <v>44600</v>
      </c>
      <c r="L443" s="156"/>
      <c r="M443" s="470" t="str">
        <f t="shared" ca="1" si="226"/>
        <v/>
      </c>
      <c r="N443" s="99" t="str">
        <f t="shared" ca="1" si="216"/>
        <v>Nog te starten</v>
      </c>
      <c r="O443" s="99"/>
      <c r="P443" s="99" t="str">
        <f t="shared" si="217"/>
        <v/>
      </c>
      <c r="Q443" s="271" t="str">
        <f t="shared" si="218"/>
        <v/>
      </c>
      <c r="R443" s="329">
        <f t="shared" si="219"/>
        <v>44638</v>
      </c>
      <c r="S443" s="256">
        <f t="shared" si="220"/>
        <v>44649</v>
      </c>
      <c r="T443" s="329">
        <f t="shared" si="221"/>
        <v>1</v>
      </c>
      <c r="U443" s="257"/>
      <c r="V443" s="200"/>
      <c r="W443" s="261" t="str">
        <f t="shared" si="222"/>
        <v/>
      </c>
      <c r="X443" s="201" t="str">
        <f t="shared" si="223"/>
        <v>Nog te starten</v>
      </c>
      <c r="Y443" s="199"/>
      <c r="Z443" s="261"/>
      <c r="AA443" s="304"/>
      <c r="AC443" s="203" t="str">
        <f t="shared" ca="1" si="224"/>
        <v/>
      </c>
      <c r="AD443" s="99" t="str">
        <f t="shared" ca="1" si="225"/>
        <v/>
      </c>
      <c r="AE443" s="263"/>
      <c r="AF443" s="270"/>
      <c r="AG443" s="202"/>
      <c r="AH443" s="202"/>
    </row>
    <row r="444" spans="1:34" s="203" customFormat="1" ht="14.1" customHeight="1" outlineLevel="1" x14ac:dyDescent="0.2">
      <c r="A444" s="199" t="s">
        <v>1831</v>
      </c>
      <c r="B444" s="85" t="s">
        <v>505</v>
      </c>
      <c r="C444" s="178" t="str">
        <f>IFERROR(VLOOKUP(B444,#REF!,2,FALSE),"")</f>
        <v/>
      </c>
      <c r="D444" s="140" t="s">
        <v>1607</v>
      </c>
      <c r="E444" s="145" t="s">
        <v>1662</v>
      </c>
      <c r="F444" s="85"/>
      <c r="G444" s="155"/>
      <c r="H444" s="149"/>
      <c r="I444" s="329">
        <f>'Planning overall'!$G$154+1</f>
        <v>44600</v>
      </c>
      <c r="J444" s="256">
        <v>44637</v>
      </c>
      <c r="K444" s="157">
        <f t="shared" si="215"/>
        <v>44600</v>
      </c>
      <c r="L444" s="156"/>
      <c r="M444" s="470" t="str">
        <f t="shared" ca="1" si="226"/>
        <v/>
      </c>
      <c r="N444" s="99" t="str">
        <f t="shared" ca="1" si="216"/>
        <v>Nog te starten</v>
      </c>
      <c r="O444" s="99"/>
      <c r="P444" s="99" t="str">
        <f t="shared" si="217"/>
        <v/>
      </c>
      <c r="Q444" s="271" t="str">
        <f t="shared" si="218"/>
        <v/>
      </c>
      <c r="R444" s="329">
        <f t="shared" si="219"/>
        <v>44638</v>
      </c>
      <c r="S444" s="256">
        <f t="shared" si="220"/>
        <v>44649</v>
      </c>
      <c r="T444" s="329">
        <f t="shared" si="221"/>
        <v>1</v>
      </c>
      <c r="U444" s="257"/>
      <c r="V444" s="200"/>
      <c r="W444" s="261" t="str">
        <f t="shared" si="222"/>
        <v/>
      </c>
      <c r="X444" s="201" t="str">
        <f t="shared" si="223"/>
        <v>Nog te starten</v>
      </c>
      <c r="Y444" s="199"/>
      <c r="Z444" s="261"/>
      <c r="AA444" s="304"/>
      <c r="AC444" s="203" t="str">
        <f t="shared" ca="1" si="224"/>
        <v/>
      </c>
      <c r="AD444" s="99" t="str">
        <f t="shared" ca="1" si="225"/>
        <v/>
      </c>
      <c r="AE444" s="263"/>
      <c r="AF444" s="270"/>
      <c r="AG444" s="202"/>
      <c r="AH444" s="202"/>
    </row>
    <row r="445" spans="1:34" s="203" customFormat="1" ht="14.1" customHeight="1" outlineLevel="1" x14ac:dyDescent="0.2">
      <c r="A445" s="199" t="s">
        <v>1831</v>
      </c>
      <c r="B445" s="154" t="s">
        <v>507</v>
      </c>
      <c r="C445" s="178" t="str">
        <f>IFERROR(VLOOKUP(B445,#REF!,2,FALSE),"")</f>
        <v/>
      </c>
      <c r="D445" s="140" t="s">
        <v>1608</v>
      </c>
      <c r="E445" s="145" t="s">
        <v>1662</v>
      </c>
      <c r="F445" s="154"/>
      <c r="G445" s="155"/>
      <c r="H445" s="148"/>
      <c r="I445" s="329">
        <f>'Planning overall'!$G$154+1</f>
        <v>44600</v>
      </c>
      <c r="J445" s="256">
        <v>44637</v>
      </c>
      <c r="K445" s="157">
        <f t="shared" si="215"/>
        <v>44600</v>
      </c>
      <c r="L445" s="156"/>
      <c r="M445" s="470" t="str">
        <f t="shared" ca="1" si="226"/>
        <v/>
      </c>
      <c r="N445" s="99" t="str">
        <f t="shared" ca="1" si="216"/>
        <v>Nog te starten</v>
      </c>
      <c r="O445" s="99"/>
      <c r="P445" s="99" t="str">
        <f t="shared" si="217"/>
        <v/>
      </c>
      <c r="Q445" s="271" t="str">
        <f t="shared" si="218"/>
        <v/>
      </c>
      <c r="R445" s="329">
        <f t="shared" si="219"/>
        <v>44638</v>
      </c>
      <c r="S445" s="256">
        <f t="shared" si="220"/>
        <v>44649</v>
      </c>
      <c r="T445" s="329">
        <f t="shared" si="221"/>
        <v>1</v>
      </c>
      <c r="U445" s="257"/>
      <c r="V445" s="200"/>
      <c r="W445" s="261" t="str">
        <f t="shared" si="222"/>
        <v/>
      </c>
      <c r="X445" s="201" t="str">
        <f t="shared" si="223"/>
        <v>Nog te starten</v>
      </c>
      <c r="Y445" s="199"/>
      <c r="Z445" s="261"/>
      <c r="AA445" s="304"/>
      <c r="AC445" s="203" t="str">
        <f t="shared" ca="1" si="224"/>
        <v/>
      </c>
      <c r="AD445" s="99" t="str">
        <f t="shared" ca="1" si="225"/>
        <v/>
      </c>
      <c r="AE445" s="263"/>
      <c r="AF445" s="270"/>
      <c r="AG445" s="202"/>
      <c r="AH445" s="202"/>
    </row>
    <row r="446" spans="1:34" s="203" customFormat="1" ht="14.1" customHeight="1" outlineLevel="1" x14ac:dyDescent="0.2">
      <c r="A446" s="199" t="s">
        <v>1831</v>
      </c>
      <c r="B446" s="85" t="s">
        <v>509</v>
      </c>
      <c r="C446" s="178" t="str">
        <f>IFERROR(VLOOKUP(B446,#REF!,2,FALSE),"")</f>
        <v/>
      </c>
      <c r="D446" s="140" t="s">
        <v>1609</v>
      </c>
      <c r="E446" s="145" t="s">
        <v>1662</v>
      </c>
      <c r="F446" s="85"/>
      <c r="G446" s="155"/>
      <c r="H446" s="149"/>
      <c r="I446" s="329">
        <f>'Planning overall'!$G$154+1</f>
        <v>44600</v>
      </c>
      <c r="J446" s="256">
        <v>44637</v>
      </c>
      <c r="K446" s="157">
        <f t="shared" si="215"/>
        <v>44600</v>
      </c>
      <c r="L446" s="156"/>
      <c r="M446" s="470" t="str">
        <f t="shared" ca="1" si="226"/>
        <v/>
      </c>
      <c r="N446" s="99" t="str">
        <f t="shared" ca="1" si="216"/>
        <v>Nog te starten</v>
      </c>
      <c r="O446" s="99"/>
      <c r="P446" s="99" t="str">
        <f t="shared" si="217"/>
        <v/>
      </c>
      <c r="Q446" s="271" t="str">
        <f t="shared" si="218"/>
        <v/>
      </c>
      <c r="R446" s="329">
        <f t="shared" si="219"/>
        <v>44638</v>
      </c>
      <c r="S446" s="256">
        <f t="shared" si="220"/>
        <v>44649</v>
      </c>
      <c r="T446" s="329">
        <f t="shared" si="221"/>
        <v>1</v>
      </c>
      <c r="U446" s="257"/>
      <c r="V446" s="200"/>
      <c r="W446" s="261" t="str">
        <f t="shared" si="222"/>
        <v/>
      </c>
      <c r="X446" s="201" t="str">
        <f t="shared" si="223"/>
        <v>Nog te starten</v>
      </c>
      <c r="Y446" s="199"/>
      <c r="Z446" s="261"/>
      <c r="AA446" s="304"/>
      <c r="AC446" s="203" t="str">
        <f t="shared" ca="1" si="224"/>
        <v/>
      </c>
      <c r="AD446" s="99" t="str">
        <f t="shared" ca="1" si="225"/>
        <v/>
      </c>
      <c r="AE446" s="263"/>
      <c r="AF446" s="270"/>
      <c r="AG446" s="202"/>
      <c r="AH446" s="202"/>
    </row>
    <row r="447" spans="1:34" s="203" customFormat="1" ht="14.1" customHeight="1" outlineLevel="1" x14ac:dyDescent="0.2">
      <c r="A447" s="199" t="s">
        <v>1831</v>
      </c>
      <c r="B447" s="154" t="s">
        <v>511</v>
      </c>
      <c r="C447" s="178" t="str">
        <f>IFERROR(VLOOKUP(B447,#REF!,2,FALSE),"")</f>
        <v/>
      </c>
      <c r="D447" s="140" t="s">
        <v>1610</v>
      </c>
      <c r="E447" s="145" t="s">
        <v>1662</v>
      </c>
      <c r="F447" s="154"/>
      <c r="G447" s="155"/>
      <c r="H447" s="148"/>
      <c r="I447" s="329">
        <f>'Planning overall'!$G$154+1</f>
        <v>44600</v>
      </c>
      <c r="J447" s="256">
        <v>44637</v>
      </c>
      <c r="K447" s="157">
        <f t="shared" si="215"/>
        <v>44600</v>
      </c>
      <c r="L447" s="156"/>
      <c r="M447" s="470" t="str">
        <f t="shared" ca="1" si="226"/>
        <v/>
      </c>
      <c r="N447" s="99" t="str">
        <f t="shared" ca="1" si="216"/>
        <v>Nog te starten</v>
      </c>
      <c r="O447" s="99"/>
      <c r="P447" s="99" t="str">
        <f t="shared" si="217"/>
        <v/>
      </c>
      <c r="Q447" s="271" t="str">
        <f t="shared" si="218"/>
        <v/>
      </c>
      <c r="R447" s="329">
        <f t="shared" si="219"/>
        <v>44638</v>
      </c>
      <c r="S447" s="256">
        <f t="shared" si="220"/>
        <v>44649</v>
      </c>
      <c r="T447" s="329">
        <f t="shared" si="221"/>
        <v>1</v>
      </c>
      <c r="U447" s="257"/>
      <c r="V447" s="200"/>
      <c r="W447" s="261" t="str">
        <f t="shared" si="222"/>
        <v/>
      </c>
      <c r="X447" s="201" t="str">
        <f t="shared" si="223"/>
        <v>Nog te starten</v>
      </c>
      <c r="Y447" s="199"/>
      <c r="Z447" s="261"/>
      <c r="AA447" s="304"/>
      <c r="AC447" s="203" t="str">
        <f t="shared" ca="1" si="224"/>
        <v/>
      </c>
      <c r="AD447" s="99" t="str">
        <f t="shared" ca="1" si="225"/>
        <v/>
      </c>
      <c r="AE447" s="263"/>
      <c r="AF447" s="270"/>
      <c r="AG447" s="202"/>
      <c r="AH447" s="202"/>
    </row>
    <row r="448" spans="1:34" s="203" customFormat="1" ht="14.1" customHeight="1" outlineLevel="1" x14ac:dyDescent="0.2">
      <c r="A448" s="199" t="s">
        <v>1831</v>
      </c>
      <c r="B448" s="85" t="s">
        <v>513</v>
      </c>
      <c r="C448" s="178" t="str">
        <f>IFERROR(VLOOKUP(B448,#REF!,2,FALSE),"")</f>
        <v/>
      </c>
      <c r="D448" s="140" t="s">
        <v>1611</v>
      </c>
      <c r="E448" s="145" t="s">
        <v>1662</v>
      </c>
      <c r="F448" s="85"/>
      <c r="G448" s="155"/>
      <c r="H448" s="149"/>
      <c r="I448" s="329">
        <f>'Planning overall'!$G$154+1</f>
        <v>44600</v>
      </c>
      <c r="J448" s="256">
        <v>44637</v>
      </c>
      <c r="K448" s="157">
        <f t="shared" si="215"/>
        <v>44600</v>
      </c>
      <c r="L448" s="156"/>
      <c r="M448" s="470" t="str">
        <f t="shared" ca="1" si="226"/>
        <v/>
      </c>
      <c r="N448" s="99" t="str">
        <f t="shared" ca="1" si="216"/>
        <v>Nog te starten</v>
      </c>
      <c r="O448" s="99"/>
      <c r="P448" s="99" t="str">
        <f t="shared" si="217"/>
        <v/>
      </c>
      <c r="Q448" s="271" t="str">
        <f t="shared" si="218"/>
        <v/>
      </c>
      <c r="R448" s="329">
        <f t="shared" si="219"/>
        <v>44638</v>
      </c>
      <c r="S448" s="256">
        <f t="shared" si="220"/>
        <v>44649</v>
      </c>
      <c r="T448" s="329">
        <f t="shared" si="221"/>
        <v>1</v>
      </c>
      <c r="U448" s="257"/>
      <c r="V448" s="200"/>
      <c r="W448" s="261" t="str">
        <f t="shared" si="222"/>
        <v/>
      </c>
      <c r="X448" s="201" t="str">
        <f t="shared" si="223"/>
        <v>Nog te starten</v>
      </c>
      <c r="Y448" s="199"/>
      <c r="Z448" s="261"/>
      <c r="AA448" s="304"/>
      <c r="AC448" s="203" t="str">
        <f t="shared" ca="1" si="224"/>
        <v/>
      </c>
      <c r="AD448" s="99" t="str">
        <f t="shared" ca="1" si="225"/>
        <v/>
      </c>
      <c r="AE448" s="263"/>
      <c r="AF448" s="270"/>
      <c r="AG448" s="202"/>
      <c r="AH448" s="202"/>
    </row>
    <row r="449" spans="1:34" s="203" customFormat="1" ht="14.1" customHeight="1" outlineLevel="1" x14ac:dyDescent="0.2">
      <c r="A449" s="199" t="s">
        <v>1831</v>
      </c>
      <c r="B449" s="154" t="s">
        <v>515</v>
      </c>
      <c r="C449" s="178" t="str">
        <f>IFERROR(VLOOKUP(B449,#REF!,2,FALSE),"")</f>
        <v/>
      </c>
      <c r="D449" s="140" t="s">
        <v>1612</v>
      </c>
      <c r="E449" s="145" t="s">
        <v>1662</v>
      </c>
      <c r="F449" s="154"/>
      <c r="G449" s="155"/>
      <c r="H449" s="148"/>
      <c r="I449" s="329">
        <f>'Planning overall'!$G$154+1</f>
        <v>44600</v>
      </c>
      <c r="J449" s="256">
        <v>44637</v>
      </c>
      <c r="K449" s="157">
        <f t="shared" si="215"/>
        <v>44600</v>
      </c>
      <c r="L449" s="156"/>
      <c r="M449" s="470" t="str">
        <f t="shared" ca="1" si="226"/>
        <v/>
      </c>
      <c r="N449" s="99" t="str">
        <f t="shared" ca="1" si="216"/>
        <v>Nog te starten</v>
      </c>
      <c r="O449" s="99"/>
      <c r="P449" s="99" t="str">
        <f t="shared" si="217"/>
        <v/>
      </c>
      <c r="Q449" s="271" t="str">
        <f t="shared" si="218"/>
        <v/>
      </c>
      <c r="R449" s="329">
        <f t="shared" si="219"/>
        <v>44638</v>
      </c>
      <c r="S449" s="256">
        <f t="shared" si="220"/>
        <v>44649</v>
      </c>
      <c r="T449" s="329">
        <f t="shared" si="221"/>
        <v>1</v>
      </c>
      <c r="U449" s="257"/>
      <c r="V449" s="200"/>
      <c r="W449" s="261" t="str">
        <f t="shared" si="222"/>
        <v/>
      </c>
      <c r="X449" s="201" t="str">
        <f t="shared" si="223"/>
        <v>Nog te starten</v>
      </c>
      <c r="Y449" s="199"/>
      <c r="Z449" s="261"/>
      <c r="AA449" s="304"/>
      <c r="AC449" s="203" t="str">
        <f t="shared" ca="1" si="224"/>
        <v/>
      </c>
      <c r="AD449" s="99" t="str">
        <f t="shared" ca="1" si="225"/>
        <v/>
      </c>
      <c r="AE449" s="263"/>
      <c r="AF449" s="270"/>
      <c r="AG449" s="202"/>
      <c r="AH449" s="202"/>
    </row>
    <row r="450" spans="1:34" s="203" customFormat="1" ht="14.1" customHeight="1" outlineLevel="1" x14ac:dyDescent="0.2">
      <c r="A450" s="199" t="s">
        <v>1831</v>
      </c>
      <c r="B450" s="85" t="s">
        <v>517</v>
      </c>
      <c r="C450" s="178" t="str">
        <f>IFERROR(VLOOKUP(B450,#REF!,2,FALSE),"")</f>
        <v/>
      </c>
      <c r="D450" s="140" t="s">
        <v>1613</v>
      </c>
      <c r="E450" s="145" t="s">
        <v>1662</v>
      </c>
      <c r="F450" s="85"/>
      <c r="G450" s="155"/>
      <c r="H450" s="149"/>
      <c r="I450" s="329">
        <f>'Planning overall'!$G$154+1</f>
        <v>44600</v>
      </c>
      <c r="J450" s="256">
        <v>44637</v>
      </c>
      <c r="K450" s="157">
        <f t="shared" si="215"/>
        <v>44600</v>
      </c>
      <c r="L450" s="156"/>
      <c r="M450" s="470" t="str">
        <f t="shared" ca="1" si="226"/>
        <v/>
      </c>
      <c r="N450" s="99" t="str">
        <f t="shared" ca="1" si="216"/>
        <v>Nog te starten</v>
      </c>
      <c r="O450" s="99"/>
      <c r="P450" s="99" t="str">
        <f t="shared" si="217"/>
        <v/>
      </c>
      <c r="Q450" s="271" t="str">
        <f t="shared" si="218"/>
        <v/>
      </c>
      <c r="R450" s="329">
        <f t="shared" si="219"/>
        <v>44638</v>
      </c>
      <c r="S450" s="256">
        <f t="shared" si="220"/>
        <v>44649</v>
      </c>
      <c r="T450" s="329">
        <f t="shared" si="221"/>
        <v>1</v>
      </c>
      <c r="U450" s="257"/>
      <c r="V450" s="200"/>
      <c r="W450" s="261" t="str">
        <f t="shared" si="222"/>
        <v/>
      </c>
      <c r="X450" s="201" t="str">
        <f t="shared" si="223"/>
        <v>Nog te starten</v>
      </c>
      <c r="Y450" s="199"/>
      <c r="Z450" s="261"/>
      <c r="AA450" s="304"/>
      <c r="AC450" s="203" t="str">
        <f t="shared" ca="1" si="224"/>
        <v/>
      </c>
      <c r="AD450" s="99" t="str">
        <f t="shared" ca="1" si="225"/>
        <v/>
      </c>
      <c r="AE450" s="263"/>
      <c r="AF450" s="270"/>
      <c r="AG450" s="202"/>
      <c r="AH450" s="202"/>
    </row>
    <row r="451" spans="1:34" s="203" customFormat="1" ht="14.1" customHeight="1" outlineLevel="1" x14ac:dyDescent="0.2">
      <c r="A451" s="199" t="s">
        <v>1831</v>
      </c>
      <c r="B451" s="154" t="s">
        <v>519</v>
      </c>
      <c r="C451" s="178" t="str">
        <f>IFERROR(VLOOKUP(B451,#REF!,2,FALSE),"")</f>
        <v/>
      </c>
      <c r="D451" s="140" t="s">
        <v>1614</v>
      </c>
      <c r="E451" s="145" t="s">
        <v>1662</v>
      </c>
      <c r="F451" s="154"/>
      <c r="G451" s="155"/>
      <c r="H451" s="148"/>
      <c r="I451" s="329">
        <f>'Planning overall'!$G$154+1</f>
        <v>44600</v>
      </c>
      <c r="J451" s="256">
        <v>44637</v>
      </c>
      <c r="K451" s="157">
        <f t="shared" si="215"/>
        <v>44600</v>
      </c>
      <c r="L451" s="156"/>
      <c r="M451" s="470" t="str">
        <f t="shared" ca="1" si="226"/>
        <v/>
      </c>
      <c r="N451" s="99" t="str">
        <f t="shared" ca="1" si="216"/>
        <v>Nog te starten</v>
      </c>
      <c r="O451" s="99"/>
      <c r="P451" s="99" t="str">
        <f t="shared" si="217"/>
        <v/>
      </c>
      <c r="Q451" s="271" t="str">
        <f t="shared" si="218"/>
        <v/>
      </c>
      <c r="R451" s="329">
        <f t="shared" si="219"/>
        <v>44638</v>
      </c>
      <c r="S451" s="256">
        <f t="shared" si="220"/>
        <v>44649</v>
      </c>
      <c r="T451" s="329">
        <f t="shared" si="221"/>
        <v>1</v>
      </c>
      <c r="U451" s="257"/>
      <c r="V451" s="200"/>
      <c r="W451" s="261" t="str">
        <f t="shared" si="222"/>
        <v/>
      </c>
      <c r="X451" s="201" t="str">
        <f t="shared" si="223"/>
        <v>Nog te starten</v>
      </c>
      <c r="Y451" s="199"/>
      <c r="Z451" s="261"/>
      <c r="AA451" s="304"/>
      <c r="AC451" s="203" t="str">
        <f t="shared" ca="1" si="224"/>
        <v/>
      </c>
      <c r="AD451" s="99" t="str">
        <f t="shared" ca="1" si="225"/>
        <v/>
      </c>
      <c r="AE451" s="263"/>
      <c r="AF451" s="270"/>
      <c r="AG451" s="202"/>
      <c r="AH451" s="202"/>
    </row>
    <row r="452" spans="1:34" s="203" customFormat="1" ht="14.1" customHeight="1" outlineLevel="1" x14ac:dyDescent="0.2">
      <c r="A452" s="199" t="s">
        <v>1831</v>
      </c>
      <c r="B452" s="85" t="s">
        <v>521</v>
      </c>
      <c r="C452" s="178" t="str">
        <f>IFERROR(VLOOKUP(B452,#REF!,2,FALSE),"")</f>
        <v/>
      </c>
      <c r="D452" s="140" t="s">
        <v>1615</v>
      </c>
      <c r="E452" s="145" t="s">
        <v>1662</v>
      </c>
      <c r="F452" s="154"/>
      <c r="G452" s="155"/>
      <c r="H452" s="149"/>
      <c r="I452" s="329">
        <f>'Planning overall'!$G$154+1</f>
        <v>44600</v>
      </c>
      <c r="J452" s="256">
        <v>44637</v>
      </c>
      <c r="K452" s="157">
        <f t="shared" si="215"/>
        <v>44600</v>
      </c>
      <c r="L452" s="156"/>
      <c r="M452" s="470" t="str">
        <f t="shared" ca="1" si="226"/>
        <v/>
      </c>
      <c r="N452" s="99" t="str">
        <f t="shared" ca="1" si="216"/>
        <v>Nog te starten</v>
      </c>
      <c r="O452" s="99"/>
      <c r="P452" s="99" t="str">
        <f t="shared" si="217"/>
        <v/>
      </c>
      <c r="Q452" s="271" t="str">
        <f t="shared" si="218"/>
        <v/>
      </c>
      <c r="R452" s="329">
        <f t="shared" si="219"/>
        <v>44638</v>
      </c>
      <c r="S452" s="256">
        <f t="shared" si="220"/>
        <v>44649</v>
      </c>
      <c r="T452" s="329">
        <f t="shared" si="221"/>
        <v>1</v>
      </c>
      <c r="U452" s="257"/>
      <c r="V452" s="200"/>
      <c r="W452" s="261" t="str">
        <f t="shared" si="222"/>
        <v/>
      </c>
      <c r="X452" s="201" t="str">
        <f t="shared" si="223"/>
        <v>Nog te starten</v>
      </c>
      <c r="Y452" s="199"/>
      <c r="Z452" s="261"/>
      <c r="AA452" s="304"/>
      <c r="AC452" s="203" t="str">
        <f t="shared" ca="1" si="224"/>
        <v/>
      </c>
      <c r="AD452" s="99" t="str">
        <f t="shared" ca="1" si="225"/>
        <v/>
      </c>
      <c r="AE452" s="263"/>
      <c r="AF452" s="270"/>
      <c r="AG452" s="202"/>
      <c r="AH452" s="202"/>
    </row>
    <row r="453" spans="1:34" s="203" customFormat="1" ht="14.1" customHeight="1" outlineLevel="1" x14ac:dyDescent="0.2">
      <c r="A453" s="199" t="s">
        <v>1831</v>
      </c>
      <c r="B453" s="154" t="s">
        <v>525</v>
      </c>
      <c r="C453" s="178" t="str">
        <f>IFERROR(VLOOKUP(B453,#REF!,2,FALSE),"")</f>
        <v/>
      </c>
      <c r="D453" s="140" t="s">
        <v>1616</v>
      </c>
      <c r="E453" s="145" t="s">
        <v>1662</v>
      </c>
      <c r="F453" s="154"/>
      <c r="G453" s="155"/>
      <c r="H453" s="148"/>
      <c r="I453" s="329">
        <f>'Planning overall'!$G$154+1</f>
        <v>44600</v>
      </c>
      <c r="J453" s="256">
        <v>44637</v>
      </c>
      <c r="K453" s="157">
        <f t="shared" si="215"/>
        <v>44600</v>
      </c>
      <c r="L453" s="156"/>
      <c r="M453" s="470" t="str">
        <f t="shared" ca="1" si="226"/>
        <v/>
      </c>
      <c r="N453" s="99" t="str">
        <f t="shared" ca="1" si="216"/>
        <v>Nog te starten</v>
      </c>
      <c r="O453" s="99"/>
      <c r="P453" s="99" t="str">
        <f t="shared" si="217"/>
        <v/>
      </c>
      <c r="Q453" s="271" t="str">
        <f t="shared" si="218"/>
        <v/>
      </c>
      <c r="R453" s="329">
        <f t="shared" si="219"/>
        <v>44638</v>
      </c>
      <c r="S453" s="256">
        <f t="shared" si="220"/>
        <v>44649</v>
      </c>
      <c r="T453" s="329">
        <f t="shared" si="221"/>
        <v>1</v>
      </c>
      <c r="U453" s="257"/>
      <c r="V453" s="200"/>
      <c r="W453" s="261" t="str">
        <f t="shared" si="222"/>
        <v/>
      </c>
      <c r="X453" s="201" t="str">
        <f t="shared" si="223"/>
        <v>Nog te starten</v>
      </c>
      <c r="Y453" s="199"/>
      <c r="Z453" s="261"/>
      <c r="AA453" s="304"/>
      <c r="AC453" s="203" t="str">
        <f t="shared" ca="1" si="224"/>
        <v/>
      </c>
      <c r="AD453" s="99" t="str">
        <f t="shared" ca="1" si="225"/>
        <v/>
      </c>
      <c r="AE453" s="263"/>
      <c r="AF453" s="270"/>
      <c r="AG453" s="202"/>
      <c r="AH453" s="202"/>
    </row>
    <row r="454" spans="1:34" s="203" customFormat="1" ht="14.1" customHeight="1" outlineLevel="1" x14ac:dyDescent="0.2">
      <c r="A454" s="199" t="s">
        <v>1831</v>
      </c>
      <c r="B454" s="85" t="s">
        <v>527</v>
      </c>
      <c r="C454" s="178" t="str">
        <f>IFERROR(VLOOKUP(B454,#REF!,2,FALSE),"")</f>
        <v/>
      </c>
      <c r="D454" s="140" t="s">
        <v>1617</v>
      </c>
      <c r="E454" s="145" t="s">
        <v>1662</v>
      </c>
      <c r="F454" s="85"/>
      <c r="G454" s="155"/>
      <c r="H454" s="149"/>
      <c r="I454" s="329">
        <f>'Planning overall'!$G$154+1</f>
        <v>44600</v>
      </c>
      <c r="J454" s="256">
        <v>44637</v>
      </c>
      <c r="K454" s="157">
        <f t="shared" si="215"/>
        <v>44600</v>
      </c>
      <c r="L454" s="156"/>
      <c r="M454" s="470" t="str">
        <f t="shared" ca="1" si="226"/>
        <v/>
      </c>
      <c r="N454" s="99" t="str">
        <f t="shared" ca="1" si="216"/>
        <v>Nog te starten</v>
      </c>
      <c r="O454" s="99"/>
      <c r="P454" s="99" t="str">
        <f t="shared" si="217"/>
        <v/>
      </c>
      <c r="Q454" s="271" t="str">
        <f t="shared" si="218"/>
        <v/>
      </c>
      <c r="R454" s="329">
        <f t="shared" si="219"/>
        <v>44638</v>
      </c>
      <c r="S454" s="256">
        <f t="shared" si="220"/>
        <v>44649</v>
      </c>
      <c r="T454" s="329">
        <f t="shared" si="221"/>
        <v>1</v>
      </c>
      <c r="U454" s="257"/>
      <c r="V454" s="200"/>
      <c r="W454" s="261" t="str">
        <f t="shared" si="222"/>
        <v/>
      </c>
      <c r="X454" s="201" t="str">
        <f t="shared" si="223"/>
        <v>Nog te starten</v>
      </c>
      <c r="Y454" s="199"/>
      <c r="Z454" s="261"/>
      <c r="AA454" s="304"/>
      <c r="AC454" s="203" t="str">
        <f t="shared" ca="1" si="224"/>
        <v/>
      </c>
      <c r="AD454" s="99" t="str">
        <f t="shared" ca="1" si="225"/>
        <v/>
      </c>
      <c r="AE454" s="263"/>
      <c r="AF454" s="270"/>
      <c r="AG454" s="202"/>
      <c r="AH454" s="202"/>
    </row>
    <row r="455" spans="1:34" s="479" customFormat="1" ht="14.1" customHeight="1" x14ac:dyDescent="0.2">
      <c r="A455" s="332" t="s">
        <v>1831</v>
      </c>
      <c r="B455" s="92" t="s">
        <v>1715</v>
      </c>
      <c r="C455" s="178" t="str">
        <f>IFERROR(VLOOKUP(B455,#REF!,2,FALSE),"")</f>
        <v/>
      </c>
      <c r="D455" s="140" t="s">
        <v>1898</v>
      </c>
      <c r="E455" s="166" t="s">
        <v>1662</v>
      </c>
      <c r="F455" s="84"/>
      <c r="G455" s="172"/>
      <c r="H455" s="164"/>
      <c r="I455" s="342">
        <f>MIN(I396:I454)</f>
        <v>44600</v>
      </c>
      <c r="J455" s="485">
        <f>MAX(J396:J454)</f>
        <v>44637</v>
      </c>
      <c r="K455" s="122">
        <f>MIN(K396:K454)</f>
        <v>44600</v>
      </c>
      <c r="L455" s="437"/>
      <c r="M455" s="476" t="s">
        <v>680</v>
      </c>
      <c r="N455" s="99" t="s">
        <v>680</v>
      </c>
      <c r="O455" s="99"/>
      <c r="P455" s="99" t="str">
        <f t="shared" si="217"/>
        <v/>
      </c>
      <c r="Q455" s="271" t="str">
        <f t="shared" si="218"/>
        <v/>
      </c>
      <c r="R455" s="329">
        <f>MIN(R396:R454)</f>
        <v>44637</v>
      </c>
      <c r="S455" s="339">
        <f>MAX(S396:S454)</f>
        <v>44649</v>
      </c>
      <c r="T455" s="472">
        <f>MIN(T396:T454)</f>
        <v>1</v>
      </c>
      <c r="U455" s="437"/>
      <c r="V455" s="478"/>
      <c r="W455" s="261" t="str">
        <f t="shared" si="222"/>
        <v/>
      </c>
      <c r="X455" s="201" t="str">
        <f t="shared" si="223"/>
        <v>Nog te starten</v>
      </c>
      <c r="Y455" s="199"/>
      <c r="Z455" s="261"/>
      <c r="AA455" s="495"/>
      <c r="AC455" s="203" t="str">
        <f t="shared" si="224"/>
        <v/>
      </c>
      <c r="AD455" s="99" t="str">
        <f t="shared" si="225"/>
        <v/>
      </c>
      <c r="AE455" s="266"/>
      <c r="AF455" s="480"/>
    </row>
    <row r="456" spans="1:34" s="203" customFormat="1" ht="14.1" customHeight="1" outlineLevel="1" x14ac:dyDescent="0.2">
      <c r="A456" s="199" t="s">
        <v>1832</v>
      </c>
      <c r="B456" s="85" t="s">
        <v>529</v>
      </c>
      <c r="C456" s="178" t="str">
        <f>IFERROR(VLOOKUP(B456,#REF!,2,FALSE),"")</f>
        <v/>
      </c>
      <c r="D456" s="140" t="s">
        <v>3205</v>
      </c>
      <c r="E456" s="249" t="s">
        <v>1839</v>
      </c>
      <c r="F456" s="162"/>
      <c r="G456" s="253"/>
      <c r="H456" s="340"/>
      <c r="I456" s="329"/>
      <c r="J456" s="256"/>
      <c r="K456" s="157"/>
      <c r="L456" s="122"/>
      <c r="M456" s="470" t="s">
        <v>680</v>
      </c>
      <c r="N456" s="99" t="s">
        <v>680</v>
      </c>
      <c r="O456" s="99"/>
      <c r="P456" s="99"/>
      <c r="Q456" s="271"/>
      <c r="R456" s="329"/>
      <c r="S456" s="122"/>
      <c r="T456" s="329"/>
      <c r="U456" s="257"/>
      <c r="V456" s="200"/>
      <c r="W456" s="261" t="str">
        <f>IF(X456="Mee bezig",YEARFRAC(vandaag,T456)/YEARFRAC(T456,S456),"")</f>
        <v/>
      </c>
      <c r="X456" s="201" t="str">
        <f t="shared" si="223"/>
        <v/>
      </c>
      <c r="Y456" s="199"/>
      <c r="Z456" s="99"/>
      <c r="AA456" s="201"/>
      <c r="AC456" s="203" t="str">
        <f t="shared" si="224"/>
        <v/>
      </c>
      <c r="AD456" s="99" t="str">
        <f t="shared" si="225"/>
        <v/>
      </c>
      <c r="AE456" s="267"/>
      <c r="AF456" s="270"/>
      <c r="AG456" s="202"/>
      <c r="AH456" s="202"/>
    </row>
    <row r="457" spans="1:34" s="203" customFormat="1" ht="14.1" customHeight="1" outlineLevel="1" x14ac:dyDescent="0.2">
      <c r="A457" s="199" t="s">
        <v>1832</v>
      </c>
      <c r="B457" s="154" t="s">
        <v>531</v>
      </c>
      <c r="C457" s="178" t="str">
        <f>IFERROR(VLOOKUP(B457,#REF!,2,FALSE),"")</f>
        <v/>
      </c>
      <c r="D457" s="140" t="s">
        <v>3206</v>
      </c>
      <c r="E457" s="249" t="s">
        <v>1839</v>
      </c>
      <c r="F457" s="162"/>
      <c r="G457" s="253"/>
      <c r="H457" s="340"/>
      <c r="I457" s="329"/>
      <c r="J457" s="256"/>
      <c r="K457" s="157"/>
      <c r="L457" s="122"/>
      <c r="M457" s="470" t="s">
        <v>680</v>
      </c>
      <c r="N457" s="99" t="s">
        <v>680</v>
      </c>
      <c r="O457" s="99"/>
      <c r="P457" s="99"/>
      <c r="Q457" s="271"/>
      <c r="R457" s="329"/>
      <c r="S457" s="122"/>
      <c r="T457" s="329"/>
      <c r="U457" s="257"/>
      <c r="V457" s="200"/>
      <c r="W457" s="261" t="str">
        <f>IF(X457="Mee bezig",YEARFRAC(vandaag,T457)/YEARFRAC(T457,S457),"")</f>
        <v/>
      </c>
      <c r="X457" s="201" t="str">
        <f t="shared" si="223"/>
        <v/>
      </c>
      <c r="Y457" s="199"/>
      <c r="Z457" s="99"/>
      <c r="AA457" s="201"/>
      <c r="AC457" s="203" t="str">
        <f t="shared" si="224"/>
        <v/>
      </c>
      <c r="AD457" s="99" t="str">
        <f t="shared" si="225"/>
        <v/>
      </c>
      <c r="AE457" s="267"/>
      <c r="AF457" s="270"/>
      <c r="AG457" s="202"/>
      <c r="AH457" s="202"/>
    </row>
    <row r="458" spans="1:34" s="203" customFormat="1" ht="14.1" customHeight="1" outlineLevel="1" x14ac:dyDescent="0.2">
      <c r="A458" s="199" t="s">
        <v>1832</v>
      </c>
      <c r="B458" s="85" t="s">
        <v>533</v>
      </c>
      <c r="C458" s="105" t="s">
        <v>3415</v>
      </c>
      <c r="D458" s="140" t="s">
        <v>3412</v>
      </c>
      <c r="E458" s="150" t="s">
        <v>1691</v>
      </c>
      <c r="F458" s="154"/>
      <c r="G458" s="155"/>
      <c r="H458" s="137"/>
      <c r="I458" s="329">
        <f>'Planning overall'!$F$186+3</f>
        <v>44620</v>
      </c>
      <c r="J458" s="256">
        <v>44631</v>
      </c>
      <c r="K458" s="157">
        <f>I458</f>
        <v>44620</v>
      </c>
      <c r="L458" s="156"/>
      <c r="M458" s="470" t="str">
        <f ca="1">IF(N458="Open",YEARFRAC(vandaag,J458,3)*365*IF(J458&lt;vandaag,-1,1),"")</f>
        <v/>
      </c>
      <c r="N458" s="99" t="str">
        <f ca="1">IF(MAX(I458,K458)&gt;vandaag,"Nog te starten",IF(OR(L458="",L458&gt;vandaag),"Open","Afgerond"))</f>
        <v>Nog te starten</v>
      </c>
      <c r="O458" s="99"/>
      <c r="P458" s="99" t="str">
        <f t="shared" ref="P458:P489" si="227">IF(L458=0,"",IF(L458="","",IF(L458&lt;=J458,"Op tijd",IF(K458&gt;I458,"Te laat, ook latere start","Te laat"))))</f>
        <v/>
      </c>
      <c r="Q458" s="271" t="str">
        <f t="shared" ref="Q458:Q467" si="228">IF(L458=0,"",IF(L458="","",IF(L458&lt;J458,YEARFRAC(L458,J458,1)*365,-1*YEARFRAC(L458,J458,1)*365)))</f>
        <v/>
      </c>
      <c r="R458" s="329">
        <f>IF(WEEKDAY(J458)=6,J458+3,J458+1)</f>
        <v>44634</v>
      </c>
      <c r="S458" s="256">
        <f>IF(WEEKDAY(R458)=6,R458+7,R458+4)</f>
        <v>44638</v>
      </c>
      <c r="T458" s="329">
        <f>IF(WEEKDAY(L458)=6,L458+3,L458+1)</f>
        <v>1</v>
      </c>
      <c r="U458" s="257"/>
      <c r="V458" s="200"/>
      <c r="W458" s="261" t="str">
        <f t="shared" ref="W458:W483" si="229">IF(YEAR(T458)=1900,"",IF(T458=0,0,IF(X458="Mee bezig",YEARFRAC(vandaag,T458)/YEARFRAC(T458,S458),"")))</f>
        <v/>
      </c>
      <c r="X458" s="201" t="str">
        <f t="shared" ref="X458:X489" si="230">IF(U458="",IF(T458=0,"",IF(V458="Ja","Mee bezig","Nog te starten")),"Afgerond")</f>
        <v>Nog te starten</v>
      </c>
      <c r="Y458" s="199"/>
      <c r="Z458" s="261"/>
      <c r="AA458" s="304"/>
      <c r="AC458" s="203" t="str">
        <f t="shared" ref="AC458:AC489" ca="1" si="231">IF(M458&lt;0,"Te laat","")</f>
        <v/>
      </c>
      <c r="AD458" s="99" t="str">
        <f t="shared" ref="AD458:AD489" ca="1" si="232">IF(AC458="Te laat",M458,"")</f>
        <v/>
      </c>
      <c r="AE458" s="269"/>
      <c r="AF458" s="270"/>
      <c r="AG458" s="202"/>
      <c r="AH458" s="202"/>
    </row>
    <row r="459" spans="1:34" s="203" customFormat="1" ht="14.1" customHeight="1" outlineLevel="1" x14ac:dyDescent="0.2">
      <c r="A459" s="199" t="s">
        <v>1832</v>
      </c>
      <c r="B459" s="154" t="s">
        <v>533</v>
      </c>
      <c r="C459" s="105" t="s">
        <v>3415</v>
      </c>
      <c r="D459" s="140" t="s">
        <v>3413</v>
      </c>
      <c r="E459" s="150" t="s">
        <v>1691</v>
      </c>
      <c r="F459" s="85"/>
      <c r="G459" s="99"/>
      <c r="H459" s="137"/>
      <c r="I459" s="329">
        <f>'Planning overall'!$F$186+3</f>
        <v>44620</v>
      </c>
      <c r="J459" s="256">
        <v>44631</v>
      </c>
      <c r="K459" s="157">
        <f>I459</f>
        <v>44620</v>
      </c>
      <c r="L459" s="156"/>
      <c r="M459" s="470" t="str">
        <f ca="1">IF(N459="Open",YEARFRAC(vandaag,J459,3)*365*IF(J459&lt;vandaag,-1,1),"")</f>
        <v/>
      </c>
      <c r="N459" s="99" t="str">
        <f ca="1">IF(MAX(I459,K459)&gt;vandaag,"Nog te starten",IF(OR(L459="",L459&gt;vandaag),"Open","Afgerond"))</f>
        <v>Nog te starten</v>
      </c>
      <c r="O459" s="99"/>
      <c r="P459" s="99" t="str">
        <f t="shared" si="227"/>
        <v/>
      </c>
      <c r="Q459" s="271" t="str">
        <f t="shared" si="228"/>
        <v/>
      </c>
      <c r="R459" s="329">
        <f>IF(WEEKDAY(J459)=6,J459+3,J459+1)</f>
        <v>44634</v>
      </c>
      <c r="S459" s="256">
        <f>IF(WEEKDAY(R459)=6,R459+7,R459+4)</f>
        <v>44638</v>
      </c>
      <c r="T459" s="329">
        <f>IF(WEEKDAY(L459)=6,L459+3,L459+1)</f>
        <v>1</v>
      </c>
      <c r="U459" s="257"/>
      <c r="V459" s="200"/>
      <c r="W459" s="261" t="str">
        <f t="shared" si="229"/>
        <v/>
      </c>
      <c r="X459" s="201" t="str">
        <f t="shared" si="230"/>
        <v>Nog te starten</v>
      </c>
      <c r="Y459" s="199"/>
      <c r="Z459" s="261"/>
      <c r="AA459" s="304"/>
      <c r="AC459" s="203" t="str">
        <f t="shared" ca="1" si="231"/>
        <v/>
      </c>
      <c r="AD459" s="99" t="str">
        <f t="shared" ca="1" si="232"/>
        <v/>
      </c>
      <c r="AE459" s="269"/>
      <c r="AF459" s="270"/>
      <c r="AG459" s="202"/>
      <c r="AH459" s="202"/>
    </row>
    <row r="460" spans="1:34" s="203" customFormat="1" ht="14.1" customHeight="1" outlineLevel="1" x14ac:dyDescent="0.2">
      <c r="A460" s="199" t="s">
        <v>1832</v>
      </c>
      <c r="B460" s="154" t="s">
        <v>533</v>
      </c>
      <c r="C460" s="105" t="s">
        <v>3415</v>
      </c>
      <c r="D460" s="140" t="s">
        <v>3414</v>
      </c>
      <c r="E460" s="150" t="s">
        <v>1692</v>
      </c>
      <c r="F460" s="90"/>
      <c r="G460" s="155"/>
      <c r="H460" s="137"/>
      <c r="I460" s="329">
        <f>'Planning overall'!$F$186+3</f>
        <v>44620</v>
      </c>
      <c r="J460" s="256">
        <v>44631</v>
      </c>
      <c r="K460" s="157">
        <f>I460</f>
        <v>44620</v>
      </c>
      <c r="L460" s="156"/>
      <c r="M460" s="470" t="str">
        <f ca="1">IF(N460="Open",YEARFRAC(vandaag,J460,3)*365*IF(J460&lt;vandaag,-1,1),"")</f>
        <v/>
      </c>
      <c r="N460" s="99" t="str">
        <f ca="1">IF(MAX(I460,K460)&gt;vandaag,"Nog te starten",IF(OR(L460="",L460&gt;vandaag),"Open","Afgerond"))</f>
        <v>Nog te starten</v>
      </c>
      <c r="O460" s="99"/>
      <c r="P460" s="99" t="str">
        <f t="shared" si="227"/>
        <v/>
      </c>
      <c r="Q460" s="271" t="str">
        <f t="shared" si="228"/>
        <v/>
      </c>
      <c r="R460" s="329">
        <f>IF(WEEKDAY(J460)=6,J460+3,J460+1)</f>
        <v>44634</v>
      </c>
      <c r="S460" s="256">
        <f>IF(WEEKDAY(R460)=6,R460+7,R460+4)</f>
        <v>44638</v>
      </c>
      <c r="T460" s="329">
        <f>IF(WEEKDAY(L460)=6,L460+3,L460+1)</f>
        <v>1</v>
      </c>
      <c r="U460" s="257"/>
      <c r="V460" s="200"/>
      <c r="W460" s="261" t="str">
        <f t="shared" si="229"/>
        <v/>
      </c>
      <c r="X460" s="201" t="str">
        <f t="shared" si="230"/>
        <v>Nog te starten</v>
      </c>
      <c r="Y460" s="199"/>
      <c r="Z460" s="261"/>
      <c r="AA460" s="304"/>
      <c r="AC460" s="203" t="str">
        <f t="shared" ca="1" si="231"/>
        <v/>
      </c>
      <c r="AD460" s="99" t="str">
        <f t="shared" ca="1" si="232"/>
        <v/>
      </c>
      <c r="AE460" s="269"/>
      <c r="AF460" s="270"/>
      <c r="AG460" s="202"/>
      <c r="AH460" s="202"/>
    </row>
    <row r="461" spans="1:34" s="479" customFormat="1" ht="14.1" customHeight="1" x14ac:dyDescent="0.2">
      <c r="A461" s="332" t="s">
        <v>1832</v>
      </c>
      <c r="B461" s="92" t="s">
        <v>660</v>
      </c>
      <c r="C461" s="178" t="str">
        <f>IFERROR(VLOOKUP(B461,#REF!,2,FALSE),"")</f>
        <v/>
      </c>
      <c r="D461" s="140" t="s">
        <v>1899</v>
      </c>
      <c r="E461" s="166" t="s">
        <v>1847</v>
      </c>
      <c r="F461" s="81"/>
      <c r="G461" s="172"/>
      <c r="H461" s="138"/>
      <c r="I461" s="342">
        <f>MIN(I458:I460)</f>
        <v>44620</v>
      </c>
      <c r="J461" s="485">
        <f>MAX(J458:J460)</f>
        <v>44631</v>
      </c>
      <c r="K461" s="120">
        <f>MIN(K458:K460)</f>
        <v>44620</v>
      </c>
      <c r="L461" s="496"/>
      <c r="M461" s="476" t="s">
        <v>680</v>
      </c>
      <c r="N461" s="99" t="s">
        <v>680</v>
      </c>
      <c r="O461" s="99"/>
      <c r="P461" s="99" t="str">
        <f t="shared" si="227"/>
        <v/>
      </c>
      <c r="Q461" s="271" t="str">
        <f t="shared" si="228"/>
        <v/>
      </c>
      <c r="R461" s="329">
        <f>MIN(R458:R460)</f>
        <v>44634</v>
      </c>
      <c r="S461" s="339">
        <f>MAX(S458:S460)</f>
        <v>44638</v>
      </c>
      <c r="T461" s="472">
        <f>MIN(T458:T460)</f>
        <v>1</v>
      </c>
      <c r="U461" s="437"/>
      <c r="V461" s="478"/>
      <c r="W461" s="261" t="str">
        <f t="shared" si="229"/>
        <v/>
      </c>
      <c r="X461" s="201" t="str">
        <f t="shared" si="230"/>
        <v>Nog te starten</v>
      </c>
      <c r="Y461" s="199"/>
      <c r="Z461" s="261"/>
      <c r="AA461" s="304"/>
      <c r="AC461" s="203" t="str">
        <f t="shared" si="231"/>
        <v/>
      </c>
      <c r="AD461" s="99" t="str">
        <f t="shared" si="232"/>
        <v/>
      </c>
      <c r="AE461" s="263"/>
      <c r="AF461" s="480"/>
    </row>
    <row r="462" spans="1:34" s="434" customFormat="1" ht="14.1" customHeight="1" x14ac:dyDescent="0.2">
      <c r="A462" s="309" t="s">
        <v>1833</v>
      </c>
      <c r="B462" s="91" t="s">
        <v>545</v>
      </c>
      <c r="C462" s="178" t="str">
        <f>IFERROR(VLOOKUP(B462,#REF!,2,FALSE),"")</f>
        <v/>
      </c>
      <c r="D462" s="248" t="s">
        <v>2041</v>
      </c>
      <c r="E462" s="146" t="s">
        <v>1838</v>
      </c>
      <c r="F462" s="81"/>
      <c r="G462" s="81"/>
      <c r="H462" s="138"/>
      <c r="I462" s="342">
        <f>Startdossier_planning</f>
        <v>44256</v>
      </c>
      <c r="J462" s="341">
        <v>44645</v>
      </c>
      <c r="K462" s="497">
        <f t="shared" ref="K462:K504" si="233">I462</f>
        <v>44256</v>
      </c>
      <c r="L462" s="498"/>
      <c r="M462" s="470">
        <f t="shared" ref="M462:M467" ca="1" si="234">IF(N462="Open",YEARFRAC(vandaag,J462,3)*365*IF(J462&lt;vandaag,-1,1),"")</f>
        <v>123</v>
      </c>
      <c r="N462" s="99" t="str">
        <f t="shared" ref="N462:N485" ca="1" si="235">IF(MAX(I462,K462)&gt;vandaag,"Nog te starten",IF(OR(L462="",L462&gt;vandaag),"Open","Afgerond"))</f>
        <v>Open</v>
      </c>
      <c r="O462" s="99"/>
      <c r="P462" s="99" t="str">
        <f t="shared" si="227"/>
        <v/>
      </c>
      <c r="Q462" s="271" t="str">
        <f t="shared" si="228"/>
        <v/>
      </c>
      <c r="R462" s="342">
        <f t="shared" ref="R462:R485" si="236">IF(WEEKDAY(J462)=6,J462+3,J462+1)</f>
        <v>44648</v>
      </c>
      <c r="S462" s="343">
        <f>R462+4</f>
        <v>44652</v>
      </c>
      <c r="T462" s="342">
        <f t="shared" ref="T462:T485" si="237">IF(WEEKDAY(L462)=6,L462+3,L462+1)</f>
        <v>1</v>
      </c>
      <c r="U462" s="257"/>
      <c r="V462" s="478"/>
      <c r="W462" s="261" t="str">
        <f t="shared" si="229"/>
        <v/>
      </c>
      <c r="X462" s="201" t="str">
        <f t="shared" si="230"/>
        <v>Nog te starten</v>
      </c>
      <c r="Y462" s="199"/>
      <c r="Z462" s="261"/>
      <c r="AA462" s="304"/>
      <c r="AC462" s="203" t="str">
        <f t="shared" ca="1" si="231"/>
        <v/>
      </c>
      <c r="AD462" s="99" t="str">
        <f t="shared" ca="1" si="232"/>
        <v/>
      </c>
      <c r="AE462" s="264"/>
      <c r="AF462" s="473"/>
      <c r="AG462" s="474"/>
      <c r="AH462" s="474"/>
    </row>
    <row r="463" spans="1:34" s="203" customFormat="1" ht="14.1" customHeight="1" outlineLevel="1" x14ac:dyDescent="0.2">
      <c r="A463" s="199" t="s">
        <v>1834</v>
      </c>
      <c r="B463" s="85" t="s">
        <v>1722</v>
      </c>
      <c r="C463" s="178" t="str">
        <f>IFERROR(VLOOKUP(B463,#REF!,2,FALSE),"")</f>
        <v/>
      </c>
      <c r="D463" s="141" t="s">
        <v>3298</v>
      </c>
      <c r="E463" s="145" t="s">
        <v>1662</v>
      </c>
      <c r="F463" s="85"/>
      <c r="G463" s="155"/>
      <c r="H463" s="149"/>
      <c r="I463" s="329">
        <f>'Planning overall'!$F$186+3</f>
        <v>44620</v>
      </c>
      <c r="J463" s="256">
        <v>44642</v>
      </c>
      <c r="K463" s="157">
        <f t="shared" si="233"/>
        <v>44620</v>
      </c>
      <c r="L463" s="156"/>
      <c r="M463" s="470" t="str">
        <f t="shared" ca="1" si="234"/>
        <v/>
      </c>
      <c r="N463" s="99" t="str">
        <f t="shared" ca="1" si="235"/>
        <v>Nog te starten</v>
      </c>
      <c r="O463" s="99"/>
      <c r="P463" s="99" t="str">
        <f t="shared" si="227"/>
        <v/>
      </c>
      <c r="Q463" s="271" t="str">
        <f t="shared" si="228"/>
        <v/>
      </c>
      <c r="R463" s="329">
        <f t="shared" si="236"/>
        <v>44643</v>
      </c>
      <c r="S463" s="256">
        <f>R463+9</f>
        <v>44652</v>
      </c>
      <c r="T463" s="329">
        <f t="shared" si="237"/>
        <v>1</v>
      </c>
      <c r="U463" s="257"/>
      <c r="V463" s="200"/>
      <c r="W463" s="261" t="str">
        <f t="shared" si="229"/>
        <v/>
      </c>
      <c r="X463" s="201" t="str">
        <f t="shared" si="230"/>
        <v>Nog te starten</v>
      </c>
      <c r="Y463" s="199"/>
      <c r="Z463" s="261"/>
      <c r="AA463" s="304"/>
      <c r="AC463" s="203" t="str">
        <f t="shared" ca="1" si="231"/>
        <v/>
      </c>
      <c r="AD463" s="99" t="str">
        <f t="shared" ca="1" si="232"/>
        <v/>
      </c>
      <c r="AE463" s="263"/>
      <c r="AF463" s="270"/>
      <c r="AG463" s="202"/>
      <c r="AH463" s="202"/>
    </row>
    <row r="464" spans="1:34" s="203" customFormat="1" ht="14.1" customHeight="1" outlineLevel="1" x14ac:dyDescent="0.2">
      <c r="A464" s="199" t="s">
        <v>1834</v>
      </c>
      <c r="B464" s="85" t="s">
        <v>547</v>
      </c>
      <c r="C464" s="178" t="str">
        <f>IFERROR(VLOOKUP(B464,#REF!,2,FALSE),"")</f>
        <v/>
      </c>
      <c r="D464" s="140" t="s">
        <v>1618</v>
      </c>
      <c r="E464" s="145" t="s">
        <v>1662</v>
      </c>
      <c r="F464" s="85"/>
      <c r="G464" s="155"/>
      <c r="H464" s="149"/>
      <c r="I464" s="329">
        <f>'Planning overall'!$F$186+3</f>
        <v>44620</v>
      </c>
      <c r="J464" s="256">
        <v>44642</v>
      </c>
      <c r="K464" s="157">
        <f t="shared" si="233"/>
        <v>44620</v>
      </c>
      <c r="L464" s="156"/>
      <c r="M464" s="470" t="str">
        <f t="shared" ca="1" si="234"/>
        <v/>
      </c>
      <c r="N464" s="99" t="str">
        <f t="shared" ca="1" si="235"/>
        <v>Nog te starten</v>
      </c>
      <c r="O464" s="99"/>
      <c r="P464" s="99" t="str">
        <f t="shared" si="227"/>
        <v/>
      </c>
      <c r="Q464" s="271" t="str">
        <f t="shared" si="228"/>
        <v/>
      </c>
      <c r="R464" s="329">
        <f t="shared" si="236"/>
        <v>44643</v>
      </c>
      <c r="S464" s="256">
        <f>R464+9</f>
        <v>44652</v>
      </c>
      <c r="T464" s="329">
        <f t="shared" si="237"/>
        <v>1</v>
      </c>
      <c r="U464" s="257"/>
      <c r="V464" s="200"/>
      <c r="W464" s="261" t="str">
        <f t="shared" si="229"/>
        <v/>
      </c>
      <c r="X464" s="201" t="str">
        <f t="shared" si="230"/>
        <v>Nog te starten</v>
      </c>
      <c r="Y464" s="199"/>
      <c r="Z464" s="261"/>
      <c r="AA464" s="304"/>
      <c r="AC464" s="203" t="str">
        <f t="shared" ca="1" si="231"/>
        <v/>
      </c>
      <c r="AD464" s="99" t="str">
        <f t="shared" ca="1" si="232"/>
        <v/>
      </c>
      <c r="AE464" s="263"/>
      <c r="AF464" s="270"/>
      <c r="AG464" s="202"/>
      <c r="AH464" s="202"/>
    </row>
    <row r="465" spans="1:34" s="203" customFormat="1" ht="14.1" customHeight="1" outlineLevel="1" x14ac:dyDescent="0.2">
      <c r="A465" s="199" t="s">
        <v>1834</v>
      </c>
      <c r="B465" s="85" t="s">
        <v>551</v>
      </c>
      <c r="C465" s="178" t="str">
        <f>IFERROR(VLOOKUP(B465,#REF!,2,FALSE),"")</f>
        <v/>
      </c>
      <c r="D465" s="140" t="s">
        <v>1619</v>
      </c>
      <c r="E465" s="145" t="s">
        <v>1662</v>
      </c>
      <c r="F465" s="85"/>
      <c r="G465" s="155"/>
      <c r="H465" s="148"/>
      <c r="I465" s="329">
        <f>'Planning overall'!$F$186+3</f>
        <v>44620</v>
      </c>
      <c r="J465" s="256">
        <v>44642</v>
      </c>
      <c r="K465" s="157">
        <f t="shared" si="233"/>
        <v>44620</v>
      </c>
      <c r="L465" s="156"/>
      <c r="M465" s="470" t="str">
        <f t="shared" ca="1" si="234"/>
        <v/>
      </c>
      <c r="N465" s="99" t="str">
        <f t="shared" ca="1" si="235"/>
        <v>Nog te starten</v>
      </c>
      <c r="O465" s="99"/>
      <c r="P465" s="99" t="str">
        <f t="shared" si="227"/>
        <v/>
      </c>
      <c r="Q465" s="271" t="str">
        <f t="shared" si="228"/>
        <v/>
      </c>
      <c r="R465" s="329">
        <f t="shared" si="236"/>
        <v>44643</v>
      </c>
      <c r="S465" s="256">
        <f>R465+9</f>
        <v>44652</v>
      </c>
      <c r="T465" s="329">
        <f t="shared" si="237"/>
        <v>1</v>
      </c>
      <c r="U465" s="257"/>
      <c r="V465" s="200"/>
      <c r="W465" s="261" t="str">
        <f t="shared" si="229"/>
        <v/>
      </c>
      <c r="X465" s="201" t="str">
        <f t="shared" si="230"/>
        <v>Nog te starten</v>
      </c>
      <c r="Y465" s="199"/>
      <c r="Z465" s="261"/>
      <c r="AA465" s="304"/>
      <c r="AC465" s="203" t="str">
        <f t="shared" ca="1" si="231"/>
        <v/>
      </c>
      <c r="AD465" s="99" t="str">
        <f t="shared" ca="1" si="232"/>
        <v/>
      </c>
      <c r="AE465" s="263"/>
      <c r="AF465" s="270"/>
      <c r="AG465" s="202"/>
      <c r="AH465" s="202"/>
    </row>
    <row r="466" spans="1:34" s="203" customFormat="1" ht="14.1" customHeight="1" outlineLevel="1" x14ac:dyDescent="0.2">
      <c r="A466" s="199" t="s">
        <v>1834</v>
      </c>
      <c r="B466" s="85" t="s">
        <v>559</v>
      </c>
      <c r="C466" s="178" t="str">
        <f>IFERROR(VLOOKUP(B466,#REF!,2,FALSE),"")</f>
        <v/>
      </c>
      <c r="D466" s="140" t="s">
        <v>3174</v>
      </c>
      <c r="E466" s="145" t="s">
        <v>1662</v>
      </c>
      <c r="F466" s="85"/>
      <c r="G466" s="155"/>
      <c r="H466" s="148"/>
      <c r="I466" s="329">
        <f>'Planning overall'!$F$186+3</f>
        <v>44620</v>
      </c>
      <c r="J466" s="256">
        <v>44642</v>
      </c>
      <c r="K466" s="157">
        <f t="shared" si="233"/>
        <v>44620</v>
      </c>
      <c r="L466" s="156"/>
      <c r="M466" s="470" t="str">
        <f t="shared" ca="1" si="234"/>
        <v/>
      </c>
      <c r="N466" s="99" t="str">
        <f t="shared" ca="1" si="235"/>
        <v>Nog te starten</v>
      </c>
      <c r="O466" s="99"/>
      <c r="P466" s="99" t="str">
        <f t="shared" si="227"/>
        <v/>
      </c>
      <c r="Q466" s="271" t="str">
        <f t="shared" si="228"/>
        <v/>
      </c>
      <c r="R466" s="329">
        <f t="shared" si="236"/>
        <v>44643</v>
      </c>
      <c r="S466" s="256">
        <f>R466+9</f>
        <v>44652</v>
      </c>
      <c r="T466" s="329">
        <f t="shared" si="237"/>
        <v>1</v>
      </c>
      <c r="U466" s="257"/>
      <c r="V466" s="200"/>
      <c r="W466" s="261" t="str">
        <f t="shared" si="229"/>
        <v/>
      </c>
      <c r="X466" s="201" t="str">
        <f t="shared" si="230"/>
        <v>Nog te starten</v>
      </c>
      <c r="Y466" s="199"/>
      <c r="Z466" s="261"/>
      <c r="AA466" s="304"/>
      <c r="AC466" s="203" t="str">
        <f t="shared" ca="1" si="231"/>
        <v/>
      </c>
      <c r="AD466" s="99" t="str">
        <f t="shared" ca="1" si="232"/>
        <v/>
      </c>
      <c r="AE466" s="263"/>
      <c r="AF466" s="270"/>
      <c r="AG466" s="202"/>
      <c r="AH466" s="202"/>
    </row>
    <row r="467" spans="1:34" s="203" customFormat="1" ht="14.1" customHeight="1" outlineLevel="1" x14ac:dyDescent="0.2">
      <c r="A467" s="199" t="s">
        <v>1834</v>
      </c>
      <c r="B467" s="85" t="s">
        <v>561</v>
      </c>
      <c r="C467" s="178" t="str">
        <f>IFERROR(VLOOKUP(B467,#REF!,2,FALSE),"")</f>
        <v/>
      </c>
      <c r="D467" s="140" t="s">
        <v>3175</v>
      </c>
      <c r="E467" s="145" t="s">
        <v>1662</v>
      </c>
      <c r="F467" s="85"/>
      <c r="G467" s="155"/>
      <c r="H467" s="148"/>
      <c r="I467" s="329">
        <f>'Planning overall'!$F$186+3</f>
        <v>44620</v>
      </c>
      <c r="J467" s="256">
        <v>44642</v>
      </c>
      <c r="K467" s="157">
        <f t="shared" si="233"/>
        <v>44620</v>
      </c>
      <c r="L467" s="156"/>
      <c r="M467" s="470" t="str">
        <f t="shared" ca="1" si="234"/>
        <v/>
      </c>
      <c r="N467" s="99" t="str">
        <f t="shared" ca="1" si="235"/>
        <v>Nog te starten</v>
      </c>
      <c r="O467" s="99"/>
      <c r="P467" s="99" t="str">
        <f t="shared" si="227"/>
        <v/>
      </c>
      <c r="Q467" s="271" t="str">
        <f t="shared" si="228"/>
        <v/>
      </c>
      <c r="R467" s="329">
        <f t="shared" si="236"/>
        <v>44643</v>
      </c>
      <c r="S467" s="256">
        <f>R467+9</f>
        <v>44652</v>
      </c>
      <c r="T467" s="329">
        <f t="shared" si="237"/>
        <v>1</v>
      </c>
      <c r="U467" s="257"/>
      <c r="V467" s="200"/>
      <c r="W467" s="261" t="str">
        <f t="shared" si="229"/>
        <v/>
      </c>
      <c r="X467" s="201" t="str">
        <f t="shared" si="230"/>
        <v>Nog te starten</v>
      </c>
      <c r="Y467" s="199"/>
      <c r="Z467" s="261"/>
      <c r="AA467" s="304"/>
      <c r="AC467" s="203" t="str">
        <f t="shared" ca="1" si="231"/>
        <v/>
      </c>
      <c r="AD467" s="99" t="str">
        <f t="shared" ca="1" si="232"/>
        <v/>
      </c>
      <c r="AE467" s="263"/>
      <c r="AF467" s="270"/>
      <c r="AG467" s="202"/>
      <c r="AH467" s="202"/>
    </row>
    <row r="468" spans="1:34" s="313" customFormat="1" ht="14.1" customHeight="1" outlineLevel="1" x14ac:dyDescent="0.2">
      <c r="A468" s="311" t="s">
        <v>1834</v>
      </c>
      <c r="B468" s="197" t="s">
        <v>3454</v>
      </c>
      <c r="C468" s="198" t="s">
        <v>2693</v>
      </c>
      <c r="D468" s="310" t="s">
        <v>663</v>
      </c>
      <c r="E468" s="250" t="s">
        <v>1693</v>
      </c>
      <c r="F468" s="161"/>
      <c r="G468" s="155"/>
      <c r="H468" s="298"/>
      <c r="I468" s="329">
        <f>'Planning overall'!$F$186+3</f>
        <v>44620</v>
      </c>
      <c r="J468" s="256">
        <f>I468</f>
        <v>44620</v>
      </c>
      <c r="K468" s="157">
        <f t="shared" si="233"/>
        <v>44620</v>
      </c>
      <c r="L468" s="156"/>
      <c r="M468" s="470" t="str">
        <f t="shared" ref="M468:M485" ca="1" si="238">IF(N468="Open",YEARFRAC(vandaag,J468,1)*365*IF(J468&lt;vandaag,-1,1),"")</f>
        <v/>
      </c>
      <c r="N468" s="163" t="str">
        <f t="shared" ca="1" si="235"/>
        <v>Nog te starten</v>
      </c>
      <c r="O468" s="99"/>
      <c r="P468" s="163" t="str">
        <f t="shared" si="227"/>
        <v/>
      </c>
      <c r="Q468" s="271" t="str">
        <f>IF(L468=0,"",IF(L468="","",IF(L468&lt;J468,YEARFRAC(L468,J468,3)*365,-1*YEARFRAC(L468,J468,3)*365)))</f>
        <v/>
      </c>
      <c r="R468" s="329">
        <f t="shared" si="236"/>
        <v>44621</v>
      </c>
      <c r="S468" s="122">
        <f>R468+14</f>
        <v>44635</v>
      </c>
      <c r="T468" s="329">
        <f t="shared" si="237"/>
        <v>1</v>
      </c>
      <c r="U468" s="122"/>
      <c r="V468" s="312"/>
      <c r="W468" s="499" t="str">
        <f t="shared" si="229"/>
        <v/>
      </c>
      <c r="X468" s="490" t="str">
        <f t="shared" si="230"/>
        <v>Nog te starten</v>
      </c>
      <c r="Y468" s="199"/>
      <c r="Z468" s="261"/>
      <c r="AA468" s="304"/>
      <c r="AC468" s="313" t="str">
        <f t="shared" ca="1" si="231"/>
        <v/>
      </c>
      <c r="AD468" s="163" t="str">
        <f t="shared" ca="1" si="232"/>
        <v/>
      </c>
      <c r="AE468" s="267"/>
      <c r="AF468" s="314"/>
      <c r="AG468" s="315"/>
      <c r="AH468" s="315"/>
    </row>
    <row r="469" spans="1:34" s="203" customFormat="1" ht="39.75" customHeight="1" outlineLevel="1" x14ac:dyDescent="0.2">
      <c r="A469" s="199" t="s">
        <v>1834</v>
      </c>
      <c r="B469" s="93" t="s">
        <v>3456</v>
      </c>
      <c r="C469" s="178" t="str">
        <f>IFERROR(VLOOKUP(B469,#REF!,2,FALSE),"")</f>
        <v/>
      </c>
      <c r="D469" s="196" t="s">
        <v>3567</v>
      </c>
      <c r="E469" s="150" t="s">
        <v>1693</v>
      </c>
      <c r="F469" s="86"/>
      <c r="G469" s="155"/>
      <c r="H469" s="148"/>
      <c r="I469" s="329">
        <f>'Planning overall'!$F$186+3</f>
        <v>44620</v>
      </c>
      <c r="J469" s="256">
        <f>I469</f>
        <v>44620</v>
      </c>
      <c r="K469" s="157">
        <f t="shared" si="233"/>
        <v>44620</v>
      </c>
      <c r="L469" s="156"/>
      <c r="M469" s="470" t="str">
        <f t="shared" ca="1" si="238"/>
        <v/>
      </c>
      <c r="N469" s="99" t="str">
        <f t="shared" ca="1" si="235"/>
        <v>Nog te starten</v>
      </c>
      <c r="O469" s="99"/>
      <c r="P469" s="99" t="str">
        <f t="shared" si="227"/>
        <v/>
      </c>
      <c r="Q469" s="271" t="str">
        <f>IF(L469=0,"",IF(L469="","",IF(L469&lt;J469,YEARFRAC(L469,J469,3)*365,-1*YEARFRAC(L469,J469,3)*365)))</f>
        <v/>
      </c>
      <c r="R469" s="120">
        <f t="shared" si="236"/>
        <v>44621</v>
      </c>
      <c r="S469" s="122">
        <f>R469+14</f>
        <v>44635</v>
      </c>
      <c r="T469" s="120">
        <f t="shared" si="237"/>
        <v>1</v>
      </c>
      <c r="U469" s="156"/>
      <c r="V469" s="305"/>
      <c r="W469" s="261" t="str">
        <f t="shared" si="229"/>
        <v/>
      </c>
      <c r="X469" s="201" t="str">
        <f t="shared" si="230"/>
        <v>Nog te starten</v>
      </c>
      <c r="Y469" s="199"/>
      <c r="Z469" s="261"/>
      <c r="AA469" s="304"/>
      <c r="AC469" s="203" t="str">
        <f t="shared" ca="1" si="231"/>
        <v/>
      </c>
      <c r="AD469" s="99" t="str">
        <f t="shared" ca="1" si="232"/>
        <v/>
      </c>
      <c r="AE469" s="263"/>
      <c r="AF469" s="270"/>
      <c r="AG469" s="202"/>
      <c r="AH469" s="202"/>
    </row>
    <row r="470" spans="1:34" s="203" customFormat="1" ht="39" customHeight="1" outlineLevel="1" x14ac:dyDescent="0.2">
      <c r="A470" s="199" t="s">
        <v>1834</v>
      </c>
      <c r="B470" s="93" t="s">
        <v>3481</v>
      </c>
      <c r="C470" s="178" t="s">
        <v>3672</v>
      </c>
      <c r="D470" s="196" t="s">
        <v>3566</v>
      </c>
      <c r="E470" s="150" t="s">
        <v>1662</v>
      </c>
      <c r="F470" s="85"/>
      <c r="G470" s="155"/>
      <c r="H470" s="148"/>
      <c r="I470" s="329">
        <f>J469+1</f>
        <v>44621</v>
      </c>
      <c r="J470" s="256">
        <v>44642</v>
      </c>
      <c r="K470" s="157">
        <f t="shared" si="233"/>
        <v>44621</v>
      </c>
      <c r="L470" s="156"/>
      <c r="M470" s="470" t="str">
        <f t="shared" ca="1" si="238"/>
        <v/>
      </c>
      <c r="N470" s="99" t="str">
        <f t="shared" ca="1" si="235"/>
        <v>Nog te starten</v>
      </c>
      <c r="O470" s="99"/>
      <c r="P470" s="99" t="str">
        <f t="shared" si="227"/>
        <v/>
      </c>
      <c r="Q470" s="271" t="str">
        <f t="shared" ref="Q470:Q475" si="239">IF(L470=0,"",IF(L470="","",IF(L470&lt;J470,YEARFRAC(L470,J470,1)*365,-1*YEARFRAC(L470,J470,1)*365)))</f>
        <v/>
      </c>
      <c r="R470" s="120">
        <f t="shared" si="236"/>
        <v>44643</v>
      </c>
      <c r="S470" s="256">
        <f>R470+14</f>
        <v>44657</v>
      </c>
      <c r="T470" s="120">
        <f t="shared" si="237"/>
        <v>1</v>
      </c>
      <c r="U470" s="156"/>
      <c r="V470" s="305"/>
      <c r="W470" s="261" t="str">
        <f t="shared" si="229"/>
        <v/>
      </c>
      <c r="X470" s="201" t="str">
        <f t="shared" si="230"/>
        <v>Nog te starten</v>
      </c>
      <c r="Y470" s="199"/>
      <c r="Z470" s="261"/>
      <c r="AA470" s="304"/>
      <c r="AC470" s="203" t="str">
        <f t="shared" ca="1" si="231"/>
        <v/>
      </c>
      <c r="AD470" s="99" t="str">
        <f t="shared" ca="1" si="232"/>
        <v/>
      </c>
      <c r="AE470" s="263"/>
      <c r="AF470" s="270"/>
      <c r="AG470" s="202"/>
      <c r="AH470" s="202"/>
    </row>
    <row r="471" spans="1:34" s="203" customFormat="1" ht="14.1" customHeight="1" outlineLevel="1" x14ac:dyDescent="0.2">
      <c r="A471" s="199" t="s">
        <v>1834</v>
      </c>
      <c r="B471" s="93" t="s">
        <v>3482</v>
      </c>
      <c r="C471" s="178" t="str">
        <f>IFERROR(VLOOKUP(B471,#REF!,2,FALSE),"")</f>
        <v/>
      </c>
      <c r="D471" s="196" t="s">
        <v>3559</v>
      </c>
      <c r="E471" s="150" t="s">
        <v>1662</v>
      </c>
      <c r="F471" s="85"/>
      <c r="G471" s="155"/>
      <c r="H471" s="148"/>
      <c r="I471" s="329">
        <f>'Planning overall'!$G$181+1</f>
        <v>44638</v>
      </c>
      <c r="J471" s="256">
        <v>44642</v>
      </c>
      <c r="K471" s="157">
        <f t="shared" si="233"/>
        <v>44638</v>
      </c>
      <c r="L471" s="156"/>
      <c r="M471" s="470" t="str">
        <f t="shared" ca="1" si="238"/>
        <v/>
      </c>
      <c r="N471" s="99" t="str">
        <f t="shared" ca="1" si="235"/>
        <v>Nog te starten</v>
      </c>
      <c r="O471" s="99"/>
      <c r="P471" s="99" t="str">
        <f t="shared" si="227"/>
        <v/>
      </c>
      <c r="Q471" s="271" t="str">
        <f t="shared" si="239"/>
        <v/>
      </c>
      <c r="R471" s="120">
        <f t="shared" si="236"/>
        <v>44643</v>
      </c>
      <c r="S471" s="256">
        <f>R471+14</f>
        <v>44657</v>
      </c>
      <c r="T471" s="120">
        <f t="shared" si="237"/>
        <v>1</v>
      </c>
      <c r="U471" s="156"/>
      <c r="V471" s="305"/>
      <c r="W471" s="261" t="str">
        <f t="shared" si="229"/>
        <v/>
      </c>
      <c r="X471" s="201" t="str">
        <f t="shared" si="230"/>
        <v>Nog te starten</v>
      </c>
      <c r="Y471" s="199"/>
      <c r="Z471" s="261"/>
      <c r="AA471" s="304"/>
      <c r="AC471" s="203" t="str">
        <f t="shared" ca="1" si="231"/>
        <v/>
      </c>
      <c r="AD471" s="99" t="str">
        <f t="shared" ca="1" si="232"/>
        <v/>
      </c>
      <c r="AE471" s="263"/>
      <c r="AF471" s="270"/>
      <c r="AG471" s="202"/>
      <c r="AH471" s="202"/>
    </row>
    <row r="472" spans="1:34" s="203" customFormat="1" ht="14.1" customHeight="1" outlineLevel="1" x14ac:dyDescent="0.2">
      <c r="A472" s="199" t="s">
        <v>1834</v>
      </c>
      <c r="B472" s="93" t="s">
        <v>3458</v>
      </c>
      <c r="C472" s="178" t="str">
        <f>IFERROR(VLOOKUP(B472,#REF!,2,FALSE),"")</f>
        <v/>
      </c>
      <c r="D472" s="196" t="s">
        <v>3471</v>
      </c>
      <c r="E472" s="150" t="s">
        <v>1693</v>
      </c>
      <c r="F472" s="86"/>
      <c r="G472" s="155"/>
      <c r="H472" s="148"/>
      <c r="I472" s="329">
        <f t="shared" ref="I472:I484" si="240">$J$470+1</f>
        <v>44643</v>
      </c>
      <c r="J472" s="256">
        <v>44631</v>
      </c>
      <c r="K472" s="157">
        <f t="shared" si="233"/>
        <v>44643</v>
      </c>
      <c r="L472" s="156"/>
      <c r="M472" s="470" t="str">
        <f t="shared" ca="1" si="238"/>
        <v/>
      </c>
      <c r="N472" s="99" t="str">
        <f t="shared" ca="1" si="235"/>
        <v>Nog te starten</v>
      </c>
      <c r="O472" s="99"/>
      <c r="P472" s="99" t="str">
        <f t="shared" si="227"/>
        <v/>
      </c>
      <c r="Q472" s="271" t="str">
        <f t="shared" si="239"/>
        <v/>
      </c>
      <c r="R472" s="329">
        <f t="shared" si="236"/>
        <v>44634</v>
      </c>
      <c r="S472" s="256">
        <f t="shared" ref="S472:S484" si="241">R472+18</f>
        <v>44652</v>
      </c>
      <c r="T472" s="329">
        <f t="shared" si="237"/>
        <v>1</v>
      </c>
      <c r="U472" s="156"/>
      <c r="V472" s="305"/>
      <c r="W472" s="261" t="str">
        <f t="shared" si="229"/>
        <v/>
      </c>
      <c r="X472" s="201" t="str">
        <f t="shared" si="230"/>
        <v>Nog te starten</v>
      </c>
      <c r="Y472" s="199"/>
      <c r="Z472" s="261"/>
      <c r="AA472" s="304"/>
      <c r="AC472" s="203" t="str">
        <f t="shared" ca="1" si="231"/>
        <v/>
      </c>
      <c r="AD472" s="99" t="str">
        <f t="shared" ca="1" si="232"/>
        <v/>
      </c>
      <c r="AE472" s="263"/>
      <c r="AF472" s="270"/>
      <c r="AG472" s="202"/>
      <c r="AH472" s="202"/>
    </row>
    <row r="473" spans="1:34" s="203" customFormat="1" ht="14.1" customHeight="1" outlineLevel="1" x14ac:dyDescent="0.2">
      <c r="A473" s="199" t="s">
        <v>1834</v>
      </c>
      <c r="B473" s="93" t="s">
        <v>3459</v>
      </c>
      <c r="C473" s="198" t="s">
        <v>3457</v>
      </c>
      <c r="D473" s="93" t="s">
        <v>3472</v>
      </c>
      <c r="E473" s="150" t="s">
        <v>1693</v>
      </c>
      <c r="F473" s="86"/>
      <c r="G473" s="155"/>
      <c r="H473" s="148"/>
      <c r="I473" s="329">
        <f t="shared" si="240"/>
        <v>44643</v>
      </c>
      <c r="J473" s="256">
        <v>44631</v>
      </c>
      <c r="K473" s="157">
        <f t="shared" si="233"/>
        <v>44643</v>
      </c>
      <c r="L473" s="156"/>
      <c r="M473" s="470" t="str">
        <f t="shared" ca="1" si="238"/>
        <v/>
      </c>
      <c r="N473" s="99" t="str">
        <f t="shared" ca="1" si="235"/>
        <v>Nog te starten</v>
      </c>
      <c r="O473" s="99"/>
      <c r="P473" s="99" t="str">
        <f t="shared" si="227"/>
        <v/>
      </c>
      <c r="Q473" s="271" t="str">
        <f t="shared" si="239"/>
        <v/>
      </c>
      <c r="R473" s="329">
        <f t="shared" si="236"/>
        <v>44634</v>
      </c>
      <c r="S473" s="256">
        <f t="shared" si="241"/>
        <v>44652</v>
      </c>
      <c r="T473" s="329">
        <f t="shared" si="237"/>
        <v>1</v>
      </c>
      <c r="U473" s="156"/>
      <c r="V473" s="305"/>
      <c r="W473" s="261" t="str">
        <f t="shared" si="229"/>
        <v/>
      </c>
      <c r="X473" s="201" t="str">
        <f t="shared" si="230"/>
        <v>Nog te starten</v>
      </c>
      <c r="Y473" s="199"/>
      <c r="Z473" s="261"/>
      <c r="AA473" s="304"/>
      <c r="AC473" s="203" t="str">
        <f t="shared" ca="1" si="231"/>
        <v/>
      </c>
      <c r="AD473" s="99" t="str">
        <f t="shared" ca="1" si="232"/>
        <v/>
      </c>
      <c r="AE473" s="263"/>
      <c r="AF473" s="270"/>
      <c r="AG473" s="202"/>
      <c r="AH473" s="202"/>
    </row>
    <row r="474" spans="1:34" s="203" customFormat="1" ht="14.1" customHeight="1" outlineLevel="1" x14ac:dyDescent="0.2">
      <c r="A474" s="199" t="s">
        <v>1834</v>
      </c>
      <c r="B474" s="93" t="s">
        <v>3460</v>
      </c>
      <c r="C474" s="178" t="str">
        <f>IFERROR(VLOOKUP(B474,#REF!,2,FALSE),"")</f>
        <v/>
      </c>
      <c r="D474" s="93" t="s">
        <v>3473</v>
      </c>
      <c r="E474" s="150" t="s">
        <v>1692</v>
      </c>
      <c r="F474" s="90"/>
      <c r="G474" s="155"/>
      <c r="H474" s="148"/>
      <c r="I474" s="329">
        <f t="shared" si="240"/>
        <v>44643</v>
      </c>
      <c r="J474" s="256">
        <v>44631</v>
      </c>
      <c r="K474" s="157">
        <f t="shared" si="233"/>
        <v>44643</v>
      </c>
      <c r="L474" s="156"/>
      <c r="M474" s="470" t="str">
        <f t="shared" ca="1" si="238"/>
        <v/>
      </c>
      <c r="N474" s="99" t="str">
        <f t="shared" ca="1" si="235"/>
        <v>Nog te starten</v>
      </c>
      <c r="O474" s="99"/>
      <c r="P474" s="99" t="str">
        <f t="shared" si="227"/>
        <v/>
      </c>
      <c r="Q474" s="271" t="str">
        <f t="shared" si="239"/>
        <v/>
      </c>
      <c r="R474" s="329">
        <f t="shared" si="236"/>
        <v>44634</v>
      </c>
      <c r="S474" s="256">
        <f t="shared" si="241"/>
        <v>44652</v>
      </c>
      <c r="T474" s="329">
        <f t="shared" si="237"/>
        <v>1</v>
      </c>
      <c r="U474" s="156"/>
      <c r="V474" s="305"/>
      <c r="W474" s="261" t="str">
        <f t="shared" si="229"/>
        <v/>
      </c>
      <c r="X474" s="201" t="str">
        <f t="shared" si="230"/>
        <v>Nog te starten</v>
      </c>
      <c r="Y474" s="199"/>
      <c r="Z474" s="261"/>
      <c r="AA474" s="304"/>
      <c r="AC474" s="203" t="str">
        <f t="shared" ca="1" si="231"/>
        <v/>
      </c>
      <c r="AD474" s="99" t="str">
        <f t="shared" ca="1" si="232"/>
        <v/>
      </c>
      <c r="AE474" s="263"/>
      <c r="AF474" s="270"/>
      <c r="AG474" s="202"/>
      <c r="AH474" s="202"/>
    </row>
    <row r="475" spans="1:34" s="203" customFormat="1" ht="14.1" customHeight="1" outlineLevel="1" x14ac:dyDescent="0.2">
      <c r="A475" s="199" t="s">
        <v>1834</v>
      </c>
      <c r="B475" s="93" t="s">
        <v>3461</v>
      </c>
      <c r="C475" s="178" t="str">
        <f>IFERROR(VLOOKUP(B475,#REF!,2,FALSE),"")</f>
        <v/>
      </c>
      <c r="D475" s="93" t="s">
        <v>3474</v>
      </c>
      <c r="E475" s="150" t="s">
        <v>1692</v>
      </c>
      <c r="F475" s="154"/>
      <c r="G475" s="155"/>
      <c r="H475" s="148"/>
      <c r="I475" s="329">
        <f t="shared" si="240"/>
        <v>44643</v>
      </c>
      <c r="J475" s="256">
        <v>44631</v>
      </c>
      <c r="K475" s="157">
        <f t="shared" si="233"/>
        <v>44643</v>
      </c>
      <c r="L475" s="156"/>
      <c r="M475" s="470" t="str">
        <f t="shared" ca="1" si="238"/>
        <v/>
      </c>
      <c r="N475" s="99" t="str">
        <f t="shared" ca="1" si="235"/>
        <v>Nog te starten</v>
      </c>
      <c r="O475" s="99"/>
      <c r="P475" s="99" t="str">
        <f t="shared" si="227"/>
        <v/>
      </c>
      <c r="Q475" s="271" t="str">
        <f t="shared" si="239"/>
        <v/>
      </c>
      <c r="R475" s="329">
        <f t="shared" si="236"/>
        <v>44634</v>
      </c>
      <c r="S475" s="256">
        <f t="shared" si="241"/>
        <v>44652</v>
      </c>
      <c r="T475" s="329">
        <f t="shared" si="237"/>
        <v>1</v>
      </c>
      <c r="U475" s="156"/>
      <c r="V475" s="305"/>
      <c r="W475" s="261" t="str">
        <f t="shared" si="229"/>
        <v/>
      </c>
      <c r="X475" s="201" t="str">
        <f t="shared" si="230"/>
        <v>Nog te starten</v>
      </c>
      <c r="Y475" s="199"/>
      <c r="Z475" s="261"/>
      <c r="AA475" s="304"/>
      <c r="AC475" s="203" t="str">
        <f t="shared" ca="1" si="231"/>
        <v/>
      </c>
      <c r="AD475" s="99" t="str">
        <f t="shared" ca="1" si="232"/>
        <v/>
      </c>
      <c r="AE475" s="263"/>
      <c r="AF475" s="270"/>
      <c r="AG475" s="202"/>
      <c r="AH475" s="202"/>
    </row>
    <row r="476" spans="1:34" s="203" customFormat="1" ht="14.1" customHeight="1" outlineLevel="1" x14ac:dyDescent="0.2">
      <c r="A476" s="199" t="s">
        <v>1834</v>
      </c>
      <c r="B476" s="93" t="s">
        <v>3462</v>
      </c>
      <c r="C476" s="178" t="str">
        <f>IFERROR(VLOOKUP(B476,#REF!,2,FALSE),"")</f>
        <v/>
      </c>
      <c r="D476" s="93" t="s">
        <v>3475</v>
      </c>
      <c r="E476" s="150" t="s">
        <v>1693</v>
      </c>
      <c r="F476" s="86"/>
      <c r="G476" s="155"/>
      <c r="H476" s="148"/>
      <c r="I476" s="329">
        <f t="shared" si="240"/>
        <v>44643</v>
      </c>
      <c r="J476" s="256">
        <v>44631</v>
      </c>
      <c r="K476" s="157">
        <f t="shared" si="233"/>
        <v>44643</v>
      </c>
      <c r="L476" s="156"/>
      <c r="M476" s="470" t="str">
        <f t="shared" ca="1" si="238"/>
        <v/>
      </c>
      <c r="N476" s="99" t="str">
        <f t="shared" ca="1" si="235"/>
        <v>Nog te starten</v>
      </c>
      <c r="O476" s="99"/>
      <c r="P476" s="99" t="str">
        <f t="shared" si="227"/>
        <v/>
      </c>
      <c r="Q476" s="271" t="str">
        <f>IF(L476=0,"",IF(L476="","",IF(L476&lt;J476,YEARFRAC(L476,J476,3)*365,-1*YEARFRAC(L476,J476,3)*365)))</f>
        <v/>
      </c>
      <c r="R476" s="329">
        <f t="shared" si="236"/>
        <v>44634</v>
      </c>
      <c r="S476" s="256">
        <f t="shared" si="241"/>
        <v>44652</v>
      </c>
      <c r="T476" s="329">
        <f t="shared" si="237"/>
        <v>1</v>
      </c>
      <c r="U476" s="156"/>
      <c r="V476" s="305"/>
      <c r="W476" s="261" t="str">
        <f t="shared" si="229"/>
        <v/>
      </c>
      <c r="X476" s="201" t="str">
        <f t="shared" si="230"/>
        <v>Nog te starten</v>
      </c>
      <c r="Y476" s="199"/>
      <c r="Z476" s="261"/>
      <c r="AA476" s="304"/>
      <c r="AC476" s="203" t="str">
        <f t="shared" ca="1" si="231"/>
        <v/>
      </c>
      <c r="AD476" s="99" t="str">
        <f t="shared" ca="1" si="232"/>
        <v/>
      </c>
      <c r="AE476" s="263"/>
      <c r="AF476" s="270"/>
      <c r="AG476" s="202"/>
      <c r="AH476" s="202"/>
    </row>
    <row r="477" spans="1:34" s="203" customFormat="1" ht="14.1" customHeight="1" outlineLevel="1" x14ac:dyDescent="0.2">
      <c r="A477" s="199" t="s">
        <v>1834</v>
      </c>
      <c r="B477" s="93" t="s">
        <v>3463</v>
      </c>
      <c r="C477" s="178" t="str">
        <f>IFERROR(VLOOKUP(B477,#REF!,2,FALSE),"")</f>
        <v/>
      </c>
      <c r="D477" s="93" t="s">
        <v>3476</v>
      </c>
      <c r="E477" s="150" t="s">
        <v>1691</v>
      </c>
      <c r="F477" s="99"/>
      <c r="G477" s="155"/>
      <c r="H477" s="148"/>
      <c r="I477" s="329">
        <f t="shared" si="240"/>
        <v>44643</v>
      </c>
      <c r="J477" s="256">
        <v>44631</v>
      </c>
      <c r="K477" s="157">
        <f t="shared" si="233"/>
        <v>44643</v>
      </c>
      <c r="L477" s="156"/>
      <c r="M477" s="470" t="str">
        <f t="shared" ca="1" si="238"/>
        <v/>
      </c>
      <c r="N477" s="99" t="str">
        <f t="shared" ca="1" si="235"/>
        <v>Nog te starten</v>
      </c>
      <c r="O477" s="99"/>
      <c r="P477" s="99" t="str">
        <f t="shared" si="227"/>
        <v/>
      </c>
      <c r="Q477" s="271" t="str">
        <f t="shared" ref="Q477:Q486" si="242">IF(L477=0,"",IF(L477="","",IF(L477&lt;J477,YEARFRAC(L477,J477,1)*365,-1*YEARFRAC(L477,J477,1)*365)))</f>
        <v/>
      </c>
      <c r="R477" s="329">
        <f t="shared" si="236"/>
        <v>44634</v>
      </c>
      <c r="S477" s="256">
        <f t="shared" si="241"/>
        <v>44652</v>
      </c>
      <c r="T477" s="329">
        <f t="shared" si="237"/>
        <v>1</v>
      </c>
      <c r="U477" s="156"/>
      <c r="V477" s="305"/>
      <c r="W477" s="261" t="str">
        <f t="shared" si="229"/>
        <v/>
      </c>
      <c r="X477" s="201" t="str">
        <f t="shared" si="230"/>
        <v>Nog te starten</v>
      </c>
      <c r="Y477" s="199"/>
      <c r="Z477" s="261"/>
      <c r="AA477" s="304"/>
      <c r="AC477" s="203" t="str">
        <f t="shared" ca="1" si="231"/>
        <v/>
      </c>
      <c r="AD477" s="99" t="str">
        <f t="shared" ca="1" si="232"/>
        <v/>
      </c>
      <c r="AE477" s="263"/>
      <c r="AF477" s="270"/>
      <c r="AG477" s="202"/>
      <c r="AH477" s="202"/>
    </row>
    <row r="478" spans="1:34" s="203" customFormat="1" ht="14.1" customHeight="1" outlineLevel="1" x14ac:dyDescent="0.2">
      <c r="A478" s="199" t="s">
        <v>1834</v>
      </c>
      <c r="B478" s="93" t="s">
        <v>3464</v>
      </c>
      <c r="C478" s="198" t="s">
        <v>3498</v>
      </c>
      <c r="D478" s="93" t="s">
        <v>3499</v>
      </c>
      <c r="E478" s="150" t="s">
        <v>3626</v>
      </c>
      <c r="F478" s="85"/>
      <c r="G478" s="155"/>
      <c r="H478" s="148"/>
      <c r="I478" s="329">
        <f t="shared" si="240"/>
        <v>44643</v>
      </c>
      <c r="J478" s="256">
        <v>44631</v>
      </c>
      <c r="K478" s="157">
        <f t="shared" si="233"/>
        <v>44643</v>
      </c>
      <c r="L478" s="156"/>
      <c r="M478" s="470" t="str">
        <f t="shared" ca="1" si="238"/>
        <v/>
      </c>
      <c r="N478" s="99" t="str">
        <f t="shared" ca="1" si="235"/>
        <v>Nog te starten</v>
      </c>
      <c r="O478" s="99"/>
      <c r="P478" s="99" t="str">
        <f t="shared" si="227"/>
        <v/>
      </c>
      <c r="Q478" s="271" t="str">
        <f t="shared" si="242"/>
        <v/>
      </c>
      <c r="R478" s="329">
        <f t="shared" si="236"/>
        <v>44634</v>
      </c>
      <c r="S478" s="256">
        <f t="shared" si="241"/>
        <v>44652</v>
      </c>
      <c r="T478" s="329">
        <f t="shared" si="237"/>
        <v>1</v>
      </c>
      <c r="U478" s="156"/>
      <c r="V478" s="305"/>
      <c r="W478" s="261" t="str">
        <f t="shared" si="229"/>
        <v/>
      </c>
      <c r="X478" s="201" t="str">
        <f t="shared" si="230"/>
        <v>Nog te starten</v>
      </c>
      <c r="Y478" s="199"/>
      <c r="Z478" s="261"/>
      <c r="AA478" s="304"/>
      <c r="AC478" s="203" t="str">
        <f t="shared" ca="1" si="231"/>
        <v/>
      </c>
      <c r="AD478" s="99" t="str">
        <f t="shared" ca="1" si="232"/>
        <v/>
      </c>
      <c r="AE478" s="263"/>
      <c r="AF478" s="270"/>
      <c r="AG478" s="202"/>
      <c r="AH478" s="202"/>
    </row>
    <row r="479" spans="1:34" s="203" customFormat="1" ht="14.1" customHeight="1" outlineLevel="1" x14ac:dyDescent="0.2">
      <c r="A479" s="199" t="s">
        <v>1834</v>
      </c>
      <c r="B479" s="93" t="s">
        <v>3465</v>
      </c>
      <c r="C479" s="178" t="str">
        <f>IFERROR(VLOOKUP(B479,#REF!,2,FALSE),"")</f>
        <v/>
      </c>
      <c r="D479" s="93" t="s">
        <v>3477</v>
      </c>
      <c r="E479" s="150" t="s">
        <v>3626</v>
      </c>
      <c r="F479" s="85"/>
      <c r="G479" s="155"/>
      <c r="H479" s="148"/>
      <c r="I479" s="329">
        <f t="shared" si="240"/>
        <v>44643</v>
      </c>
      <c r="J479" s="256">
        <v>44631</v>
      </c>
      <c r="K479" s="157">
        <f t="shared" si="233"/>
        <v>44643</v>
      </c>
      <c r="L479" s="156"/>
      <c r="M479" s="470" t="str">
        <f t="shared" ca="1" si="238"/>
        <v/>
      </c>
      <c r="N479" s="99" t="str">
        <f t="shared" ca="1" si="235"/>
        <v>Nog te starten</v>
      </c>
      <c r="O479" s="99"/>
      <c r="P479" s="99" t="str">
        <f t="shared" si="227"/>
        <v/>
      </c>
      <c r="Q479" s="271" t="str">
        <f t="shared" si="242"/>
        <v/>
      </c>
      <c r="R479" s="329">
        <f t="shared" si="236"/>
        <v>44634</v>
      </c>
      <c r="S479" s="256">
        <f t="shared" si="241"/>
        <v>44652</v>
      </c>
      <c r="T479" s="329">
        <f t="shared" si="237"/>
        <v>1</v>
      </c>
      <c r="U479" s="156"/>
      <c r="V479" s="305"/>
      <c r="W479" s="261" t="str">
        <f t="shared" si="229"/>
        <v/>
      </c>
      <c r="X479" s="201" t="str">
        <f t="shared" si="230"/>
        <v>Nog te starten</v>
      </c>
      <c r="Y479" s="199"/>
      <c r="Z479" s="261"/>
      <c r="AA479" s="304"/>
      <c r="AC479" s="203" t="str">
        <f t="shared" ca="1" si="231"/>
        <v/>
      </c>
      <c r="AD479" s="99" t="str">
        <f t="shared" ca="1" si="232"/>
        <v/>
      </c>
      <c r="AE479" s="263"/>
      <c r="AF479" s="270"/>
      <c r="AG479" s="202"/>
      <c r="AH479" s="202"/>
    </row>
    <row r="480" spans="1:34" s="203" customFormat="1" ht="14.1" customHeight="1" outlineLevel="1" x14ac:dyDescent="0.2">
      <c r="A480" s="199" t="s">
        <v>1834</v>
      </c>
      <c r="B480" s="93" t="s">
        <v>3466</v>
      </c>
      <c r="C480" s="198" t="s">
        <v>3500</v>
      </c>
      <c r="D480" s="93" t="s">
        <v>3556</v>
      </c>
      <c r="E480" s="150" t="s">
        <v>3626</v>
      </c>
      <c r="F480" s="99"/>
      <c r="G480" s="155"/>
      <c r="H480" s="148"/>
      <c r="I480" s="329">
        <f t="shared" si="240"/>
        <v>44643</v>
      </c>
      <c r="J480" s="256">
        <v>44631</v>
      </c>
      <c r="K480" s="157">
        <f t="shared" si="233"/>
        <v>44643</v>
      </c>
      <c r="L480" s="156"/>
      <c r="M480" s="470" t="str">
        <f t="shared" ca="1" si="238"/>
        <v/>
      </c>
      <c r="N480" s="99" t="str">
        <f t="shared" ca="1" si="235"/>
        <v>Nog te starten</v>
      </c>
      <c r="O480" s="99"/>
      <c r="P480" s="99" t="str">
        <f t="shared" si="227"/>
        <v/>
      </c>
      <c r="Q480" s="271" t="str">
        <f t="shared" si="242"/>
        <v/>
      </c>
      <c r="R480" s="329">
        <f t="shared" si="236"/>
        <v>44634</v>
      </c>
      <c r="S480" s="256">
        <f t="shared" si="241"/>
        <v>44652</v>
      </c>
      <c r="T480" s="329">
        <f t="shared" si="237"/>
        <v>1</v>
      </c>
      <c r="U480" s="156"/>
      <c r="V480" s="305"/>
      <c r="W480" s="261" t="str">
        <f t="shared" si="229"/>
        <v/>
      </c>
      <c r="X480" s="201" t="str">
        <f t="shared" si="230"/>
        <v>Nog te starten</v>
      </c>
      <c r="Y480" s="199"/>
      <c r="Z480" s="261"/>
      <c r="AA480" s="304"/>
      <c r="AC480" s="203" t="str">
        <f t="shared" ca="1" si="231"/>
        <v/>
      </c>
      <c r="AD480" s="99" t="str">
        <f t="shared" ca="1" si="232"/>
        <v/>
      </c>
      <c r="AE480" s="263"/>
      <c r="AF480" s="270"/>
      <c r="AG480" s="202"/>
      <c r="AH480" s="202"/>
    </row>
    <row r="481" spans="1:34" s="203" customFormat="1" ht="14.1" customHeight="1" outlineLevel="1" x14ac:dyDescent="0.2">
      <c r="A481" s="199" t="s">
        <v>1834</v>
      </c>
      <c r="B481" s="93" t="s">
        <v>3467</v>
      </c>
      <c r="C481" s="178" t="str">
        <f>IFERROR(VLOOKUP(B481,#REF!,2,FALSE),"")</f>
        <v/>
      </c>
      <c r="D481" s="93" t="s">
        <v>3478</v>
      </c>
      <c r="E481" s="150" t="s">
        <v>1691</v>
      </c>
      <c r="F481" s="85"/>
      <c r="G481" s="155"/>
      <c r="H481" s="148"/>
      <c r="I481" s="329">
        <f t="shared" si="240"/>
        <v>44643</v>
      </c>
      <c r="J481" s="256">
        <v>44631</v>
      </c>
      <c r="K481" s="157">
        <f t="shared" si="233"/>
        <v>44643</v>
      </c>
      <c r="L481" s="156"/>
      <c r="M481" s="470" t="str">
        <f t="shared" ca="1" si="238"/>
        <v/>
      </c>
      <c r="N481" s="99" t="str">
        <f t="shared" ca="1" si="235"/>
        <v>Nog te starten</v>
      </c>
      <c r="O481" s="99"/>
      <c r="P481" s="99" t="str">
        <f t="shared" si="227"/>
        <v/>
      </c>
      <c r="Q481" s="271" t="str">
        <f t="shared" si="242"/>
        <v/>
      </c>
      <c r="R481" s="329">
        <f t="shared" si="236"/>
        <v>44634</v>
      </c>
      <c r="S481" s="256">
        <f t="shared" si="241"/>
        <v>44652</v>
      </c>
      <c r="T481" s="329">
        <f t="shared" si="237"/>
        <v>1</v>
      </c>
      <c r="U481" s="156"/>
      <c r="V481" s="305"/>
      <c r="W481" s="261" t="str">
        <f t="shared" si="229"/>
        <v/>
      </c>
      <c r="X481" s="201" t="str">
        <f t="shared" si="230"/>
        <v>Nog te starten</v>
      </c>
      <c r="Y481" s="199"/>
      <c r="Z481" s="261"/>
      <c r="AA481" s="304"/>
      <c r="AC481" s="203" t="str">
        <f t="shared" ca="1" si="231"/>
        <v/>
      </c>
      <c r="AD481" s="99" t="str">
        <f t="shared" ca="1" si="232"/>
        <v/>
      </c>
      <c r="AE481" s="263"/>
      <c r="AF481" s="270"/>
      <c r="AG481" s="202"/>
      <c r="AH481" s="202"/>
    </row>
    <row r="482" spans="1:34" s="203" customFormat="1" ht="14.1" customHeight="1" outlineLevel="1" x14ac:dyDescent="0.2">
      <c r="A482" s="199" t="s">
        <v>1834</v>
      </c>
      <c r="B482" s="93" t="s">
        <v>3468</v>
      </c>
      <c r="C482" s="198" t="s">
        <v>3501</v>
      </c>
      <c r="D482" s="93" t="s">
        <v>3502</v>
      </c>
      <c r="E482" s="150" t="s">
        <v>1691</v>
      </c>
      <c r="F482" s="161"/>
      <c r="G482" s="155"/>
      <c r="H482" s="148"/>
      <c r="I482" s="329">
        <f t="shared" si="240"/>
        <v>44643</v>
      </c>
      <c r="J482" s="256">
        <v>44631</v>
      </c>
      <c r="K482" s="157">
        <f t="shared" si="233"/>
        <v>44643</v>
      </c>
      <c r="L482" s="156"/>
      <c r="M482" s="470" t="str">
        <f t="shared" ca="1" si="238"/>
        <v/>
      </c>
      <c r="N482" s="99" t="str">
        <f t="shared" ca="1" si="235"/>
        <v>Nog te starten</v>
      </c>
      <c r="O482" s="99"/>
      <c r="P482" s="99" t="str">
        <f t="shared" si="227"/>
        <v/>
      </c>
      <c r="Q482" s="271" t="str">
        <f t="shared" si="242"/>
        <v/>
      </c>
      <c r="R482" s="329">
        <f t="shared" si="236"/>
        <v>44634</v>
      </c>
      <c r="S482" s="256">
        <f t="shared" si="241"/>
        <v>44652</v>
      </c>
      <c r="T482" s="329">
        <f t="shared" si="237"/>
        <v>1</v>
      </c>
      <c r="U482" s="156"/>
      <c r="V482" s="305"/>
      <c r="W482" s="261" t="str">
        <f t="shared" si="229"/>
        <v/>
      </c>
      <c r="X482" s="201" t="str">
        <f t="shared" si="230"/>
        <v>Nog te starten</v>
      </c>
      <c r="Y482" s="199"/>
      <c r="Z482" s="261"/>
      <c r="AA482" s="304"/>
      <c r="AC482" s="203" t="str">
        <f t="shared" ca="1" si="231"/>
        <v/>
      </c>
      <c r="AD482" s="99" t="str">
        <f t="shared" ca="1" si="232"/>
        <v/>
      </c>
      <c r="AE482" s="263"/>
      <c r="AF482" s="270"/>
      <c r="AG482" s="202"/>
      <c r="AH482" s="202"/>
    </row>
    <row r="483" spans="1:34" s="203" customFormat="1" ht="14.1" customHeight="1" outlineLevel="1" x14ac:dyDescent="0.2">
      <c r="A483" s="199" t="s">
        <v>1834</v>
      </c>
      <c r="B483" s="93" t="s">
        <v>3469</v>
      </c>
      <c r="C483" s="178" t="str">
        <f>IFERROR(VLOOKUP(B483,#REF!,2,FALSE),"")</f>
        <v/>
      </c>
      <c r="D483" s="93" t="s">
        <v>3479</v>
      </c>
      <c r="E483" s="150" t="s">
        <v>1691</v>
      </c>
      <c r="F483" s="161"/>
      <c r="G483" s="155"/>
      <c r="H483" s="148"/>
      <c r="I483" s="329">
        <f t="shared" si="240"/>
        <v>44643</v>
      </c>
      <c r="J483" s="256">
        <v>44631</v>
      </c>
      <c r="K483" s="157">
        <f t="shared" si="233"/>
        <v>44643</v>
      </c>
      <c r="L483" s="156"/>
      <c r="M483" s="470" t="str">
        <f t="shared" ca="1" si="238"/>
        <v/>
      </c>
      <c r="N483" s="99" t="str">
        <f t="shared" ca="1" si="235"/>
        <v>Nog te starten</v>
      </c>
      <c r="O483" s="99"/>
      <c r="P483" s="99" t="str">
        <f t="shared" si="227"/>
        <v/>
      </c>
      <c r="Q483" s="271" t="str">
        <f t="shared" si="242"/>
        <v/>
      </c>
      <c r="R483" s="329">
        <f t="shared" si="236"/>
        <v>44634</v>
      </c>
      <c r="S483" s="256">
        <f t="shared" si="241"/>
        <v>44652</v>
      </c>
      <c r="T483" s="329">
        <f t="shared" si="237"/>
        <v>1</v>
      </c>
      <c r="U483" s="156"/>
      <c r="V483" s="305"/>
      <c r="W483" s="261" t="str">
        <f t="shared" si="229"/>
        <v/>
      </c>
      <c r="X483" s="201" t="str">
        <f t="shared" si="230"/>
        <v>Nog te starten</v>
      </c>
      <c r="Y483" s="199"/>
      <c r="Z483" s="261"/>
      <c r="AA483" s="304"/>
      <c r="AC483" s="203" t="str">
        <f t="shared" ca="1" si="231"/>
        <v/>
      </c>
      <c r="AD483" s="99" t="str">
        <f t="shared" ca="1" si="232"/>
        <v/>
      </c>
      <c r="AE483" s="263"/>
      <c r="AF483" s="270"/>
      <c r="AG483" s="202"/>
      <c r="AH483" s="202"/>
    </row>
    <row r="484" spans="1:34" s="203" customFormat="1" ht="14.1" customHeight="1" outlineLevel="1" x14ac:dyDescent="0.2">
      <c r="A484" s="199" t="s">
        <v>1834</v>
      </c>
      <c r="B484" s="93" t="s">
        <v>3470</v>
      </c>
      <c r="C484" s="178" t="str">
        <f>IFERROR(VLOOKUP(B484,#REF!,2,FALSE),"")</f>
        <v/>
      </c>
      <c r="D484" s="93" t="s">
        <v>3480</v>
      </c>
      <c r="E484" s="150" t="s">
        <v>1691</v>
      </c>
      <c r="F484" s="85"/>
      <c r="G484" s="155"/>
      <c r="H484" s="148"/>
      <c r="I484" s="329">
        <f t="shared" si="240"/>
        <v>44643</v>
      </c>
      <c r="J484" s="256">
        <v>44631</v>
      </c>
      <c r="K484" s="157">
        <f t="shared" si="233"/>
        <v>44643</v>
      </c>
      <c r="L484" s="156"/>
      <c r="M484" s="470" t="str">
        <f t="shared" ca="1" si="238"/>
        <v/>
      </c>
      <c r="N484" s="99" t="str">
        <f t="shared" ca="1" si="235"/>
        <v>Nog te starten</v>
      </c>
      <c r="O484" s="99"/>
      <c r="P484" s="99" t="str">
        <f t="shared" si="227"/>
        <v/>
      </c>
      <c r="Q484" s="271" t="str">
        <f t="shared" si="242"/>
        <v/>
      </c>
      <c r="R484" s="329">
        <f t="shared" si="236"/>
        <v>44634</v>
      </c>
      <c r="S484" s="256">
        <f t="shared" si="241"/>
        <v>44652</v>
      </c>
      <c r="T484" s="329">
        <f t="shared" si="237"/>
        <v>1</v>
      </c>
      <c r="U484" s="156"/>
      <c r="V484" s="305"/>
      <c r="W484" s="261"/>
      <c r="X484" s="201" t="str">
        <f t="shared" si="230"/>
        <v>Nog te starten</v>
      </c>
      <c r="Y484" s="199"/>
      <c r="Z484" s="261"/>
      <c r="AA484" s="304"/>
      <c r="AC484" s="203" t="str">
        <f t="shared" ca="1" si="231"/>
        <v/>
      </c>
      <c r="AD484" s="99" t="str">
        <f t="shared" ca="1" si="232"/>
        <v/>
      </c>
      <c r="AE484" s="263"/>
      <c r="AF484" s="270"/>
      <c r="AG484" s="202"/>
      <c r="AH484" s="202"/>
    </row>
    <row r="485" spans="1:34" s="203" customFormat="1" ht="14.1" customHeight="1" outlineLevel="1" x14ac:dyDescent="0.2">
      <c r="A485" s="199" t="s">
        <v>1834</v>
      </c>
      <c r="B485" s="93" t="s">
        <v>3515</v>
      </c>
      <c r="C485" s="178" t="str">
        <f>IFERROR(VLOOKUP(B485,#REF!,2,FALSE),"")</f>
        <v/>
      </c>
      <c r="D485" s="93" t="s">
        <v>3516</v>
      </c>
      <c r="E485" s="150" t="s">
        <v>3626</v>
      </c>
      <c r="F485" s="155"/>
      <c r="G485" s="155"/>
      <c r="H485" s="148"/>
      <c r="I485" s="329">
        <f>'Planning overall'!$G$181+1</f>
        <v>44638</v>
      </c>
      <c r="J485" s="256">
        <f>I485+4</f>
        <v>44642</v>
      </c>
      <c r="K485" s="157">
        <f t="shared" si="233"/>
        <v>44638</v>
      </c>
      <c r="L485" s="156"/>
      <c r="M485" s="470" t="str">
        <f t="shared" ca="1" si="238"/>
        <v/>
      </c>
      <c r="N485" s="99" t="str">
        <f t="shared" ca="1" si="235"/>
        <v>Nog te starten</v>
      </c>
      <c r="O485" s="99"/>
      <c r="P485" s="99" t="str">
        <f t="shared" si="227"/>
        <v/>
      </c>
      <c r="Q485" s="271" t="str">
        <f t="shared" si="242"/>
        <v/>
      </c>
      <c r="R485" s="329">
        <f t="shared" si="236"/>
        <v>44643</v>
      </c>
      <c r="S485" s="256">
        <f>R485+9</f>
        <v>44652</v>
      </c>
      <c r="T485" s="329">
        <f t="shared" si="237"/>
        <v>1</v>
      </c>
      <c r="U485" s="257"/>
      <c r="V485" s="200"/>
      <c r="W485" s="261"/>
      <c r="X485" s="201" t="str">
        <f t="shared" si="230"/>
        <v>Nog te starten</v>
      </c>
      <c r="Y485" s="199"/>
      <c r="Z485" s="261"/>
      <c r="AA485" s="304"/>
      <c r="AC485" s="203" t="str">
        <f t="shared" ca="1" si="231"/>
        <v/>
      </c>
      <c r="AD485" s="99" t="str">
        <f t="shared" ca="1" si="232"/>
        <v/>
      </c>
      <c r="AE485" s="263"/>
      <c r="AF485" s="270"/>
      <c r="AG485" s="202"/>
      <c r="AH485" s="202"/>
    </row>
    <row r="486" spans="1:34" s="479" customFormat="1" ht="14.1" customHeight="1" x14ac:dyDescent="0.2">
      <c r="A486" s="332" t="s">
        <v>1834</v>
      </c>
      <c r="B486" s="91" t="s">
        <v>663</v>
      </c>
      <c r="C486" s="178" t="str">
        <f>IFERROR(VLOOKUP(B486,#REF!,2,FALSE),"")</f>
        <v/>
      </c>
      <c r="D486" s="140" t="s">
        <v>1935</v>
      </c>
      <c r="E486" s="316" t="s">
        <v>1662</v>
      </c>
      <c r="F486" s="83"/>
      <c r="G486" s="84"/>
      <c r="H486" s="138"/>
      <c r="I486" s="342">
        <f>MIN(I463:I485)</f>
        <v>44620</v>
      </c>
      <c r="J486" s="477">
        <f>MAX(J463:J485)</f>
        <v>44642</v>
      </c>
      <c r="K486" s="122">
        <f t="shared" si="233"/>
        <v>44620</v>
      </c>
      <c r="L486" s="496"/>
      <c r="M486" s="476" t="s">
        <v>680</v>
      </c>
      <c r="N486" s="99" t="s">
        <v>680</v>
      </c>
      <c r="O486" s="99"/>
      <c r="P486" s="99" t="str">
        <f t="shared" si="227"/>
        <v/>
      </c>
      <c r="Q486" s="271" t="str">
        <f t="shared" si="242"/>
        <v/>
      </c>
      <c r="R486" s="329">
        <f>MIN(R455:R463)</f>
        <v>44634</v>
      </c>
      <c r="S486" s="339">
        <f>MAX(S477:S485)</f>
        <v>44652</v>
      </c>
      <c r="T486" s="472">
        <f>MIN(T463:T484)</f>
        <v>1</v>
      </c>
      <c r="U486" s="437"/>
      <c r="V486" s="478"/>
      <c r="W486" s="261" t="str">
        <f t="shared" ref="W486:W500" si="243">IF(YEAR(T486)=1900,"",IF(T486=0,0,IF(X486="Mee bezig",YEARFRAC(vandaag,T486)/YEARFRAC(T486,S486),"")))</f>
        <v/>
      </c>
      <c r="X486" s="201" t="str">
        <f t="shared" si="230"/>
        <v>Nog te starten</v>
      </c>
      <c r="Y486" s="199"/>
      <c r="Z486" s="261"/>
      <c r="AA486" s="304"/>
      <c r="AC486" s="203" t="str">
        <f t="shared" si="231"/>
        <v/>
      </c>
      <c r="AD486" s="99" t="str">
        <f t="shared" si="232"/>
        <v/>
      </c>
      <c r="AE486" s="263"/>
      <c r="AF486" s="480"/>
    </row>
    <row r="487" spans="1:34" s="203" customFormat="1" ht="14.1" customHeight="1" outlineLevel="1" x14ac:dyDescent="0.2">
      <c r="A487" s="199" t="s">
        <v>1835</v>
      </c>
      <c r="B487" s="154" t="s">
        <v>1720</v>
      </c>
      <c r="C487" s="178" t="str">
        <f>IFERROR(VLOOKUP(B487,#REF!,2,FALSE),"")</f>
        <v/>
      </c>
      <c r="D487" s="141" t="s">
        <v>1721</v>
      </c>
      <c r="E487" s="145" t="s">
        <v>1662</v>
      </c>
      <c r="F487" s="154"/>
      <c r="G487" s="155"/>
      <c r="H487" s="137"/>
      <c r="I487" s="329">
        <f>'Planning overall'!$G$154+1</f>
        <v>44600</v>
      </c>
      <c r="J487" s="329">
        <v>44623</v>
      </c>
      <c r="K487" s="157">
        <f t="shared" si="233"/>
        <v>44600</v>
      </c>
      <c r="L487" s="156"/>
      <c r="M487" s="470" t="str">
        <f t="shared" ref="M487:M494" ca="1" si="244">IF(N487="Open",YEARFRAC(vandaag,J487,1)*365*IF(J487&lt;vandaag,-1,1),"")</f>
        <v/>
      </c>
      <c r="N487" s="99" t="str">
        <f t="shared" ref="N487:N494" ca="1" si="245">IF(MAX(I487,K487)&gt;vandaag,"Nog te starten",IF(OR(L487="",L487&gt;vandaag),"Open","Afgerond"))</f>
        <v>Nog te starten</v>
      </c>
      <c r="O487" s="99"/>
      <c r="P487" s="99" t="str">
        <f t="shared" si="227"/>
        <v/>
      </c>
      <c r="Q487" s="271" t="str">
        <f t="shared" ref="Q487:Q495" si="246">IF(L487=0,"",IF(L487="","",IF(L487&lt;J487,YEARFRAC(L487,J487,3)*365,-1*YEARFRAC(L487,J487,3)*365)))</f>
        <v/>
      </c>
      <c r="R487" s="329">
        <f t="shared" ref="R487:R494" si="247">IF(WEEKDAY(J487)=6,J487+3,J487+1)</f>
        <v>44624</v>
      </c>
      <c r="S487" s="256">
        <f t="shared" ref="S487:S494" si="248">R487+7</f>
        <v>44631</v>
      </c>
      <c r="T487" s="329">
        <f t="shared" ref="T487:T494" si="249">IF(WEEKDAY(L487)=6,L487+3,L487+1)</f>
        <v>1</v>
      </c>
      <c r="U487" s="257"/>
      <c r="V487" s="200"/>
      <c r="W487" s="261" t="str">
        <f t="shared" si="243"/>
        <v/>
      </c>
      <c r="X487" s="201" t="str">
        <f t="shared" si="230"/>
        <v>Nog te starten</v>
      </c>
      <c r="Y487" s="199"/>
      <c r="Z487" s="261"/>
      <c r="AA487" s="304"/>
      <c r="AC487" s="203" t="str">
        <f t="shared" ca="1" si="231"/>
        <v/>
      </c>
      <c r="AD487" s="99" t="str">
        <f t="shared" ca="1" si="232"/>
        <v/>
      </c>
      <c r="AE487" s="263"/>
      <c r="AF487" s="99"/>
    </row>
    <row r="488" spans="1:34" s="203" customFormat="1" ht="14.1" customHeight="1" outlineLevel="1" x14ac:dyDescent="0.2">
      <c r="A488" s="199" t="s">
        <v>1835</v>
      </c>
      <c r="B488" s="154" t="s">
        <v>567</v>
      </c>
      <c r="C488" s="178" t="str">
        <f>IFERROR(VLOOKUP(B488,#REF!,2,FALSE),"")</f>
        <v/>
      </c>
      <c r="D488" s="140" t="s">
        <v>1620</v>
      </c>
      <c r="E488" s="145" t="s">
        <v>1662</v>
      </c>
      <c r="F488" s="154"/>
      <c r="G488" s="155"/>
      <c r="H488" s="137"/>
      <c r="I488" s="329">
        <f>'Planning overall'!$G$154+1</f>
        <v>44600</v>
      </c>
      <c r="J488" s="256">
        <f t="shared" ref="J488:J494" si="250">$J$487</f>
        <v>44623</v>
      </c>
      <c r="K488" s="157">
        <f t="shared" si="233"/>
        <v>44600</v>
      </c>
      <c r="L488" s="156"/>
      <c r="M488" s="470" t="str">
        <f t="shared" ca="1" si="244"/>
        <v/>
      </c>
      <c r="N488" s="99" t="str">
        <f t="shared" ca="1" si="245"/>
        <v>Nog te starten</v>
      </c>
      <c r="O488" s="99"/>
      <c r="P488" s="99" t="str">
        <f t="shared" si="227"/>
        <v/>
      </c>
      <c r="Q488" s="271" t="str">
        <f t="shared" si="246"/>
        <v/>
      </c>
      <c r="R488" s="329">
        <f t="shared" si="247"/>
        <v>44624</v>
      </c>
      <c r="S488" s="256">
        <f t="shared" si="248"/>
        <v>44631</v>
      </c>
      <c r="T488" s="329">
        <f t="shared" si="249"/>
        <v>1</v>
      </c>
      <c r="U488" s="257"/>
      <c r="V488" s="200"/>
      <c r="W488" s="261" t="str">
        <f t="shared" si="243"/>
        <v/>
      </c>
      <c r="X488" s="201" t="str">
        <f t="shared" si="230"/>
        <v>Nog te starten</v>
      </c>
      <c r="Y488" s="199"/>
      <c r="Z488" s="261"/>
      <c r="AA488" s="304"/>
      <c r="AC488" s="203" t="str">
        <f t="shared" ca="1" si="231"/>
        <v/>
      </c>
      <c r="AD488" s="99" t="str">
        <f t="shared" ca="1" si="232"/>
        <v/>
      </c>
      <c r="AE488" s="263"/>
      <c r="AF488" s="99"/>
    </row>
    <row r="489" spans="1:34" s="203" customFormat="1" ht="14.1" customHeight="1" outlineLevel="1" x14ac:dyDescent="0.2">
      <c r="A489" s="199" t="s">
        <v>1835</v>
      </c>
      <c r="B489" s="85" t="s">
        <v>569</v>
      </c>
      <c r="C489" s="178" t="str">
        <f>IFERROR(VLOOKUP(B489,#REF!,2,FALSE),"")</f>
        <v/>
      </c>
      <c r="D489" s="140" t="s">
        <v>1621</v>
      </c>
      <c r="E489" s="145" t="s">
        <v>1662</v>
      </c>
      <c r="F489" s="154"/>
      <c r="G489" s="155"/>
      <c r="H489" s="137"/>
      <c r="I489" s="329">
        <f>'Planning overall'!$G$154+1</f>
        <v>44600</v>
      </c>
      <c r="J489" s="256">
        <f t="shared" si="250"/>
        <v>44623</v>
      </c>
      <c r="K489" s="157">
        <f t="shared" si="233"/>
        <v>44600</v>
      </c>
      <c r="L489" s="156"/>
      <c r="M489" s="470" t="str">
        <f t="shared" ca="1" si="244"/>
        <v/>
      </c>
      <c r="N489" s="99" t="str">
        <f t="shared" ca="1" si="245"/>
        <v>Nog te starten</v>
      </c>
      <c r="O489" s="99"/>
      <c r="P489" s="99" t="str">
        <f t="shared" si="227"/>
        <v/>
      </c>
      <c r="Q489" s="271" t="str">
        <f t="shared" si="246"/>
        <v/>
      </c>
      <c r="R489" s="329">
        <f t="shared" si="247"/>
        <v>44624</v>
      </c>
      <c r="S489" s="256">
        <f t="shared" si="248"/>
        <v>44631</v>
      </c>
      <c r="T489" s="329">
        <f t="shared" si="249"/>
        <v>1</v>
      </c>
      <c r="U489" s="257"/>
      <c r="V489" s="200"/>
      <c r="W489" s="261" t="str">
        <f t="shared" si="243"/>
        <v/>
      </c>
      <c r="X489" s="201" t="str">
        <f t="shared" si="230"/>
        <v>Nog te starten</v>
      </c>
      <c r="Y489" s="199"/>
      <c r="Z489" s="261"/>
      <c r="AA489" s="304"/>
      <c r="AC489" s="203" t="str">
        <f t="shared" ca="1" si="231"/>
        <v/>
      </c>
      <c r="AD489" s="99" t="str">
        <f t="shared" ca="1" si="232"/>
        <v/>
      </c>
      <c r="AE489" s="263"/>
      <c r="AF489" s="99"/>
    </row>
    <row r="490" spans="1:34" s="203" customFormat="1" ht="14.1" customHeight="1" outlineLevel="1" x14ac:dyDescent="0.2">
      <c r="A490" s="199" t="s">
        <v>1835</v>
      </c>
      <c r="B490" s="154" t="s">
        <v>571</v>
      </c>
      <c r="C490" s="178" t="str">
        <f>IFERROR(VLOOKUP(B490,#REF!,2,FALSE),"")</f>
        <v/>
      </c>
      <c r="D490" s="140" t="s">
        <v>1622</v>
      </c>
      <c r="E490" s="145" t="s">
        <v>1662</v>
      </c>
      <c r="F490" s="154"/>
      <c r="G490" s="155"/>
      <c r="H490" s="137"/>
      <c r="I490" s="329">
        <f>'Planning overall'!$G$154+1</f>
        <v>44600</v>
      </c>
      <c r="J490" s="256">
        <f t="shared" si="250"/>
        <v>44623</v>
      </c>
      <c r="K490" s="157">
        <f t="shared" si="233"/>
        <v>44600</v>
      </c>
      <c r="L490" s="156"/>
      <c r="M490" s="470" t="str">
        <f t="shared" ca="1" si="244"/>
        <v/>
      </c>
      <c r="N490" s="99" t="str">
        <f t="shared" ca="1" si="245"/>
        <v>Nog te starten</v>
      </c>
      <c r="O490" s="99"/>
      <c r="P490" s="99" t="str">
        <f t="shared" ref="P490:P520" si="251">IF(L490=0,"",IF(L490="","",IF(L490&lt;=J490,"Op tijd",IF(K490&gt;I490,"Te laat, ook latere start","Te laat"))))</f>
        <v/>
      </c>
      <c r="Q490" s="271" t="str">
        <f t="shared" si="246"/>
        <v/>
      </c>
      <c r="R490" s="329">
        <f t="shared" si="247"/>
        <v>44624</v>
      </c>
      <c r="S490" s="256">
        <f t="shared" si="248"/>
        <v>44631</v>
      </c>
      <c r="T490" s="329">
        <f t="shared" si="249"/>
        <v>1</v>
      </c>
      <c r="U490" s="257"/>
      <c r="V490" s="200"/>
      <c r="W490" s="261" t="str">
        <f t="shared" si="243"/>
        <v/>
      </c>
      <c r="X490" s="201" t="str">
        <f t="shared" ref="X490:X520" si="252">IF(U490="",IF(T490=0,"",IF(V490="Ja","Mee bezig","Nog te starten")),"Afgerond")</f>
        <v>Nog te starten</v>
      </c>
      <c r="Y490" s="199"/>
      <c r="Z490" s="261"/>
      <c r="AA490" s="304"/>
      <c r="AC490" s="203" t="str">
        <f t="shared" ref="AC490:AC500" ca="1" si="253">IF(M490&lt;0,"Te laat","")</f>
        <v/>
      </c>
      <c r="AD490" s="99" t="str">
        <f t="shared" ref="AD490:AD500" ca="1" si="254">IF(AC490="Te laat",M490,"")</f>
        <v/>
      </c>
      <c r="AE490" s="263"/>
      <c r="AF490" s="99"/>
    </row>
    <row r="491" spans="1:34" s="203" customFormat="1" ht="14.1" customHeight="1" outlineLevel="1" x14ac:dyDescent="0.2">
      <c r="A491" s="199" t="s">
        <v>1835</v>
      </c>
      <c r="B491" s="85" t="s">
        <v>573</v>
      </c>
      <c r="C491" s="178" t="str">
        <f>IFERROR(VLOOKUP(B491,#REF!,2,FALSE),"")</f>
        <v/>
      </c>
      <c r="D491" s="140" t="s">
        <v>1623</v>
      </c>
      <c r="E491" s="145" t="s">
        <v>1662</v>
      </c>
      <c r="F491" s="154"/>
      <c r="G491" s="155"/>
      <c r="H491" s="137"/>
      <c r="I491" s="329">
        <f>'Planning overall'!$G$154+1</f>
        <v>44600</v>
      </c>
      <c r="J491" s="256">
        <f t="shared" si="250"/>
        <v>44623</v>
      </c>
      <c r="K491" s="157">
        <f t="shared" si="233"/>
        <v>44600</v>
      </c>
      <c r="L491" s="156"/>
      <c r="M491" s="470" t="str">
        <f t="shared" ca="1" si="244"/>
        <v/>
      </c>
      <c r="N491" s="99" t="str">
        <f t="shared" ca="1" si="245"/>
        <v>Nog te starten</v>
      </c>
      <c r="O491" s="99"/>
      <c r="P491" s="99" t="str">
        <f t="shared" si="251"/>
        <v/>
      </c>
      <c r="Q491" s="271" t="str">
        <f t="shared" si="246"/>
        <v/>
      </c>
      <c r="R491" s="329">
        <f t="shared" si="247"/>
        <v>44624</v>
      </c>
      <c r="S491" s="256">
        <f t="shared" si="248"/>
        <v>44631</v>
      </c>
      <c r="T491" s="329">
        <f t="shared" si="249"/>
        <v>1</v>
      </c>
      <c r="U491" s="257"/>
      <c r="V491" s="200"/>
      <c r="W491" s="261" t="str">
        <f t="shared" si="243"/>
        <v/>
      </c>
      <c r="X491" s="201" t="str">
        <f t="shared" si="252"/>
        <v>Nog te starten</v>
      </c>
      <c r="Y491" s="199"/>
      <c r="Z491" s="261"/>
      <c r="AA491" s="304"/>
      <c r="AC491" s="203" t="str">
        <f t="shared" ca="1" si="253"/>
        <v/>
      </c>
      <c r="AD491" s="99" t="str">
        <f t="shared" ca="1" si="254"/>
        <v/>
      </c>
      <c r="AE491" s="263"/>
      <c r="AF491" s="99"/>
    </row>
    <row r="492" spans="1:34" s="203" customFormat="1" ht="14.1" customHeight="1" outlineLevel="1" x14ac:dyDescent="0.2">
      <c r="A492" s="199" t="s">
        <v>1835</v>
      </c>
      <c r="B492" s="154" t="s">
        <v>575</v>
      </c>
      <c r="C492" s="178" t="str">
        <f>IFERROR(VLOOKUP(B492,#REF!,2,FALSE),"")</f>
        <v/>
      </c>
      <c r="D492" s="140" t="s">
        <v>576</v>
      </c>
      <c r="E492" s="145" t="s">
        <v>1662</v>
      </c>
      <c r="F492" s="154"/>
      <c r="G492" s="155"/>
      <c r="H492" s="137"/>
      <c r="I492" s="329">
        <f>'Planning overall'!$G$154+1</f>
        <v>44600</v>
      </c>
      <c r="J492" s="256">
        <f t="shared" si="250"/>
        <v>44623</v>
      </c>
      <c r="K492" s="157">
        <f t="shared" si="233"/>
        <v>44600</v>
      </c>
      <c r="L492" s="156"/>
      <c r="M492" s="470" t="str">
        <f t="shared" ca="1" si="244"/>
        <v/>
      </c>
      <c r="N492" s="99" t="str">
        <f t="shared" ca="1" si="245"/>
        <v>Nog te starten</v>
      </c>
      <c r="O492" s="99"/>
      <c r="P492" s="99" t="str">
        <f t="shared" si="251"/>
        <v/>
      </c>
      <c r="Q492" s="271" t="str">
        <f t="shared" si="246"/>
        <v/>
      </c>
      <c r="R492" s="329">
        <f t="shared" si="247"/>
        <v>44624</v>
      </c>
      <c r="S492" s="256">
        <f t="shared" si="248"/>
        <v>44631</v>
      </c>
      <c r="T492" s="329">
        <f t="shared" si="249"/>
        <v>1</v>
      </c>
      <c r="U492" s="257"/>
      <c r="V492" s="200"/>
      <c r="W492" s="261" t="str">
        <f t="shared" si="243"/>
        <v/>
      </c>
      <c r="X492" s="201" t="str">
        <f t="shared" si="252"/>
        <v>Nog te starten</v>
      </c>
      <c r="Y492" s="199"/>
      <c r="Z492" s="261"/>
      <c r="AA492" s="304"/>
      <c r="AC492" s="203" t="str">
        <f t="shared" ca="1" si="253"/>
        <v/>
      </c>
      <c r="AD492" s="99" t="str">
        <f t="shared" ca="1" si="254"/>
        <v/>
      </c>
      <c r="AE492" s="263"/>
      <c r="AF492" s="99"/>
    </row>
    <row r="493" spans="1:34" s="203" customFormat="1" ht="14.1" customHeight="1" outlineLevel="1" x14ac:dyDescent="0.2">
      <c r="A493" s="199" t="s">
        <v>1835</v>
      </c>
      <c r="B493" s="85" t="s">
        <v>577</v>
      </c>
      <c r="C493" s="178" t="str">
        <f>IFERROR(VLOOKUP(B493,#REF!,2,FALSE),"")</f>
        <v/>
      </c>
      <c r="D493" s="140" t="s">
        <v>1624</v>
      </c>
      <c r="E493" s="145" t="s">
        <v>1662</v>
      </c>
      <c r="F493" s="154"/>
      <c r="G493" s="155"/>
      <c r="H493" s="137"/>
      <c r="I493" s="329">
        <f>'Planning overall'!$G$154+1</f>
        <v>44600</v>
      </c>
      <c r="J493" s="256">
        <f t="shared" si="250"/>
        <v>44623</v>
      </c>
      <c r="K493" s="157">
        <f t="shared" si="233"/>
        <v>44600</v>
      </c>
      <c r="L493" s="156"/>
      <c r="M493" s="470" t="str">
        <f t="shared" ca="1" si="244"/>
        <v/>
      </c>
      <c r="N493" s="99" t="str">
        <f t="shared" ca="1" si="245"/>
        <v>Nog te starten</v>
      </c>
      <c r="O493" s="99"/>
      <c r="P493" s="99" t="str">
        <f t="shared" si="251"/>
        <v/>
      </c>
      <c r="Q493" s="271" t="str">
        <f t="shared" si="246"/>
        <v/>
      </c>
      <c r="R493" s="329">
        <f t="shared" si="247"/>
        <v>44624</v>
      </c>
      <c r="S493" s="256">
        <f t="shared" si="248"/>
        <v>44631</v>
      </c>
      <c r="T493" s="329">
        <f t="shared" si="249"/>
        <v>1</v>
      </c>
      <c r="U493" s="257"/>
      <c r="V493" s="200"/>
      <c r="W493" s="261" t="str">
        <f t="shared" si="243"/>
        <v/>
      </c>
      <c r="X493" s="201" t="str">
        <f t="shared" si="252"/>
        <v>Nog te starten</v>
      </c>
      <c r="Y493" s="199"/>
      <c r="Z493" s="261"/>
      <c r="AA493" s="304"/>
      <c r="AC493" s="203" t="str">
        <f t="shared" ca="1" si="253"/>
        <v/>
      </c>
      <c r="AD493" s="99" t="str">
        <f t="shared" ca="1" si="254"/>
        <v/>
      </c>
      <c r="AE493" s="263"/>
      <c r="AF493" s="99"/>
    </row>
    <row r="494" spans="1:34" s="203" customFormat="1" ht="14.1" customHeight="1" outlineLevel="1" x14ac:dyDescent="0.2">
      <c r="A494" s="199" t="s">
        <v>1835</v>
      </c>
      <c r="B494" s="154" t="s">
        <v>579</v>
      </c>
      <c r="C494" s="178" t="str">
        <f>IFERROR(VLOOKUP(B494,#REF!,2,FALSE),"")</f>
        <v/>
      </c>
      <c r="D494" s="140" t="s">
        <v>1625</v>
      </c>
      <c r="E494" s="145" t="s">
        <v>1662</v>
      </c>
      <c r="F494" s="154"/>
      <c r="G494" s="155"/>
      <c r="H494" s="137"/>
      <c r="I494" s="329">
        <f>'Planning overall'!$G$154+1</f>
        <v>44600</v>
      </c>
      <c r="J494" s="256">
        <f t="shared" si="250"/>
        <v>44623</v>
      </c>
      <c r="K494" s="157">
        <f t="shared" si="233"/>
        <v>44600</v>
      </c>
      <c r="L494" s="156"/>
      <c r="M494" s="470" t="str">
        <f t="shared" ca="1" si="244"/>
        <v/>
      </c>
      <c r="N494" s="99" t="str">
        <f t="shared" ca="1" si="245"/>
        <v>Nog te starten</v>
      </c>
      <c r="O494" s="99"/>
      <c r="P494" s="99" t="str">
        <f t="shared" si="251"/>
        <v/>
      </c>
      <c r="Q494" s="271" t="str">
        <f t="shared" si="246"/>
        <v/>
      </c>
      <c r="R494" s="329">
        <f t="shared" si="247"/>
        <v>44624</v>
      </c>
      <c r="S494" s="256">
        <f t="shared" si="248"/>
        <v>44631</v>
      </c>
      <c r="T494" s="329">
        <f t="shared" si="249"/>
        <v>1</v>
      </c>
      <c r="U494" s="257"/>
      <c r="V494" s="200"/>
      <c r="W494" s="261" t="str">
        <f t="shared" si="243"/>
        <v/>
      </c>
      <c r="X494" s="201" t="str">
        <f t="shared" si="252"/>
        <v>Nog te starten</v>
      </c>
      <c r="Y494" s="199"/>
      <c r="Z494" s="261"/>
      <c r="AA494" s="304"/>
      <c r="AC494" s="203" t="str">
        <f t="shared" ca="1" si="253"/>
        <v/>
      </c>
      <c r="AD494" s="99" t="str">
        <f t="shared" ca="1" si="254"/>
        <v/>
      </c>
      <c r="AE494" s="263"/>
      <c r="AF494" s="99"/>
    </row>
    <row r="495" spans="1:34" s="479" customFormat="1" ht="14.1" customHeight="1" x14ac:dyDescent="0.2">
      <c r="A495" s="332" t="s">
        <v>1835</v>
      </c>
      <c r="B495" s="91" t="s">
        <v>664</v>
      </c>
      <c r="C495" s="178" t="str">
        <f>IFERROR(VLOOKUP(B495,#REF!,2,FALSE),"")</f>
        <v/>
      </c>
      <c r="D495" s="140" t="s">
        <v>1936</v>
      </c>
      <c r="E495" s="146" t="s">
        <v>1662</v>
      </c>
      <c r="F495" s="81"/>
      <c r="G495" s="172"/>
      <c r="H495" s="138"/>
      <c r="I495" s="342">
        <f>MIN(I487:I494)</f>
        <v>44600</v>
      </c>
      <c r="J495" s="341">
        <f>MAX(J487:J494)</f>
        <v>44623</v>
      </c>
      <c r="K495" s="122">
        <f t="shared" si="233"/>
        <v>44600</v>
      </c>
      <c r="L495" s="496"/>
      <c r="M495" s="476" t="s">
        <v>680</v>
      </c>
      <c r="N495" s="99" t="s">
        <v>680</v>
      </c>
      <c r="O495" s="99"/>
      <c r="P495" s="99" t="str">
        <f t="shared" si="251"/>
        <v/>
      </c>
      <c r="Q495" s="271" t="str">
        <f t="shared" si="246"/>
        <v/>
      </c>
      <c r="R495" s="329">
        <f>MIN(R487:R494)</f>
        <v>44624</v>
      </c>
      <c r="S495" s="339">
        <f>MAX(S487:S494)</f>
        <v>44631</v>
      </c>
      <c r="T495" s="472">
        <f>MIN(T487:T494)</f>
        <v>1</v>
      </c>
      <c r="U495" s="437"/>
      <c r="V495" s="478"/>
      <c r="W495" s="261" t="str">
        <f t="shared" si="243"/>
        <v/>
      </c>
      <c r="X495" s="201" t="str">
        <f t="shared" si="252"/>
        <v>Nog te starten</v>
      </c>
      <c r="Y495" s="199"/>
      <c r="Z495" s="261"/>
      <c r="AA495" s="304"/>
      <c r="AC495" s="203" t="str">
        <f t="shared" si="253"/>
        <v/>
      </c>
      <c r="AD495" s="99" t="str">
        <f t="shared" si="254"/>
        <v/>
      </c>
      <c r="AE495" s="264"/>
      <c r="AF495" s="480"/>
    </row>
    <row r="496" spans="1:34" s="203" customFormat="1" ht="14.1" customHeight="1" outlineLevel="1" x14ac:dyDescent="0.2">
      <c r="A496" s="199" t="s">
        <v>1836</v>
      </c>
      <c r="B496" s="85" t="s">
        <v>2034</v>
      </c>
      <c r="C496" s="178" t="str">
        <f>IFERROR(VLOOKUP(B496,#REF!,2,FALSE),"")</f>
        <v/>
      </c>
      <c r="D496" s="141" t="s">
        <v>2035</v>
      </c>
      <c r="E496" s="145" t="s">
        <v>1662</v>
      </c>
      <c r="F496" s="85"/>
      <c r="G496" s="85"/>
      <c r="H496" s="148"/>
      <c r="I496" s="329">
        <f>'Planning overall'!$F$186+3</f>
        <v>44620</v>
      </c>
      <c r="J496" s="256">
        <v>44638</v>
      </c>
      <c r="K496" s="157">
        <f t="shared" si="233"/>
        <v>44620</v>
      </c>
      <c r="L496" s="156"/>
      <c r="M496" s="470" t="str">
        <f t="shared" ref="M496:M504" ca="1" si="255">IF(N496="Open",YEARFRAC(vandaag,J496,1)*365*IF(J496&lt;vandaag,-1,1),"")</f>
        <v/>
      </c>
      <c r="N496" s="99" t="str">
        <f ca="1">IF(MAX(I496,K496)&gt;vandaag,"Nog te starten",IF(OR(L496="",L496&gt;vandaag),"Open","Afgerond"))</f>
        <v>Nog te starten</v>
      </c>
      <c r="O496" s="99"/>
      <c r="P496" s="99" t="str">
        <f t="shared" si="251"/>
        <v/>
      </c>
      <c r="Q496" s="271" t="str">
        <f t="shared" ref="Q496:Q505" si="256">IF(L496=0,"",IF(L496="","",IF(L496&lt;J496,YEARFRAC(L496,J496,1)*365,-1*YEARFRAC(L496,J496,1)*365)))</f>
        <v/>
      </c>
      <c r="R496" s="329">
        <f>IF(WEEKDAY(J496)=6,J496+3,J496+1)</f>
        <v>44641</v>
      </c>
      <c r="S496" s="256">
        <f t="shared" ref="S496:S504" si="257">IF(WEEKDAY(R496)=6,R496+7,R496+4)</f>
        <v>44645</v>
      </c>
      <c r="T496" s="329">
        <f t="shared" ref="T496:T504" si="258">IF(WEEKDAY(L496)=6,L496+3,L496+1)</f>
        <v>1</v>
      </c>
      <c r="U496" s="257"/>
      <c r="V496" s="200"/>
      <c r="W496" s="261" t="str">
        <f t="shared" si="243"/>
        <v/>
      </c>
      <c r="X496" s="201" t="str">
        <f t="shared" si="252"/>
        <v>Nog te starten</v>
      </c>
      <c r="Y496" s="199"/>
      <c r="Z496" s="261"/>
      <c r="AA496" s="304"/>
      <c r="AC496" s="203" t="str">
        <f t="shared" ca="1" si="253"/>
        <v/>
      </c>
      <c r="AD496" s="99" t="str">
        <f t="shared" ca="1" si="254"/>
        <v/>
      </c>
      <c r="AE496" s="263"/>
      <c r="AF496" s="99"/>
    </row>
    <row r="497" spans="1:32" s="203" customFormat="1" ht="14.1" customHeight="1" outlineLevel="1" x14ac:dyDescent="0.2">
      <c r="A497" s="199" t="s">
        <v>1836</v>
      </c>
      <c r="B497" s="85" t="s">
        <v>2034</v>
      </c>
      <c r="C497" s="178" t="str">
        <f>IFERROR(VLOOKUP(B497,#REF!,2,FALSE),"")</f>
        <v/>
      </c>
      <c r="D497" s="141" t="s">
        <v>2040</v>
      </c>
      <c r="E497" s="145" t="s">
        <v>1662</v>
      </c>
      <c r="F497" s="85"/>
      <c r="G497" s="85"/>
      <c r="H497" s="148"/>
      <c r="I497" s="329">
        <f>'Planning overall'!$F$186+3</f>
        <v>44620</v>
      </c>
      <c r="J497" s="256">
        <v>44638</v>
      </c>
      <c r="K497" s="157">
        <f t="shared" si="233"/>
        <v>44620</v>
      </c>
      <c r="L497" s="156"/>
      <c r="M497" s="470" t="str">
        <f t="shared" ca="1" si="255"/>
        <v/>
      </c>
      <c r="N497" s="99" t="str">
        <f ca="1">IF(MAX(I497,K497)&gt;vandaag,"Nog te starten",IF(OR(L497="",L497&gt;vandaag),"Open","Afgerond"))</f>
        <v>Nog te starten</v>
      </c>
      <c r="O497" s="99"/>
      <c r="P497" s="99" t="str">
        <f t="shared" si="251"/>
        <v/>
      </c>
      <c r="Q497" s="271" t="str">
        <f t="shared" si="256"/>
        <v/>
      </c>
      <c r="R497" s="329">
        <f>IF(WEEKDAY(J497)=6,J497+3,J497+1)</f>
        <v>44641</v>
      </c>
      <c r="S497" s="256">
        <f t="shared" si="257"/>
        <v>44645</v>
      </c>
      <c r="T497" s="329">
        <f t="shared" si="258"/>
        <v>1</v>
      </c>
      <c r="U497" s="257"/>
      <c r="V497" s="200"/>
      <c r="W497" s="261" t="str">
        <f t="shared" si="243"/>
        <v/>
      </c>
      <c r="X497" s="201" t="str">
        <f t="shared" si="252"/>
        <v>Nog te starten</v>
      </c>
      <c r="Y497" s="199"/>
      <c r="Z497" s="261"/>
      <c r="AA497" s="304"/>
      <c r="AC497" s="203" t="str">
        <f t="shared" ca="1" si="253"/>
        <v/>
      </c>
      <c r="AD497" s="99" t="str">
        <f t="shared" ca="1" si="254"/>
        <v/>
      </c>
      <c r="AE497" s="263"/>
      <c r="AF497" s="99"/>
    </row>
    <row r="498" spans="1:32" s="203" customFormat="1" ht="14.1" customHeight="1" outlineLevel="1" x14ac:dyDescent="0.2">
      <c r="A498" s="199" t="s">
        <v>1836</v>
      </c>
      <c r="B498" s="85" t="s">
        <v>581</v>
      </c>
      <c r="C498" s="178" t="str">
        <f>IFERROR(VLOOKUP(B498,#REF!,2,FALSE),"")</f>
        <v/>
      </c>
      <c r="D498" s="140" t="s">
        <v>1626</v>
      </c>
      <c r="E498" s="145" t="s">
        <v>1662</v>
      </c>
      <c r="F498" s="85"/>
      <c r="G498" s="85"/>
      <c r="H498" s="148"/>
      <c r="I498" s="329">
        <f>'Planning overall'!$F$186+3</f>
        <v>44620</v>
      </c>
      <c r="J498" s="256">
        <v>44638</v>
      </c>
      <c r="K498" s="157">
        <f t="shared" si="233"/>
        <v>44620</v>
      </c>
      <c r="L498" s="156"/>
      <c r="M498" s="470" t="str">
        <f t="shared" ca="1" si="255"/>
        <v/>
      </c>
      <c r="N498" s="99" t="str">
        <f ca="1">IF(MAX(I498,K498)&gt;vandaag,"Nog te starten",IF(OR(L498="",L498&gt;vandaag),"Open","Afgerond"))</f>
        <v>Nog te starten</v>
      </c>
      <c r="O498" s="99"/>
      <c r="P498" s="99" t="str">
        <f t="shared" si="251"/>
        <v/>
      </c>
      <c r="Q498" s="271" t="str">
        <f t="shared" si="256"/>
        <v/>
      </c>
      <c r="R498" s="329">
        <f>IF(WEEKDAY(J498)=6,J498+3,J498+1)</f>
        <v>44641</v>
      </c>
      <c r="S498" s="256">
        <f t="shared" si="257"/>
        <v>44645</v>
      </c>
      <c r="T498" s="329">
        <f t="shared" si="258"/>
        <v>1</v>
      </c>
      <c r="U498" s="257"/>
      <c r="V498" s="200"/>
      <c r="W498" s="261" t="str">
        <f t="shared" si="243"/>
        <v/>
      </c>
      <c r="X498" s="201" t="str">
        <f t="shared" si="252"/>
        <v>Nog te starten</v>
      </c>
      <c r="Y498" s="199"/>
      <c r="Z498" s="261"/>
      <c r="AA498" s="304"/>
      <c r="AC498" s="203" t="str">
        <f t="shared" ca="1" si="253"/>
        <v/>
      </c>
      <c r="AD498" s="99" t="str">
        <f t="shared" ca="1" si="254"/>
        <v/>
      </c>
      <c r="AE498" s="263"/>
      <c r="AF498" s="99"/>
    </row>
    <row r="499" spans="1:32" s="203" customFormat="1" ht="14.1" customHeight="1" outlineLevel="1" x14ac:dyDescent="0.2">
      <c r="A499" s="199" t="s">
        <v>1836</v>
      </c>
      <c r="B499" s="85" t="s">
        <v>585</v>
      </c>
      <c r="C499" s="178" t="str">
        <f>IFERROR(VLOOKUP(B499,#REF!,2,FALSE),"")</f>
        <v/>
      </c>
      <c r="D499" s="140" t="s">
        <v>1627</v>
      </c>
      <c r="E499" s="145" t="s">
        <v>1662</v>
      </c>
      <c r="F499" s="85"/>
      <c r="G499" s="85"/>
      <c r="H499" s="148"/>
      <c r="I499" s="329">
        <f>'Planning overall'!$F$186+3</f>
        <v>44620</v>
      </c>
      <c r="J499" s="256">
        <v>44638</v>
      </c>
      <c r="K499" s="157">
        <f t="shared" si="233"/>
        <v>44620</v>
      </c>
      <c r="L499" s="156"/>
      <c r="M499" s="470" t="str">
        <f t="shared" ca="1" si="255"/>
        <v/>
      </c>
      <c r="N499" s="99" t="str">
        <f ca="1">IF(MAX(I499,K499)&gt;vandaag,"Nog te starten",IF(OR(L499="",L499&gt;vandaag),"Open","Afgerond"))</f>
        <v>Nog te starten</v>
      </c>
      <c r="O499" s="99"/>
      <c r="P499" s="99" t="str">
        <f t="shared" si="251"/>
        <v/>
      </c>
      <c r="Q499" s="271" t="str">
        <f t="shared" si="256"/>
        <v/>
      </c>
      <c r="R499" s="329">
        <f>IF(WEEKDAY(J499)=6,J499+3,J499+1)</f>
        <v>44641</v>
      </c>
      <c r="S499" s="256">
        <f t="shared" si="257"/>
        <v>44645</v>
      </c>
      <c r="T499" s="329">
        <f t="shared" si="258"/>
        <v>1</v>
      </c>
      <c r="U499" s="257"/>
      <c r="V499" s="200"/>
      <c r="W499" s="261" t="str">
        <f t="shared" si="243"/>
        <v/>
      </c>
      <c r="X499" s="201" t="str">
        <f t="shared" si="252"/>
        <v>Nog te starten</v>
      </c>
      <c r="Y499" s="199"/>
      <c r="Z499" s="261"/>
      <c r="AA499" s="304"/>
      <c r="AC499" s="203" t="str">
        <f t="shared" ca="1" si="253"/>
        <v/>
      </c>
      <c r="AD499" s="99" t="str">
        <f t="shared" ca="1" si="254"/>
        <v/>
      </c>
      <c r="AE499" s="263"/>
      <c r="AF499" s="99"/>
    </row>
    <row r="500" spans="1:32" s="203" customFormat="1" ht="14.1" customHeight="1" outlineLevel="1" x14ac:dyDescent="0.2">
      <c r="A500" s="199" t="s">
        <v>1836</v>
      </c>
      <c r="B500" s="154" t="s">
        <v>587</v>
      </c>
      <c r="C500" s="178" t="str">
        <f>IFERROR(VLOOKUP(B500,#REF!,2,FALSE),"")</f>
        <v/>
      </c>
      <c r="D500" s="140" t="s">
        <v>1628</v>
      </c>
      <c r="E500" s="145" t="s">
        <v>1662</v>
      </c>
      <c r="F500" s="85"/>
      <c r="G500" s="85"/>
      <c r="H500" s="148"/>
      <c r="I500" s="329">
        <f>'Planning overall'!$F$186+3</f>
        <v>44620</v>
      </c>
      <c r="J500" s="256">
        <v>44638</v>
      </c>
      <c r="K500" s="157">
        <f t="shared" si="233"/>
        <v>44620</v>
      </c>
      <c r="L500" s="156"/>
      <c r="M500" s="470" t="str">
        <f t="shared" ca="1" si="255"/>
        <v/>
      </c>
      <c r="N500" s="99" t="str">
        <f ca="1">IF(MAX(I500,K500)&gt;vandaag,"Nog te starten",IF(OR(L500="",L500&gt;vandaag),"Open","Afgerond"))</f>
        <v>Nog te starten</v>
      </c>
      <c r="O500" s="99"/>
      <c r="P500" s="99" t="str">
        <f t="shared" si="251"/>
        <v/>
      </c>
      <c r="Q500" s="271" t="str">
        <f t="shared" si="256"/>
        <v/>
      </c>
      <c r="R500" s="329">
        <f>IF(WEEKDAY(J500)=6,J500+3,J500+1)+7</f>
        <v>44648</v>
      </c>
      <c r="S500" s="256">
        <f t="shared" si="257"/>
        <v>44652</v>
      </c>
      <c r="T500" s="329">
        <f t="shared" si="258"/>
        <v>1</v>
      </c>
      <c r="U500" s="257"/>
      <c r="V500" s="200"/>
      <c r="W500" s="261" t="str">
        <f t="shared" si="243"/>
        <v/>
      </c>
      <c r="X500" s="201" t="str">
        <f t="shared" si="252"/>
        <v>Nog te starten</v>
      </c>
      <c r="Y500" s="199"/>
      <c r="Z500" s="261"/>
      <c r="AA500" s="304"/>
      <c r="AC500" s="203" t="str">
        <f t="shared" ca="1" si="253"/>
        <v/>
      </c>
      <c r="AD500" s="99" t="str">
        <f t="shared" ca="1" si="254"/>
        <v/>
      </c>
      <c r="AE500" s="263"/>
      <c r="AF500" s="99"/>
    </row>
    <row r="501" spans="1:32" s="203" customFormat="1" ht="14.1" customHeight="1" outlineLevel="1" x14ac:dyDescent="0.2">
      <c r="A501" s="199" t="s">
        <v>1836</v>
      </c>
      <c r="B501" s="93" t="s">
        <v>3409</v>
      </c>
      <c r="C501" s="178" t="str">
        <f>IFERROR(VLOOKUP(B501,#REF!,2,FALSE),"")</f>
        <v/>
      </c>
      <c r="D501" s="196" t="s">
        <v>3503</v>
      </c>
      <c r="E501" s="145" t="s">
        <v>1693</v>
      </c>
      <c r="F501" s="85"/>
      <c r="G501" s="85"/>
      <c r="H501" s="148"/>
      <c r="I501" s="329">
        <f>J$500+3</f>
        <v>44641</v>
      </c>
      <c r="J501" s="256">
        <v>44638</v>
      </c>
      <c r="K501" s="157">
        <f t="shared" si="233"/>
        <v>44641</v>
      </c>
      <c r="L501" s="156"/>
      <c r="M501" s="470" t="str">
        <f t="shared" si="255"/>
        <v/>
      </c>
      <c r="N501" s="99"/>
      <c r="O501" s="99"/>
      <c r="P501" s="99" t="str">
        <f t="shared" si="251"/>
        <v/>
      </c>
      <c r="Q501" s="271" t="str">
        <f t="shared" si="256"/>
        <v/>
      </c>
      <c r="R501" s="329">
        <f>IF(WEEKDAY(J501)=6,J501+3,J501+1)</f>
        <v>44641</v>
      </c>
      <c r="S501" s="256">
        <f t="shared" si="257"/>
        <v>44645</v>
      </c>
      <c r="T501" s="329">
        <f t="shared" si="258"/>
        <v>1</v>
      </c>
      <c r="U501" s="257"/>
      <c r="V501" s="200"/>
      <c r="W501" s="261"/>
      <c r="X501" s="201" t="str">
        <f t="shared" si="252"/>
        <v>Nog te starten</v>
      </c>
      <c r="Y501" s="199"/>
      <c r="Z501" s="261"/>
      <c r="AA501" s="304"/>
      <c r="AD501" s="99"/>
      <c r="AE501" s="263"/>
      <c r="AF501" s="99"/>
    </row>
    <row r="502" spans="1:32" s="203" customFormat="1" ht="14.1" customHeight="1" outlineLevel="1" x14ac:dyDescent="0.2">
      <c r="A502" s="199" t="s">
        <v>1836</v>
      </c>
      <c r="B502" s="93" t="s">
        <v>3410</v>
      </c>
      <c r="C502" s="178" t="str">
        <f>IFERROR(VLOOKUP(B502,#REF!,2,FALSE),"")</f>
        <v/>
      </c>
      <c r="D502" s="196" t="s">
        <v>3504</v>
      </c>
      <c r="E502" s="145" t="s">
        <v>1691</v>
      </c>
      <c r="F502" s="85"/>
      <c r="G502" s="155"/>
      <c r="H502" s="148"/>
      <c r="I502" s="329">
        <f>J$500+3</f>
        <v>44641</v>
      </c>
      <c r="J502" s="256">
        <v>44638</v>
      </c>
      <c r="K502" s="157">
        <f t="shared" si="233"/>
        <v>44641</v>
      </c>
      <c r="L502" s="156"/>
      <c r="M502" s="470" t="str">
        <f t="shared" ca="1" si="255"/>
        <v/>
      </c>
      <c r="N502" s="99" t="str">
        <f ca="1">IF(MAX(I502,K502)&gt;vandaag,"Nog te starten",IF(OR(L502="",L502&gt;vandaag),"Open","Afgerond"))</f>
        <v>Nog te starten</v>
      </c>
      <c r="O502" s="99"/>
      <c r="P502" s="99" t="str">
        <f t="shared" si="251"/>
        <v/>
      </c>
      <c r="Q502" s="271" t="str">
        <f t="shared" si="256"/>
        <v/>
      </c>
      <c r="R502" s="329">
        <f>IF(WEEKDAY(J502)=6,J502+3,J502+1)</f>
        <v>44641</v>
      </c>
      <c r="S502" s="256">
        <f t="shared" si="257"/>
        <v>44645</v>
      </c>
      <c r="T502" s="329">
        <f t="shared" si="258"/>
        <v>1</v>
      </c>
      <c r="U502" s="257"/>
      <c r="V502" s="200"/>
      <c r="W502" s="261"/>
      <c r="X502" s="201" t="str">
        <f t="shared" si="252"/>
        <v>Nog te starten</v>
      </c>
      <c r="Y502" s="199"/>
      <c r="Z502" s="261"/>
      <c r="AA502" s="304"/>
      <c r="AD502" s="99"/>
      <c r="AE502" s="263"/>
      <c r="AF502" s="99"/>
    </row>
    <row r="503" spans="1:32" s="203" customFormat="1" ht="14.1" customHeight="1" outlineLevel="1" x14ac:dyDescent="0.2">
      <c r="A503" s="199" t="s">
        <v>1836</v>
      </c>
      <c r="B503" s="93" t="s">
        <v>3411</v>
      </c>
      <c r="C503" s="178" t="str">
        <f>IFERROR(VLOOKUP(B503,#REF!,2,FALSE),"")</f>
        <v/>
      </c>
      <c r="D503" s="196" t="s">
        <v>3505</v>
      </c>
      <c r="E503" s="145" t="s">
        <v>1692</v>
      </c>
      <c r="F503" s="85"/>
      <c r="G503" s="85"/>
      <c r="H503" s="148"/>
      <c r="I503" s="329">
        <f>J$500+3</f>
        <v>44641</v>
      </c>
      <c r="J503" s="256">
        <v>44638</v>
      </c>
      <c r="K503" s="157">
        <f t="shared" si="233"/>
        <v>44641</v>
      </c>
      <c r="L503" s="156"/>
      <c r="M503" s="470" t="str">
        <f t="shared" ca="1" si="255"/>
        <v/>
      </c>
      <c r="N503" s="99" t="str">
        <f ca="1">IF(MAX(I503,K503)&gt;vandaag,"Nog te starten",IF(OR(L503="",L503&gt;vandaag),"Open","Afgerond"))</f>
        <v>Nog te starten</v>
      </c>
      <c r="O503" s="99"/>
      <c r="P503" s="99" t="str">
        <f t="shared" si="251"/>
        <v/>
      </c>
      <c r="Q503" s="271" t="str">
        <f t="shared" si="256"/>
        <v/>
      </c>
      <c r="R503" s="329">
        <f>IF(WEEKDAY(J503)=6,J503+3,J503+1)</f>
        <v>44641</v>
      </c>
      <c r="S503" s="256">
        <f t="shared" si="257"/>
        <v>44645</v>
      </c>
      <c r="T503" s="329">
        <f t="shared" si="258"/>
        <v>1</v>
      </c>
      <c r="U503" s="257"/>
      <c r="V503" s="200"/>
      <c r="W503" s="261"/>
      <c r="X503" s="201" t="str">
        <f t="shared" si="252"/>
        <v>Nog te starten</v>
      </c>
      <c r="Y503" s="199"/>
      <c r="Z503" s="261"/>
      <c r="AA503" s="304"/>
      <c r="AD503" s="99"/>
      <c r="AE503" s="263"/>
      <c r="AF503" s="99"/>
    </row>
    <row r="504" spans="1:32" s="203" customFormat="1" ht="14.1" customHeight="1" outlineLevel="1" x14ac:dyDescent="0.2">
      <c r="A504" s="199" t="s">
        <v>1836</v>
      </c>
      <c r="B504" s="154" t="s">
        <v>3560</v>
      </c>
      <c r="C504" s="178"/>
      <c r="D504" s="140" t="s">
        <v>3562</v>
      </c>
      <c r="E504" s="145" t="s">
        <v>1839</v>
      </c>
      <c r="F504" s="85"/>
      <c r="G504" s="85"/>
      <c r="H504" s="148"/>
      <c r="I504" s="329">
        <f>J$500+3</f>
        <v>44641</v>
      </c>
      <c r="J504" s="256">
        <v>44638</v>
      </c>
      <c r="K504" s="157">
        <f t="shared" si="233"/>
        <v>44641</v>
      </c>
      <c r="L504" s="156"/>
      <c r="M504" s="470" t="str">
        <f t="shared" ca="1" si="255"/>
        <v/>
      </c>
      <c r="N504" s="99" t="str">
        <f ca="1">IF(MAX(I504,K504)&gt;vandaag,"Nog te starten",IF(OR(L504="",L504&gt;vandaag),"Open","Afgerond"))</f>
        <v>Nog te starten</v>
      </c>
      <c r="O504" s="99"/>
      <c r="P504" s="99" t="str">
        <f t="shared" si="251"/>
        <v/>
      </c>
      <c r="Q504" s="271" t="str">
        <f t="shared" si="256"/>
        <v/>
      </c>
      <c r="R504" s="329">
        <f>IF(WEEKDAY(J504)=6,J504+3,J504+1)</f>
        <v>44641</v>
      </c>
      <c r="S504" s="256">
        <f t="shared" si="257"/>
        <v>44645</v>
      </c>
      <c r="T504" s="329">
        <f t="shared" si="258"/>
        <v>1</v>
      </c>
      <c r="U504" s="257"/>
      <c r="V504" s="200"/>
      <c r="W504" s="261"/>
      <c r="X504" s="201" t="str">
        <f t="shared" si="252"/>
        <v>Nog te starten</v>
      </c>
      <c r="Y504" s="199"/>
      <c r="Z504" s="261"/>
      <c r="AA504" s="304"/>
      <c r="AD504" s="99"/>
      <c r="AE504" s="263"/>
      <c r="AF504" s="99"/>
    </row>
    <row r="505" spans="1:32" s="479" customFormat="1" ht="14.1" customHeight="1" x14ac:dyDescent="0.2">
      <c r="A505" s="332" t="s">
        <v>1836</v>
      </c>
      <c r="B505" s="91" t="s">
        <v>1717</v>
      </c>
      <c r="C505" s="178" t="str">
        <f>IFERROR(VLOOKUP(B505,#REF!,2,FALSE),"")</f>
        <v/>
      </c>
      <c r="D505" s="140" t="s">
        <v>1937</v>
      </c>
      <c r="E505" s="146" t="s">
        <v>1662</v>
      </c>
      <c r="F505" s="84"/>
      <c r="G505" s="84"/>
      <c r="H505" s="167"/>
      <c r="I505" s="342">
        <f>MIN(I496:I500)</f>
        <v>44620</v>
      </c>
      <c r="J505" s="343">
        <f>MAX(J496:J500)</f>
        <v>44638</v>
      </c>
      <c r="K505" s="157">
        <f>MIN(K496:K500)</f>
        <v>44620</v>
      </c>
      <c r="L505" s="496"/>
      <c r="M505" s="476" t="s">
        <v>680</v>
      </c>
      <c r="N505" s="99" t="s">
        <v>680</v>
      </c>
      <c r="O505" s="99"/>
      <c r="P505" s="99" t="str">
        <f t="shared" si="251"/>
        <v/>
      </c>
      <c r="Q505" s="271" t="str">
        <f t="shared" si="256"/>
        <v/>
      </c>
      <c r="R505" s="329">
        <f>MIN(R496:R500)</f>
        <v>44641</v>
      </c>
      <c r="S505" s="339">
        <f>MAX(S496:S500)</f>
        <v>44652</v>
      </c>
      <c r="T505" s="472">
        <f>MIN(T496:T500)</f>
        <v>1</v>
      </c>
      <c r="U505" s="257"/>
      <c r="V505" s="200"/>
      <c r="W505" s="261" t="str">
        <f t="shared" ref="W505:W520" si="259">IF(YEAR(T505)=1900,"",IF(T505=0,0,IF(X505="Mee bezig",YEARFRAC(vandaag,T505)/YEARFRAC(T505,S505),"")))</f>
        <v/>
      </c>
      <c r="X505" s="201" t="str">
        <f t="shared" si="252"/>
        <v>Nog te starten</v>
      </c>
      <c r="Y505" s="199"/>
      <c r="Z505" s="261"/>
      <c r="AA505" s="304"/>
      <c r="AC505" s="203" t="str">
        <f t="shared" ref="AC505:AC520" si="260">IF(M505&lt;0,"Te laat","")</f>
        <v/>
      </c>
      <c r="AD505" s="99" t="str">
        <f t="shared" ref="AD505:AD520" si="261">IF(AC505="Te laat",M505,"")</f>
        <v/>
      </c>
      <c r="AE505" s="264"/>
      <c r="AF505" s="480"/>
    </row>
    <row r="506" spans="1:32" s="203" customFormat="1" ht="14.1" customHeight="1" outlineLevel="1" thickBot="1" x14ac:dyDescent="0.25">
      <c r="A506" s="199" t="s">
        <v>1718</v>
      </c>
      <c r="B506" s="85" t="s">
        <v>589</v>
      </c>
      <c r="C506" s="178" t="str">
        <f>IFERROR(VLOOKUP(B506,#REF!,2,FALSE),"")</f>
        <v/>
      </c>
      <c r="D506" s="140" t="s">
        <v>1629</v>
      </c>
      <c r="E506" s="249" t="s">
        <v>2073</v>
      </c>
      <c r="F506" s="160"/>
      <c r="G506" s="253"/>
      <c r="H506" s="340"/>
      <c r="I506" s="329"/>
      <c r="J506" s="256"/>
      <c r="K506" s="157"/>
      <c r="L506" s="122"/>
      <c r="M506" s="470" t="str">
        <f>IF(N506="Open",YEARFRAC(vandaag,J506,1)*365*IF(J506&lt;vandaag,-1,1),"")</f>
        <v/>
      </c>
      <c r="N506" s="99" t="s">
        <v>680</v>
      </c>
      <c r="O506" s="99"/>
      <c r="P506" s="99" t="str">
        <f t="shared" si="251"/>
        <v/>
      </c>
      <c r="Q506" s="99" t="str">
        <f>IF(M506=0,"",IF(M506="","",IF(M506&lt;=K506,"Op tijd",IF(L506&gt;J506,"Te laat, ook latere start","Te laat"))))</f>
        <v/>
      </c>
      <c r="R506" s="329"/>
      <c r="S506" s="122"/>
      <c r="T506" s="329"/>
      <c r="U506" s="156"/>
      <c r="V506" s="312"/>
      <c r="W506" s="499" t="str">
        <f t="shared" si="259"/>
        <v/>
      </c>
      <c r="X506" s="490" t="str">
        <f t="shared" si="252"/>
        <v/>
      </c>
      <c r="Y506" s="311"/>
      <c r="Z506" s="163"/>
      <c r="AA506" s="490"/>
      <c r="AC506" s="203" t="str">
        <f t="shared" si="260"/>
        <v/>
      </c>
      <c r="AD506" s="99" t="str">
        <f t="shared" si="261"/>
        <v/>
      </c>
      <c r="AE506" s="263"/>
      <c r="AF506" s="99"/>
    </row>
    <row r="507" spans="1:32" s="203" customFormat="1" ht="14.1" customHeight="1" outlineLevel="1" thickBot="1" x14ac:dyDescent="0.25">
      <c r="A507" s="199" t="s">
        <v>1718</v>
      </c>
      <c r="B507" s="154" t="s">
        <v>591</v>
      </c>
      <c r="C507" s="178" t="str">
        <f>IFERROR(VLOOKUP(B507,#REF!,2,FALSE),"")</f>
        <v/>
      </c>
      <c r="D507" s="140" t="s">
        <v>1630</v>
      </c>
      <c r="E507" s="145" t="s">
        <v>1692</v>
      </c>
      <c r="F507" s="85"/>
      <c r="G507" s="155"/>
      <c r="H507" s="148"/>
      <c r="I507" s="329">
        <v>44652</v>
      </c>
      <c r="J507" s="256">
        <v>44676</v>
      </c>
      <c r="K507" s="157">
        <f>I507</f>
        <v>44652</v>
      </c>
      <c r="L507" s="156"/>
      <c r="M507" s="470" t="str">
        <f ca="1">IF(N507="Open",YEARFRAC(vandaag,J507,1)*365*IF(J507&lt;vandaag,-1,1),"")</f>
        <v/>
      </c>
      <c r="N507" s="99" t="str">
        <f ca="1">IF(MAX(I507,K507)&gt;vandaag,"Nog te starten",IF(OR(L507="",L507&gt;vandaag),"Open","Afgerond"))</f>
        <v>Nog te starten</v>
      </c>
      <c r="O507" s="99"/>
      <c r="P507" s="99" t="str">
        <f t="shared" si="251"/>
        <v/>
      </c>
      <c r="Q507" s="271" t="str">
        <f>IF(L507=0,"",IF(L507="","",IF(L507&lt;J507,YEARFRAC(L507,J507,1)*365,-1*YEARFRAC(L507,J507,1)*365)))</f>
        <v/>
      </c>
      <c r="R507" s="329">
        <f>IF(WEEKDAY(J507)=6,J507+3,J507+1)</f>
        <v>44677</v>
      </c>
      <c r="S507" s="256">
        <f>IF(WEEKDAY(R507)=6,R507+7,R507+3)</f>
        <v>44680</v>
      </c>
      <c r="T507" s="500">
        <f>IF(WEEKDAY(L507)=6,L507+3,L507+1)</f>
        <v>1</v>
      </c>
      <c r="U507" s="501"/>
      <c r="V507" s="502"/>
      <c r="W507" s="503" t="str">
        <f t="shared" si="259"/>
        <v/>
      </c>
      <c r="X507" s="504" t="str">
        <f t="shared" si="252"/>
        <v>Nog te starten</v>
      </c>
      <c r="Y507" s="199"/>
      <c r="Z507" s="261"/>
      <c r="AA507" s="304"/>
      <c r="AC507" s="203" t="str">
        <f t="shared" ca="1" si="260"/>
        <v/>
      </c>
      <c r="AD507" s="99" t="str">
        <f t="shared" ca="1" si="261"/>
        <v/>
      </c>
      <c r="AE507" s="263"/>
      <c r="AF507" s="99"/>
    </row>
    <row r="508" spans="1:32" s="203" customFormat="1" ht="14.1" customHeight="1" outlineLevel="1" thickBot="1" x14ac:dyDescent="0.25">
      <c r="A508" s="199" t="s">
        <v>1718</v>
      </c>
      <c r="B508" s="85" t="s">
        <v>593</v>
      </c>
      <c r="C508" s="178" t="str">
        <f>IFERROR(VLOOKUP(B508,#REF!,2,FALSE),"")</f>
        <v/>
      </c>
      <c r="D508" s="140" t="s">
        <v>1631</v>
      </c>
      <c r="E508" s="145" t="s">
        <v>1692</v>
      </c>
      <c r="F508" s="85"/>
      <c r="G508" s="155"/>
      <c r="H508" s="148"/>
      <c r="I508" s="329">
        <v>44652</v>
      </c>
      <c r="J508" s="256">
        <v>44676</v>
      </c>
      <c r="K508" s="157">
        <f>I508</f>
        <v>44652</v>
      </c>
      <c r="L508" s="156"/>
      <c r="M508" s="470" t="str">
        <f ca="1">IF(N508="Open",YEARFRAC(vandaag,J508,1)*365*IF(J508&lt;vandaag,-1,1),"")</f>
        <v/>
      </c>
      <c r="N508" s="99" t="str">
        <f ca="1">IF(MAX(I508,K508)&gt;vandaag,"Nog te starten",IF(OR(L508="",L508&gt;vandaag),"Open","Afgerond"))</f>
        <v>Nog te starten</v>
      </c>
      <c r="O508" s="99"/>
      <c r="P508" s="99" t="str">
        <f t="shared" si="251"/>
        <v/>
      </c>
      <c r="Q508" s="271" t="str">
        <f>IF(L508=0,"",IF(L508="","",IF(L508&lt;J508,YEARFRAC(L508,J508,1)*365,-1*YEARFRAC(L508,J508,1)*365)))</f>
        <v/>
      </c>
      <c r="R508" s="329">
        <f>IF(WEEKDAY(J508)=6,J508+3,J508+1)</f>
        <v>44677</v>
      </c>
      <c r="S508" s="256">
        <f>IF(WEEKDAY(R508)=6,R508+7,R508+3)</f>
        <v>44680</v>
      </c>
      <c r="T508" s="329">
        <f>IF(WEEKDAY(L508)=6,L508+3,L508+1)</f>
        <v>1</v>
      </c>
      <c r="U508" s="501"/>
      <c r="V508" s="305"/>
      <c r="W508" s="261" t="str">
        <f t="shared" si="259"/>
        <v/>
      </c>
      <c r="X508" s="201" t="str">
        <f t="shared" si="252"/>
        <v>Nog te starten</v>
      </c>
      <c r="Y508" s="199"/>
      <c r="Z508" s="261"/>
      <c r="AA508" s="304"/>
      <c r="AC508" s="203" t="str">
        <f t="shared" ca="1" si="260"/>
        <v/>
      </c>
      <c r="AD508" s="99" t="str">
        <f t="shared" ca="1" si="261"/>
        <v/>
      </c>
      <c r="AE508" s="263"/>
      <c r="AF508" s="99"/>
    </row>
    <row r="509" spans="1:32" s="479" customFormat="1" ht="14.1" customHeight="1" x14ac:dyDescent="0.2">
      <c r="A509" s="332" t="s">
        <v>1718</v>
      </c>
      <c r="B509" s="92" t="s">
        <v>1718</v>
      </c>
      <c r="C509" s="178" t="str">
        <f>IFERROR(VLOOKUP(B509,#REF!,2,FALSE),"")</f>
        <v/>
      </c>
      <c r="D509" s="140" t="s">
        <v>1938</v>
      </c>
      <c r="E509" s="146" t="s">
        <v>1692</v>
      </c>
      <c r="F509" s="84"/>
      <c r="G509" s="172"/>
      <c r="H509" s="167"/>
      <c r="I509" s="329">
        <v>44652</v>
      </c>
      <c r="J509" s="343">
        <v>44312</v>
      </c>
      <c r="K509" s="122">
        <f>MIN(K506:K508)</f>
        <v>44652</v>
      </c>
      <c r="L509" s="156"/>
      <c r="M509" s="476" t="s">
        <v>680</v>
      </c>
      <c r="N509" s="99" t="s">
        <v>680</v>
      </c>
      <c r="O509" s="99"/>
      <c r="P509" s="99" t="str">
        <f t="shared" si="251"/>
        <v/>
      </c>
      <c r="Q509" s="271" t="str">
        <f>IF(L509=0,"",IF(L509="","",IF(L509&lt;J509,YEARFRAC(L509,J509,1)*365,-1*YEARFRAC(L509,J509,1)*365)))</f>
        <v/>
      </c>
      <c r="R509" s="329">
        <f>MIN(R506:R508)</f>
        <v>44677</v>
      </c>
      <c r="S509" s="256">
        <f>IF(WEEKDAY(R509)=6,R509+7,R509+3)</f>
        <v>44680</v>
      </c>
      <c r="T509" s="472">
        <f>MIN(T506:T508)</f>
        <v>1</v>
      </c>
      <c r="U509" s="501"/>
      <c r="V509" s="484"/>
      <c r="W509" s="261" t="str">
        <f t="shared" si="259"/>
        <v/>
      </c>
      <c r="X509" s="201" t="str">
        <f t="shared" si="252"/>
        <v>Nog te starten</v>
      </c>
      <c r="Y509" s="199"/>
      <c r="Z509" s="261"/>
      <c r="AA509" s="489"/>
      <c r="AC509" s="203" t="str">
        <f t="shared" si="260"/>
        <v/>
      </c>
      <c r="AD509" s="99" t="str">
        <f t="shared" si="261"/>
        <v/>
      </c>
      <c r="AE509" s="264"/>
      <c r="AF509" s="480"/>
    </row>
    <row r="510" spans="1:32" s="203" customFormat="1" ht="14.1" customHeight="1" outlineLevel="1" x14ac:dyDescent="0.2">
      <c r="A510" s="199" t="s">
        <v>596</v>
      </c>
      <c r="B510" s="154" t="s">
        <v>595</v>
      </c>
      <c r="C510" s="178" t="str">
        <f>IFERROR(VLOOKUP(B510,#REF!,2,FALSE),"")</f>
        <v/>
      </c>
      <c r="D510" s="140" t="s">
        <v>1632</v>
      </c>
      <c r="E510" s="145" t="s">
        <v>1693</v>
      </c>
      <c r="F510" s="154"/>
      <c r="G510" s="85"/>
      <c r="H510" s="148"/>
      <c r="I510" s="329">
        <f>'Planning overall'!$G$154+1</f>
        <v>44600</v>
      </c>
      <c r="J510" s="256">
        <v>44624</v>
      </c>
      <c r="K510" s="157">
        <f t="shared" ref="K510:K520" si="262">I510</f>
        <v>44600</v>
      </c>
      <c r="L510" s="505"/>
      <c r="M510" s="470" t="str">
        <f t="shared" ref="M510:M519" ca="1" si="263">IF(N510="Open",YEARFRAC(vandaag,J510,1)*365*IF(J510&lt;vandaag,-1,1),"")</f>
        <v/>
      </c>
      <c r="N510" s="99" t="str">
        <f t="shared" ref="N510:N520" ca="1" si="264">IF(MAX(I510,K510)&gt;vandaag,"Nog te starten",IF(OR(L510="",L510&gt;vandaag),"Open","Afgerond"))</f>
        <v>Nog te starten</v>
      </c>
      <c r="O510" s="99"/>
      <c r="P510" s="99" t="str">
        <f t="shared" si="251"/>
        <v/>
      </c>
      <c r="Q510" s="271" t="str">
        <f t="shared" ref="Q510:Q520" si="265">IF(L510=0,"",IF(L510="","",IF(L510&lt;J510,YEARFRAC(L510,J510,3)*365,-1*YEARFRAC(L510,J510,3)*365)))</f>
        <v/>
      </c>
      <c r="R510" s="329">
        <f t="shared" ref="R510:R519" si="266">IF(WEEKDAY(J510)=6,J510+3,J510+1)</f>
        <v>44627</v>
      </c>
      <c r="S510" s="256">
        <f t="shared" ref="S510:S519" si="267">IF(WEEKDAY(R510)=6,R510+7,R510+4)</f>
        <v>44631</v>
      </c>
      <c r="T510" s="329">
        <f t="shared" ref="T510:T519" si="268">IF(WEEKDAY(L510)=6,L510+3,L510+1)</f>
        <v>1</v>
      </c>
      <c r="U510" s="156"/>
      <c r="V510" s="305"/>
      <c r="W510" s="261" t="str">
        <f t="shared" si="259"/>
        <v/>
      </c>
      <c r="X510" s="201" t="str">
        <f t="shared" si="252"/>
        <v>Nog te starten</v>
      </c>
      <c r="Y510" s="199"/>
      <c r="Z510" s="261"/>
      <c r="AA510" s="304"/>
      <c r="AC510" s="203" t="str">
        <f t="shared" ca="1" si="260"/>
        <v/>
      </c>
      <c r="AD510" s="99" t="str">
        <f t="shared" ca="1" si="261"/>
        <v/>
      </c>
      <c r="AE510" s="263"/>
      <c r="AF510" s="99"/>
    </row>
    <row r="511" spans="1:32" s="203" customFormat="1" ht="14.1" customHeight="1" outlineLevel="1" x14ac:dyDescent="0.2">
      <c r="A511" s="199" t="s">
        <v>596</v>
      </c>
      <c r="B511" s="85" t="s">
        <v>598</v>
      </c>
      <c r="C511" s="178" t="str">
        <f>IFERROR(VLOOKUP(B511,#REF!,2,FALSE),"")</f>
        <v/>
      </c>
      <c r="D511" s="140" t="s">
        <v>1633</v>
      </c>
      <c r="E511" s="145" t="s">
        <v>1693</v>
      </c>
      <c r="F511" s="154"/>
      <c r="G511" s="85"/>
      <c r="H511" s="149"/>
      <c r="I511" s="329">
        <f>'Planning overall'!$G$154+1</f>
        <v>44600</v>
      </c>
      <c r="J511" s="256">
        <v>44624</v>
      </c>
      <c r="K511" s="157">
        <f t="shared" si="262"/>
        <v>44600</v>
      </c>
      <c r="L511" s="505"/>
      <c r="M511" s="470" t="str">
        <f t="shared" ca="1" si="263"/>
        <v/>
      </c>
      <c r="N511" s="99" t="str">
        <f t="shared" ca="1" si="264"/>
        <v>Nog te starten</v>
      </c>
      <c r="O511" s="99"/>
      <c r="P511" s="99" t="str">
        <f t="shared" si="251"/>
        <v/>
      </c>
      <c r="Q511" s="271" t="str">
        <f t="shared" si="265"/>
        <v/>
      </c>
      <c r="R511" s="329">
        <f t="shared" si="266"/>
        <v>44627</v>
      </c>
      <c r="S511" s="256">
        <f t="shared" si="267"/>
        <v>44631</v>
      </c>
      <c r="T511" s="329">
        <f t="shared" si="268"/>
        <v>1</v>
      </c>
      <c r="U511" s="156"/>
      <c r="V511" s="305"/>
      <c r="W511" s="261" t="str">
        <f t="shared" si="259"/>
        <v/>
      </c>
      <c r="X511" s="201" t="str">
        <f t="shared" si="252"/>
        <v>Nog te starten</v>
      </c>
      <c r="Y511" s="199"/>
      <c r="Z511" s="261"/>
      <c r="AA511" s="304"/>
      <c r="AC511" s="203" t="str">
        <f t="shared" ca="1" si="260"/>
        <v/>
      </c>
      <c r="AD511" s="99" t="str">
        <f t="shared" ca="1" si="261"/>
        <v/>
      </c>
      <c r="AE511" s="263"/>
      <c r="AF511" s="99"/>
    </row>
    <row r="512" spans="1:32" s="203" customFormat="1" ht="14.1" customHeight="1" outlineLevel="1" x14ac:dyDescent="0.2">
      <c r="A512" s="199" t="s">
        <v>596</v>
      </c>
      <c r="B512" s="154" t="s">
        <v>600</v>
      </c>
      <c r="C512" s="178" t="str">
        <f>IFERROR(VLOOKUP(B512,#REF!,2,FALSE),"")</f>
        <v/>
      </c>
      <c r="D512" s="140" t="s">
        <v>1634</v>
      </c>
      <c r="E512" s="145" t="s">
        <v>1693</v>
      </c>
      <c r="F512" s="154"/>
      <c r="G512" s="85"/>
      <c r="H512" s="148"/>
      <c r="I512" s="329">
        <f>'Planning overall'!$G$154+1</f>
        <v>44600</v>
      </c>
      <c r="J512" s="256">
        <v>44624</v>
      </c>
      <c r="K512" s="157">
        <f t="shared" si="262"/>
        <v>44600</v>
      </c>
      <c r="L512" s="505"/>
      <c r="M512" s="470" t="str">
        <f t="shared" ca="1" si="263"/>
        <v/>
      </c>
      <c r="N512" s="99" t="str">
        <f t="shared" ca="1" si="264"/>
        <v>Nog te starten</v>
      </c>
      <c r="O512" s="99"/>
      <c r="P512" s="99" t="str">
        <f t="shared" si="251"/>
        <v/>
      </c>
      <c r="Q512" s="271" t="str">
        <f t="shared" si="265"/>
        <v/>
      </c>
      <c r="R512" s="329">
        <f t="shared" si="266"/>
        <v>44627</v>
      </c>
      <c r="S512" s="256">
        <f t="shared" si="267"/>
        <v>44631</v>
      </c>
      <c r="T512" s="329">
        <f t="shared" si="268"/>
        <v>1</v>
      </c>
      <c r="U512" s="156"/>
      <c r="V512" s="305"/>
      <c r="W512" s="261" t="str">
        <f t="shared" si="259"/>
        <v/>
      </c>
      <c r="X512" s="201" t="str">
        <f t="shared" si="252"/>
        <v>Nog te starten</v>
      </c>
      <c r="Y512" s="199"/>
      <c r="Z512" s="261"/>
      <c r="AA512" s="304"/>
      <c r="AC512" s="203" t="str">
        <f t="shared" ca="1" si="260"/>
        <v/>
      </c>
      <c r="AD512" s="99" t="str">
        <f t="shared" ca="1" si="261"/>
        <v/>
      </c>
      <c r="AE512" s="263"/>
      <c r="AF512" s="99"/>
    </row>
    <row r="513" spans="1:34" s="203" customFormat="1" ht="14.1" customHeight="1" outlineLevel="1" x14ac:dyDescent="0.2">
      <c r="A513" s="199" t="s">
        <v>596</v>
      </c>
      <c r="B513" s="85" t="s">
        <v>602</v>
      </c>
      <c r="C513" s="178" t="str">
        <f>IFERROR(VLOOKUP(B513,#REF!,2,FALSE),"")</f>
        <v/>
      </c>
      <c r="D513" s="140" t="s">
        <v>1635</v>
      </c>
      <c r="E513" s="145" t="s">
        <v>1693</v>
      </c>
      <c r="F513" s="154"/>
      <c r="G513" s="85"/>
      <c r="H513" s="149"/>
      <c r="I513" s="329">
        <f>'Planning overall'!$G$154+1</f>
        <v>44600</v>
      </c>
      <c r="J513" s="256">
        <v>44624</v>
      </c>
      <c r="K513" s="157">
        <f t="shared" si="262"/>
        <v>44600</v>
      </c>
      <c r="L513" s="505"/>
      <c r="M513" s="470" t="str">
        <f t="shared" ca="1" si="263"/>
        <v/>
      </c>
      <c r="N513" s="99" t="str">
        <f t="shared" ca="1" si="264"/>
        <v>Nog te starten</v>
      </c>
      <c r="O513" s="99"/>
      <c r="P513" s="99" t="str">
        <f t="shared" si="251"/>
        <v/>
      </c>
      <c r="Q513" s="271" t="str">
        <f t="shared" si="265"/>
        <v/>
      </c>
      <c r="R513" s="329">
        <f t="shared" si="266"/>
        <v>44627</v>
      </c>
      <c r="S513" s="256">
        <f t="shared" si="267"/>
        <v>44631</v>
      </c>
      <c r="T513" s="329">
        <f t="shared" si="268"/>
        <v>1</v>
      </c>
      <c r="U513" s="156"/>
      <c r="V513" s="305"/>
      <c r="W513" s="261" t="str">
        <f t="shared" si="259"/>
        <v/>
      </c>
      <c r="X513" s="201" t="str">
        <f t="shared" si="252"/>
        <v>Nog te starten</v>
      </c>
      <c r="Y513" s="199"/>
      <c r="Z513" s="261"/>
      <c r="AA513" s="304"/>
      <c r="AC513" s="203" t="str">
        <f t="shared" ca="1" si="260"/>
        <v/>
      </c>
      <c r="AD513" s="99" t="str">
        <f t="shared" ca="1" si="261"/>
        <v/>
      </c>
      <c r="AE513" s="263"/>
      <c r="AF513" s="99"/>
    </row>
    <row r="514" spans="1:34" s="203" customFormat="1" ht="14.1" customHeight="1" outlineLevel="1" x14ac:dyDescent="0.2">
      <c r="A514" s="199" t="s">
        <v>596</v>
      </c>
      <c r="B514" s="154" t="s">
        <v>604</v>
      </c>
      <c r="C514" s="178" t="str">
        <f>IFERROR(VLOOKUP(B514,#REF!,2,FALSE),"")</f>
        <v/>
      </c>
      <c r="D514" s="140" t="s">
        <v>1636</v>
      </c>
      <c r="E514" s="145" t="s">
        <v>1693</v>
      </c>
      <c r="F514" s="154"/>
      <c r="G514" s="85"/>
      <c r="H514" s="148"/>
      <c r="I514" s="329">
        <f>'Planning overall'!$G$154+1</f>
        <v>44600</v>
      </c>
      <c r="J514" s="256">
        <v>44624</v>
      </c>
      <c r="K514" s="157">
        <f t="shared" si="262"/>
        <v>44600</v>
      </c>
      <c r="L514" s="505"/>
      <c r="M514" s="470" t="str">
        <f t="shared" ca="1" si="263"/>
        <v/>
      </c>
      <c r="N514" s="99" t="str">
        <f t="shared" ca="1" si="264"/>
        <v>Nog te starten</v>
      </c>
      <c r="O514" s="99"/>
      <c r="P514" s="99" t="str">
        <f t="shared" si="251"/>
        <v/>
      </c>
      <c r="Q514" s="271" t="str">
        <f t="shared" si="265"/>
        <v/>
      </c>
      <c r="R514" s="329">
        <f t="shared" si="266"/>
        <v>44627</v>
      </c>
      <c r="S514" s="256">
        <f t="shared" si="267"/>
        <v>44631</v>
      </c>
      <c r="T514" s="329">
        <f t="shared" si="268"/>
        <v>1</v>
      </c>
      <c r="U514" s="156"/>
      <c r="V514" s="305"/>
      <c r="W514" s="261" t="str">
        <f t="shared" si="259"/>
        <v/>
      </c>
      <c r="X514" s="201" t="str">
        <f t="shared" si="252"/>
        <v>Nog te starten</v>
      </c>
      <c r="Y514" s="199"/>
      <c r="Z514" s="261"/>
      <c r="AA514" s="304"/>
      <c r="AC514" s="203" t="str">
        <f t="shared" ca="1" si="260"/>
        <v/>
      </c>
      <c r="AD514" s="99" t="str">
        <f t="shared" ca="1" si="261"/>
        <v/>
      </c>
      <c r="AE514" s="263"/>
      <c r="AF514" s="99"/>
    </row>
    <row r="515" spans="1:34" s="203" customFormat="1" ht="14.1" customHeight="1" outlineLevel="1" x14ac:dyDescent="0.2">
      <c r="A515" s="199" t="s">
        <v>596</v>
      </c>
      <c r="B515" s="85" t="s">
        <v>606</v>
      </c>
      <c r="C515" s="178" t="str">
        <f>IFERROR(VLOOKUP(B515,#REF!,2,FALSE),"")</f>
        <v/>
      </c>
      <c r="D515" s="140" t="s">
        <v>1637</v>
      </c>
      <c r="E515" s="145" t="s">
        <v>1693</v>
      </c>
      <c r="F515" s="154"/>
      <c r="G515" s="85"/>
      <c r="H515" s="149"/>
      <c r="I515" s="329">
        <f>'Planning overall'!$G$154+1</f>
        <v>44600</v>
      </c>
      <c r="J515" s="256">
        <v>44624</v>
      </c>
      <c r="K515" s="157">
        <f t="shared" si="262"/>
        <v>44600</v>
      </c>
      <c r="L515" s="505"/>
      <c r="M515" s="470" t="str">
        <f t="shared" ca="1" si="263"/>
        <v/>
      </c>
      <c r="N515" s="99" t="str">
        <f t="shared" ca="1" si="264"/>
        <v>Nog te starten</v>
      </c>
      <c r="O515" s="99"/>
      <c r="P515" s="99" t="str">
        <f t="shared" si="251"/>
        <v/>
      </c>
      <c r="Q515" s="271" t="str">
        <f t="shared" si="265"/>
        <v/>
      </c>
      <c r="R515" s="329">
        <f t="shared" si="266"/>
        <v>44627</v>
      </c>
      <c r="S515" s="256">
        <f t="shared" si="267"/>
        <v>44631</v>
      </c>
      <c r="T515" s="329">
        <f t="shared" si="268"/>
        <v>1</v>
      </c>
      <c r="U515" s="156"/>
      <c r="V515" s="305"/>
      <c r="W515" s="261" t="str">
        <f t="shared" si="259"/>
        <v/>
      </c>
      <c r="X515" s="201" t="str">
        <f t="shared" si="252"/>
        <v>Nog te starten</v>
      </c>
      <c r="Y515" s="199"/>
      <c r="Z515" s="261"/>
      <c r="AA515" s="304"/>
      <c r="AC515" s="203" t="str">
        <f t="shared" ca="1" si="260"/>
        <v/>
      </c>
      <c r="AD515" s="99" t="str">
        <f t="shared" ca="1" si="261"/>
        <v/>
      </c>
      <c r="AE515" s="263"/>
      <c r="AF515" s="99"/>
    </row>
    <row r="516" spans="1:34" s="203" customFormat="1" ht="14.1" customHeight="1" outlineLevel="1" x14ac:dyDescent="0.2">
      <c r="A516" s="199" t="s">
        <v>596</v>
      </c>
      <c r="B516" s="154" t="s">
        <v>608</v>
      </c>
      <c r="C516" s="178" t="str">
        <f>IFERROR(VLOOKUP(B516,#REF!,2,FALSE),"")</f>
        <v/>
      </c>
      <c r="D516" s="140" t="s">
        <v>609</v>
      </c>
      <c r="E516" s="145" t="s">
        <v>1693</v>
      </c>
      <c r="F516" s="154"/>
      <c r="G516" s="85"/>
      <c r="H516" s="148"/>
      <c r="I516" s="329">
        <f>'Planning overall'!$G$154+1</f>
        <v>44600</v>
      </c>
      <c r="J516" s="256">
        <v>44624</v>
      </c>
      <c r="K516" s="157">
        <f t="shared" si="262"/>
        <v>44600</v>
      </c>
      <c r="L516" s="505"/>
      <c r="M516" s="470" t="str">
        <f t="shared" ca="1" si="263"/>
        <v/>
      </c>
      <c r="N516" s="99" t="str">
        <f t="shared" ca="1" si="264"/>
        <v>Nog te starten</v>
      </c>
      <c r="O516" s="99"/>
      <c r="P516" s="99" t="str">
        <f t="shared" si="251"/>
        <v/>
      </c>
      <c r="Q516" s="271" t="str">
        <f t="shared" si="265"/>
        <v/>
      </c>
      <c r="R516" s="329">
        <f t="shared" si="266"/>
        <v>44627</v>
      </c>
      <c r="S516" s="256">
        <f t="shared" si="267"/>
        <v>44631</v>
      </c>
      <c r="T516" s="329">
        <f t="shared" si="268"/>
        <v>1</v>
      </c>
      <c r="U516" s="156"/>
      <c r="V516" s="305"/>
      <c r="W516" s="261" t="str">
        <f t="shared" si="259"/>
        <v/>
      </c>
      <c r="X516" s="201" t="str">
        <f t="shared" si="252"/>
        <v>Nog te starten</v>
      </c>
      <c r="Y516" s="199"/>
      <c r="Z516" s="261"/>
      <c r="AA516" s="304"/>
      <c r="AC516" s="203" t="str">
        <f t="shared" ca="1" si="260"/>
        <v/>
      </c>
      <c r="AD516" s="99" t="str">
        <f t="shared" ca="1" si="261"/>
        <v/>
      </c>
      <c r="AE516" s="263"/>
      <c r="AF516" s="99"/>
    </row>
    <row r="517" spans="1:34" s="203" customFormat="1" ht="14.1" customHeight="1" outlineLevel="1" x14ac:dyDescent="0.2">
      <c r="A517" s="199" t="s">
        <v>596</v>
      </c>
      <c r="B517" s="85" t="s">
        <v>610</v>
      </c>
      <c r="C517" s="178" t="str">
        <f>IFERROR(VLOOKUP(B517,#REF!,2,FALSE),"")</f>
        <v/>
      </c>
      <c r="D517" s="140" t="s">
        <v>1638</v>
      </c>
      <c r="E517" s="145" t="s">
        <v>1693</v>
      </c>
      <c r="F517" s="154"/>
      <c r="G517" s="85"/>
      <c r="H517" s="149"/>
      <c r="I517" s="329">
        <f>'Planning overall'!$G$154+1</f>
        <v>44600</v>
      </c>
      <c r="J517" s="256">
        <v>44624</v>
      </c>
      <c r="K517" s="157">
        <f t="shared" si="262"/>
        <v>44600</v>
      </c>
      <c r="L517" s="505"/>
      <c r="M517" s="470" t="str">
        <f t="shared" ca="1" si="263"/>
        <v/>
      </c>
      <c r="N517" s="99" t="str">
        <f t="shared" ca="1" si="264"/>
        <v>Nog te starten</v>
      </c>
      <c r="O517" s="99"/>
      <c r="P517" s="99" t="str">
        <f t="shared" si="251"/>
        <v/>
      </c>
      <c r="Q517" s="271" t="str">
        <f t="shared" si="265"/>
        <v/>
      </c>
      <c r="R517" s="329">
        <f t="shared" si="266"/>
        <v>44627</v>
      </c>
      <c r="S517" s="256">
        <f t="shared" si="267"/>
        <v>44631</v>
      </c>
      <c r="T517" s="329">
        <f t="shared" si="268"/>
        <v>1</v>
      </c>
      <c r="U517" s="156"/>
      <c r="V517" s="305"/>
      <c r="W517" s="261" t="str">
        <f t="shared" si="259"/>
        <v/>
      </c>
      <c r="X517" s="201" t="str">
        <f t="shared" si="252"/>
        <v>Nog te starten</v>
      </c>
      <c r="Y517" s="199"/>
      <c r="Z517" s="261"/>
      <c r="AA517" s="304"/>
      <c r="AC517" s="203" t="str">
        <f t="shared" ca="1" si="260"/>
        <v/>
      </c>
      <c r="AD517" s="99" t="str">
        <f t="shared" ca="1" si="261"/>
        <v/>
      </c>
      <c r="AE517" s="263"/>
      <c r="AF517" s="99"/>
    </row>
    <row r="518" spans="1:34" s="203" customFormat="1" ht="14.1" customHeight="1" outlineLevel="1" x14ac:dyDescent="0.2">
      <c r="A518" s="199" t="s">
        <v>596</v>
      </c>
      <c r="B518" s="90" t="s">
        <v>612</v>
      </c>
      <c r="C518" s="178" t="str">
        <f>IFERROR(VLOOKUP(B518,#REF!,2,FALSE),"")</f>
        <v/>
      </c>
      <c r="D518" s="140" t="s">
        <v>1639</v>
      </c>
      <c r="E518" s="145" t="s">
        <v>1693</v>
      </c>
      <c r="F518" s="154"/>
      <c r="G518" s="85"/>
      <c r="H518" s="151"/>
      <c r="I518" s="329">
        <f>'Planning overall'!$G$154+1</f>
        <v>44600</v>
      </c>
      <c r="J518" s="256">
        <v>44624</v>
      </c>
      <c r="K518" s="157">
        <f t="shared" si="262"/>
        <v>44600</v>
      </c>
      <c r="L518" s="505"/>
      <c r="M518" s="470" t="str">
        <f t="shared" ca="1" si="263"/>
        <v/>
      </c>
      <c r="N518" s="99" t="str">
        <f t="shared" ca="1" si="264"/>
        <v>Nog te starten</v>
      </c>
      <c r="O518" s="99"/>
      <c r="P518" s="99" t="str">
        <f t="shared" si="251"/>
        <v/>
      </c>
      <c r="Q518" s="271" t="str">
        <f t="shared" si="265"/>
        <v/>
      </c>
      <c r="R518" s="329">
        <f t="shared" si="266"/>
        <v>44627</v>
      </c>
      <c r="S518" s="256">
        <f t="shared" si="267"/>
        <v>44631</v>
      </c>
      <c r="T518" s="329">
        <f t="shared" si="268"/>
        <v>1</v>
      </c>
      <c r="U518" s="156"/>
      <c r="V518" s="305"/>
      <c r="W518" s="261" t="str">
        <f t="shared" si="259"/>
        <v/>
      </c>
      <c r="X518" s="201" t="str">
        <f t="shared" si="252"/>
        <v>Nog te starten</v>
      </c>
      <c r="Y518" s="199"/>
      <c r="Z518" s="261"/>
      <c r="AA518" s="304"/>
      <c r="AC518" s="203" t="str">
        <f t="shared" ca="1" si="260"/>
        <v/>
      </c>
      <c r="AD518" s="99" t="str">
        <f t="shared" ca="1" si="261"/>
        <v/>
      </c>
      <c r="AE518" s="263"/>
      <c r="AF518" s="99"/>
    </row>
    <row r="519" spans="1:34" s="203" customFormat="1" ht="14.1" customHeight="1" outlineLevel="1" x14ac:dyDescent="0.2">
      <c r="A519" s="199" t="s">
        <v>596</v>
      </c>
      <c r="B519" s="154" t="s">
        <v>614</v>
      </c>
      <c r="C519" s="178" t="str">
        <f>IFERROR(VLOOKUP(B519,#REF!,2,FALSE),"")</f>
        <v/>
      </c>
      <c r="D519" s="140" t="s">
        <v>2109</v>
      </c>
      <c r="E519" s="145" t="s">
        <v>1693</v>
      </c>
      <c r="F519" s="154"/>
      <c r="G519" s="85"/>
      <c r="H519" s="148"/>
      <c r="I519" s="329">
        <f>'Planning overall'!$G$154+1</f>
        <v>44600</v>
      </c>
      <c r="J519" s="256">
        <v>44624</v>
      </c>
      <c r="K519" s="157">
        <f t="shared" si="262"/>
        <v>44600</v>
      </c>
      <c r="L519" s="505"/>
      <c r="M519" s="470" t="str">
        <f t="shared" ca="1" si="263"/>
        <v/>
      </c>
      <c r="N519" s="99" t="str">
        <f t="shared" ca="1" si="264"/>
        <v>Nog te starten</v>
      </c>
      <c r="O519" s="99"/>
      <c r="P519" s="99" t="str">
        <f t="shared" si="251"/>
        <v/>
      </c>
      <c r="Q519" s="271" t="str">
        <f t="shared" si="265"/>
        <v/>
      </c>
      <c r="R519" s="329">
        <f t="shared" si="266"/>
        <v>44627</v>
      </c>
      <c r="S519" s="256">
        <f t="shared" si="267"/>
        <v>44631</v>
      </c>
      <c r="T519" s="329">
        <f t="shared" si="268"/>
        <v>1</v>
      </c>
      <c r="U519" s="156"/>
      <c r="V519" s="305"/>
      <c r="W519" s="261" t="str">
        <f t="shared" si="259"/>
        <v/>
      </c>
      <c r="X519" s="201" t="str">
        <f t="shared" si="252"/>
        <v>Nog te starten</v>
      </c>
      <c r="Y519" s="199"/>
      <c r="Z519" s="261"/>
      <c r="AA519" s="304"/>
      <c r="AC519" s="203" t="str">
        <f t="shared" ca="1" si="260"/>
        <v/>
      </c>
      <c r="AD519" s="99" t="str">
        <f t="shared" ca="1" si="261"/>
        <v/>
      </c>
      <c r="AE519" s="263"/>
      <c r="AF519" s="99"/>
    </row>
    <row r="520" spans="1:34" s="479" customFormat="1" ht="14.1" customHeight="1" thickBot="1" x14ac:dyDescent="0.25">
      <c r="A520" s="333" t="s">
        <v>596</v>
      </c>
      <c r="B520" s="144" t="s">
        <v>596</v>
      </c>
      <c r="C520" s="179"/>
      <c r="D520" s="336" t="s">
        <v>1876</v>
      </c>
      <c r="E520" s="173" t="s">
        <v>1693</v>
      </c>
      <c r="F520" s="174"/>
      <c r="G520" s="251"/>
      <c r="H520" s="175"/>
      <c r="I520" s="506">
        <f>MIN(I510:I519)</f>
        <v>44600</v>
      </c>
      <c r="J520" s="507">
        <f>MAX(J510:J519)</f>
        <v>44624</v>
      </c>
      <c r="K520" s="508">
        <f t="shared" si="262"/>
        <v>44600</v>
      </c>
      <c r="L520" s="509"/>
      <c r="M520" s="510" t="s">
        <v>680</v>
      </c>
      <c r="N520" s="511" t="str">
        <f t="shared" ca="1" si="264"/>
        <v>Nog te starten</v>
      </c>
      <c r="O520" s="511"/>
      <c r="P520" s="511" t="str">
        <f t="shared" si="251"/>
        <v/>
      </c>
      <c r="Q520" s="512" t="str">
        <f t="shared" si="265"/>
        <v/>
      </c>
      <c r="R520" s="513">
        <f>MIN(R510:R519)</f>
        <v>44627</v>
      </c>
      <c r="S520" s="514">
        <f>MAX(S510:S519)</f>
        <v>44631</v>
      </c>
      <c r="T520" s="515">
        <f>MIN(T510:T519)</f>
        <v>1</v>
      </c>
      <c r="U520" s="516"/>
      <c r="V520" s="517"/>
      <c r="W520" s="518" t="str">
        <f t="shared" si="259"/>
        <v/>
      </c>
      <c r="X520" s="519" t="str">
        <f t="shared" si="252"/>
        <v>Nog te starten</v>
      </c>
      <c r="Y520" s="520"/>
      <c r="Z520" s="511"/>
      <c r="AA520" s="521"/>
      <c r="AC520" s="203" t="str">
        <f t="shared" si="260"/>
        <v/>
      </c>
      <c r="AD520" s="99" t="str">
        <f t="shared" si="261"/>
        <v/>
      </c>
      <c r="AE520" s="266"/>
      <c r="AF520" s="480"/>
    </row>
    <row r="521" spans="1:34" s="203" customFormat="1" x14ac:dyDescent="0.2">
      <c r="A521" s="434"/>
      <c r="B521" s="434"/>
      <c r="C521" s="434"/>
      <c r="I521" s="256"/>
      <c r="J521" s="256"/>
      <c r="K521" s="256"/>
      <c r="L521" s="256"/>
      <c r="M521" s="99"/>
      <c r="N521" s="99"/>
      <c r="O521" s="99"/>
      <c r="P521" s="99"/>
      <c r="Q521" s="99"/>
      <c r="U521" s="522"/>
      <c r="AC521" s="130"/>
      <c r="AD521" s="130"/>
      <c r="AF521" s="130"/>
      <c r="AG521" s="130"/>
      <c r="AH521" s="130"/>
    </row>
    <row r="522" spans="1:34" s="203" customFormat="1" x14ac:dyDescent="0.2">
      <c r="A522" s="434"/>
      <c r="B522" s="434"/>
      <c r="C522" s="434"/>
      <c r="I522" s="256"/>
      <c r="J522" s="256"/>
      <c r="K522" s="256"/>
      <c r="L522" s="256"/>
      <c r="M522" s="99"/>
      <c r="N522" s="99"/>
      <c r="O522" s="99"/>
      <c r="P522" s="99"/>
      <c r="Q522" s="99"/>
      <c r="U522" s="522"/>
      <c r="AC522" s="130"/>
      <c r="AD522" s="130"/>
      <c r="AF522" s="130"/>
      <c r="AG522" s="130"/>
      <c r="AH522" s="130"/>
    </row>
  </sheetData>
  <sheetProtection formatCells="0" formatColumns="0" formatRows="0" insertColumns="0" insertRows="0" insertHyperlinks="0" deleteColumns="0" deleteRows="0" autoFilter="0"/>
  <autoFilter ref="A3:AH520" xr:uid="{00000000-0009-0000-0000-000002000000}">
    <sortState xmlns:xlrd2="http://schemas.microsoft.com/office/spreadsheetml/2017/richdata2" ref="A4:AH520">
      <sortCondition ref="A3:A520"/>
    </sortState>
  </autoFilter>
  <mergeCells count="12">
    <mergeCell ref="E2:H2"/>
    <mergeCell ref="A2:D2"/>
    <mergeCell ref="I1:L1"/>
    <mergeCell ref="M1:Q1"/>
    <mergeCell ref="R1:X1"/>
    <mergeCell ref="V2:X2"/>
    <mergeCell ref="Y2:AA2"/>
    <mergeCell ref="M2:Q2"/>
    <mergeCell ref="R2:S2"/>
    <mergeCell ref="T2:U2"/>
    <mergeCell ref="I2:J2"/>
    <mergeCell ref="K2:L2"/>
  </mergeCells>
  <conditionalFormatting sqref="M244 M44:M61 M360:M371 M337:M344 M158:M161 M130:M155 M36:M41 M99:M128 M169:M201 M254:M276 M279:M280 M283:M317 M373:M394 M486 M210:M223 M455:M467 M505:M506 M226 M65:M92 M495 M501 M509 M520 M4:M34 M319:M323">
    <cfRule type="expression" dxfId="1306" priority="3314">
      <formula>M4&lt;0</formula>
    </cfRule>
  </conditionalFormatting>
  <conditionalFormatting sqref="M244 M44:M61 M360:M371 M337:M344 M158:M161 M130:M155 M36:M41 M99:M128 M169:M201 M254:M276 M279:M280 M283:M317 M373:M394 M486 M210:M223 M455:M467 M505:M506 M226 M65:M92 M495 M501 M509 M520 M4:M34 M319:M323">
    <cfRule type="expression" dxfId="1305" priority="3313">
      <formula>AND(M4&gt;=0,M4&lt;3)</formula>
    </cfRule>
  </conditionalFormatting>
  <conditionalFormatting sqref="P94:P95 P436:P439 P398:P406 P37:P41 P244:P252 P44:P62 P360:P371 P337:P344 P169:P184 P279:P280 P283:P304 P158:P167 P254:P276 P130:P155 P373:P396 P433:P434 P420 P408:P418 P210:P223 P441:P467 P486:P520 P226:P242 P64:P92 P472:P484 P106:P128 P186:P208 P306:P317 P99:P104 P4:P34 Q506 P422:P430 P319:P323">
    <cfRule type="expression" dxfId="1304" priority="3309">
      <formula>P4="Te laat, maar ook later gestart"</formula>
    </cfRule>
    <cfRule type="expression" dxfId="1303" priority="3310">
      <formula>P4="te laat opgeleverd"</formula>
    </cfRule>
    <cfRule type="expression" dxfId="1302" priority="3312">
      <formula>P4="Op tijd opgeleverd"</formula>
    </cfRule>
  </conditionalFormatting>
  <conditionalFormatting sqref="Q94:Q95 Q436:Q439 Q398:Q406 Q244:Q252 Q279:Q280 Q158:Q167 Q131:Q155 Q373:Q396 Q433:Q434 Q420 Q408:Q418 Q4:Q34 Q37:Q41 Q44:Q62 Q99:Q107 Q169:Q208 Q254:Q276 Q210:Q223 Q441:Q467 Q486:Q505 Q226:Q242 Q64:Q92 Q472:Q484 Q507:Q520 Q422:Q430 Q283:Q371">
    <cfRule type="expression" dxfId="1301" priority="3307">
      <formula>Q4&lt;0</formula>
    </cfRule>
    <cfRule type="expression" dxfId="1300" priority="3308">
      <formula>Q4&gt;=0</formula>
    </cfRule>
  </conditionalFormatting>
  <conditionalFormatting sqref="Q94:Q95 Q436:Q439 Q398:Q406 Q244:Q252 Q279:Q280 Q158:Q167 Q131:Q155 Q373:Q396 Q433:Q434 Q420 Q408:Q418 Q4:Q34 Q37:Q41 Q44:Q62 Q99:Q107 Q169:Q208 Q254:Q276 Q210:Q223 Q441:Q467 Q486:Q505 Q226:Q242 Q64:Q92 Q472:Q484 Q507:Q520 Q422:Q430 Q283:Q371">
    <cfRule type="expression" dxfId="1299" priority="3306">
      <formula>Q4=""</formula>
    </cfRule>
  </conditionalFormatting>
  <conditionalFormatting sqref="Z19 Y183:Z183 Y364:Z364 Y22:Z22 Y29:Z29 Y33:Z33 Z185 Y309:Z309 Y366:Z366 Y370:Z370 Y506:Z506 Y520:Z520 Y36:Y38 Y170 Y11 Y13 Y16:Y17 Y4:Y8 Y62:Y107 Y463:Y486 Y159:Y161 Y360 Z456:Z457 Y44">
    <cfRule type="expression" dxfId="1298" priority="2733">
      <formula>Y4="nvt"</formula>
    </cfRule>
  </conditionalFormatting>
  <conditionalFormatting sqref="Z19 Y183:Z183 Y364:Z364 Y22:Z22 Y29:Z29 Y33:Z33 Z185 Y309:Z309 Y366:Z366 Y370:Z370 Y506:Z506 Y520:Z520 Y36:Y38 Y170 Y11 Y13 Y16:Y17 Y4:Y8 Y62:Y107 Y463:Y486 Y159:Y161 Y360 Z456:Z457 Y44">
    <cfRule type="expression" dxfId="1297" priority="2724">
      <formula>Y4="geüpload"</formula>
    </cfRule>
  </conditionalFormatting>
  <conditionalFormatting sqref="X94:X95 X436:X439 X398:X406 X36:X42 X99:X128 X360:X371 X337:X344 X486:X503 X169:X208 X44:X62 X244:X252 X279:X280 X283:X317 X158:X167 X254:X276 X130:X155 X373:X396 X433:X434 X420 X408:X418 X210:X223 X441:X467 X505:X519 AA159:AA161 X4:X34 X226:X242 X64:X92 X472:X484 X422:X430 X319:X323">
    <cfRule type="expression" dxfId="1296" priority="2717">
      <formula>X4="Afgerond"</formula>
    </cfRule>
    <cfRule type="expression" dxfId="1295" priority="2718">
      <formula>X4="Nog starten"</formula>
    </cfRule>
    <cfRule type="expression" dxfId="1294" priority="2719">
      <formula>X4="Mee bezig"</formula>
    </cfRule>
  </conditionalFormatting>
  <conditionalFormatting sqref="P435">
    <cfRule type="expression" dxfId="1293" priority="2053">
      <formula>P435="Te laat, maar ook later gestart"</formula>
    </cfRule>
    <cfRule type="expression" dxfId="1292" priority="2054">
      <formula>P435="te laat opgeleverd"</formula>
    </cfRule>
    <cfRule type="expression" dxfId="1291" priority="2055">
      <formula>P435="Op tijd opgeleverd"</formula>
    </cfRule>
  </conditionalFormatting>
  <conditionalFormatting sqref="Q435">
    <cfRule type="expression" dxfId="1290" priority="2051">
      <formula>Q435&lt;0</formula>
    </cfRule>
    <cfRule type="expression" dxfId="1289" priority="2052">
      <formula>Q435&gt;=0</formula>
    </cfRule>
  </conditionalFormatting>
  <conditionalFormatting sqref="Q435">
    <cfRule type="expression" dxfId="1288" priority="2050">
      <formula>Q435=""</formula>
    </cfRule>
  </conditionalFormatting>
  <conditionalFormatting sqref="X435">
    <cfRule type="expression" dxfId="1287" priority="2045">
      <formula>X435="Afgerond"</formula>
    </cfRule>
    <cfRule type="expression" dxfId="1286" priority="2046">
      <formula>X435="Nog starten"</formula>
    </cfRule>
    <cfRule type="expression" dxfId="1285" priority="2047">
      <formula>X435="Mee bezig"</formula>
    </cfRule>
  </conditionalFormatting>
  <conditionalFormatting sqref="N435">
    <cfRule type="expression" dxfId="1284" priority="2058">
      <formula>N435="Afgerond"</formula>
    </cfRule>
    <cfRule type="expression" dxfId="1283" priority="2059">
      <formula>N435="Open"</formula>
    </cfRule>
    <cfRule type="colorScale" priority="2060">
      <colorScale>
        <cfvo type="min"/>
        <cfvo type="percentile" val="50"/>
        <cfvo type="max"/>
        <color rgb="FFF8696B"/>
        <color rgb="FFFFEB84"/>
        <color rgb="FF63BE7B"/>
      </colorScale>
    </cfRule>
  </conditionalFormatting>
  <conditionalFormatting sqref="X225">
    <cfRule type="expression" dxfId="1282" priority="2031">
      <formula>X225="Afgerond"</formula>
    </cfRule>
    <cfRule type="expression" dxfId="1281" priority="2032">
      <formula>X225="Nog starten"</formula>
    </cfRule>
    <cfRule type="expression" dxfId="1280" priority="2033">
      <formula>X225="Mee bezig"</formula>
    </cfRule>
  </conditionalFormatting>
  <conditionalFormatting sqref="P63">
    <cfRule type="expression" dxfId="1279" priority="2018">
      <formula>P63="Te laat, maar ook later gestart"</formula>
    </cfRule>
    <cfRule type="expression" dxfId="1278" priority="2019">
      <formula>P63="te laat opgeleverd"</formula>
    </cfRule>
    <cfRule type="expression" dxfId="1277" priority="2020">
      <formula>P63="Op tijd opgeleverd"</formula>
    </cfRule>
  </conditionalFormatting>
  <conditionalFormatting sqref="Q63">
    <cfRule type="expression" dxfId="1276" priority="2016">
      <formula>Q63&lt;0</formula>
    </cfRule>
    <cfRule type="expression" dxfId="1275" priority="2017">
      <formula>Q63&gt;=0</formula>
    </cfRule>
  </conditionalFormatting>
  <conditionalFormatting sqref="Q63">
    <cfRule type="expression" dxfId="1274" priority="2015">
      <formula>Q63=""</formula>
    </cfRule>
  </conditionalFormatting>
  <conditionalFormatting sqref="X63">
    <cfRule type="expression" dxfId="1273" priority="2010">
      <formula>X63="Afgerond"</formula>
    </cfRule>
    <cfRule type="expression" dxfId="1272" priority="2011">
      <formula>X63="Nog starten"</formula>
    </cfRule>
    <cfRule type="expression" dxfId="1271" priority="2012">
      <formula>X63="Mee bezig"</formula>
    </cfRule>
  </conditionalFormatting>
  <conditionalFormatting sqref="N63">
    <cfRule type="expression" dxfId="1270" priority="2026">
      <formula>N63="Afgerond"</formula>
    </cfRule>
    <cfRule type="expression" dxfId="1269" priority="2027">
      <formula>N63="Open"</formula>
    </cfRule>
    <cfRule type="colorScale" priority="2028">
      <colorScale>
        <cfvo type="min"/>
        <cfvo type="percentile" val="50"/>
        <cfvo type="max"/>
        <color rgb="FFF8696B"/>
        <color rgb="FFFFEB84"/>
        <color rgb="FF63BE7B"/>
      </colorScale>
    </cfRule>
  </conditionalFormatting>
  <conditionalFormatting sqref="M318">
    <cfRule type="expression" dxfId="1268" priority="2003">
      <formula>M318&lt;0</formula>
    </cfRule>
  </conditionalFormatting>
  <conditionalFormatting sqref="M318">
    <cfRule type="expression" dxfId="1267" priority="2002">
      <formula>AND(M318&gt;=0,M318&lt;3)</formula>
    </cfRule>
  </conditionalFormatting>
  <conditionalFormatting sqref="P318">
    <cfRule type="expression" dxfId="1266" priority="1999">
      <formula>P318="Te laat, maar ook later gestart"</formula>
    </cfRule>
    <cfRule type="expression" dxfId="1265" priority="2000">
      <formula>P318="te laat opgeleverd"</formula>
    </cfRule>
    <cfRule type="expression" dxfId="1264" priority="2001">
      <formula>P318="Op tijd opgeleverd"</formula>
    </cfRule>
  </conditionalFormatting>
  <conditionalFormatting sqref="X318">
    <cfRule type="expression" dxfId="1263" priority="1991">
      <formula>X318="Afgerond"</formula>
    </cfRule>
    <cfRule type="expression" dxfId="1262" priority="1992">
      <formula>X318="Nog starten"</formula>
    </cfRule>
    <cfRule type="expression" dxfId="1261" priority="1993">
      <formula>X318="Mee bezig"</formula>
    </cfRule>
  </conditionalFormatting>
  <conditionalFormatting sqref="M225">
    <cfRule type="expression" dxfId="1260" priority="1984">
      <formula>M225&lt;0</formula>
    </cfRule>
  </conditionalFormatting>
  <conditionalFormatting sqref="M225">
    <cfRule type="expression" dxfId="1259" priority="1983">
      <formula>AND(M225&gt;=0,M225&lt;3)</formula>
    </cfRule>
  </conditionalFormatting>
  <conditionalFormatting sqref="P225">
    <cfRule type="expression" dxfId="1258" priority="1980">
      <formula>P225="Te laat, maar ook later gestart"</formula>
    </cfRule>
    <cfRule type="expression" dxfId="1257" priority="1981">
      <formula>P225="te laat opgeleverd"</formula>
    </cfRule>
    <cfRule type="expression" dxfId="1256" priority="1982">
      <formula>P225="Op tijd opgeleverd"</formula>
    </cfRule>
  </conditionalFormatting>
  <conditionalFormatting sqref="N506:O506">
    <cfRule type="expression" dxfId="1255" priority="1959">
      <formula>N506="Afgerond"</formula>
    </cfRule>
    <cfRule type="expression" dxfId="1254" priority="1960">
      <formula>N506="Open"</formula>
    </cfRule>
    <cfRule type="colorScale" priority="1961">
      <colorScale>
        <cfvo type="min"/>
        <cfvo type="percentile" val="50"/>
        <cfvo type="max"/>
        <color rgb="FFF8696B"/>
        <color rgb="FFFFEB84"/>
        <color rgb="FF63BE7B"/>
      </colorScale>
    </cfRule>
  </conditionalFormatting>
  <conditionalFormatting sqref="O226 O218">
    <cfRule type="expression" dxfId="1253" priority="1954">
      <formula>O218="Afgerond"</formula>
    </cfRule>
    <cfRule type="expression" dxfId="1252" priority="1955">
      <formula>O218="Open"</formula>
    </cfRule>
    <cfRule type="colorScale" priority="1956">
      <colorScale>
        <cfvo type="min"/>
        <cfvo type="percentile" val="50"/>
        <cfvo type="max"/>
        <color rgb="FFF8696B"/>
        <color rgb="FFFFEB84"/>
        <color rgb="FF63BE7B"/>
      </colorScale>
    </cfRule>
  </conditionalFormatting>
  <conditionalFormatting sqref="N484">
    <cfRule type="expression" dxfId="1251" priority="1951">
      <formula>N484="Afgerond"</formula>
    </cfRule>
    <cfRule type="expression" dxfId="1250" priority="1952">
      <formula>N484="Open"</formula>
    </cfRule>
    <cfRule type="colorScale" priority="1953">
      <colorScale>
        <cfvo type="min"/>
        <cfvo type="percentile" val="50"/>
        <cfvo type="max"/>
        <color rgb="FFF8696B"/>
        <color rgb="FFFFEB84"/>
        <color rgb="FF63BE7B"/>
      </colorScale>
    </cfRule>
  </conditionalFormatting>
  <conditionalFormatting sqref="N486">
    <cfRule type="expression" dxfId="1249" priority="1945">
      <formula>N486="Afgerond"</formula>
    </cfRule>
    <cfRule type="expression" dxfId="1248" priority="1946">
      <formula>N486="Open"</formula>
    </cfRule>
    <cfRule type="colorScale" priority="1947">
      <colorScale>
        <cfvo type="min"/>
        <cfvo type="percentile" val="50"/>
        <cfvo type="max"/>
        <color rgb="FFF8696B"/>
        <color rgb="FFFFEB84"/>
        <color rgb="FF63BE7B"/>
      </colorScale>
    </cfRule>
  </conditionalFormatting>
  <conditionalFormatting sqref="M93">
    <cfRule type="expression" dxfId="1247" priority="1932">
      <formula>M93&lt;0</formula>
    </cfRule>
  </conditionalFormatting>
  <conditionalFormatting sqref="M93">
    <cfRule type="expression" dxfId="1246" priority="1931">
      <formula>AND(M93&gt;=0,M93&lt;3)</formula>
    </cfRule>
  </conditionalFormatting>
  <conditionalFormatting sqref="P93">
    <cfRule type="expression" dxfId="1245" priority="1928">
      <formula>P93="Te laat, maar ook later gestart"</formula>
    </cfRule>
    <cfRule type="expression" dxfId="1244" priority="1929">
      <formula>P93="te laat opgeleverd"</formula>
    </cfRule>
    <cfRule type="expression" dxfId="1243" priority="1930">
      <formula>P93="Op tijd opgeleverd"</formula>
    </cfRule>
  </conditionalFormatting>
  <conditionalFormatting sqref="Q93">
    <cfRule type="expression" dxfId="1242" priority="1926">
      <formula>Q93&lt;0</formula>
    </cfRule>
    <cfRule type="expression" dxfId="1241" priority="1927">
      <formula>Q93&gt;=0</formula>
    </cfRule>
  </conditionalFormatting>
  <conditionalFormatting sqref="Q93">
    <cfRule type="expression" dxfId="1240" priority="1925">
      <formula>Q93=""</formula>
    </cfRule>
  </conditionalFormatting>
  <conditionalFormatting sqref="X93">
    <cfRule type="expression" dxfId="1239" priority="1920">
      <formula>X93="Afgerond"</formula>
    </cfRule>
    <cfRule type="expression" dxfId="1238" priority="1921">
      <formula>X93="Nog starten"</formula>
    </cfRule>
    <cfRule type="expression" dxfId="1237" priority="1922">
      <formula>X93="Mee bezig"</formula>
    </cfRule>
  </conditionalFormatting>
  <conditionalFormatting sqref="N93">
    <cfRule type="expression" dxfId="1236" priority="1933">
      <formula>N93="Afgerond"</formula>
    </cfRule>
    <cfRule type="expression" dxfId="1235" priority="1934">
      <formula>N93="Open"</formula>
    </cfRule>
    <cfRule type="colorScale" priority="1935">
      <colorScale>
        <cfvo type="min"/>
        <cfvo type="percentile" val="50"/>
        <cfvo type="max"/>
        <color rgb="FFF8696B"/>
        <color rgb="FFFFEB84"/>
        <color rgb="FF63BE7B"/>
      </colorScale>
    </cfRule>
  </conditionalFormatting>
  <conditionalFormatting sqref="AA131:AA134">
    <cfRule type="expression" dxfId="1234" priority="1914">
      <formula>AA131="Afgerond"</formula>
    </cfRule>
    <cfRule type="expression" dxfId="1233" priority="1915">
      <formula>AA131="Nog starten"</formula>
    </cfRule>
    <cfRule type="expression" dxfId="1232" priority="1916">
      <formula>AA131="Mee bezig"</formula>
    </cfRule>
  </conditionalFormatting>
  <conditionalFormatting sqref="M35">
    <cfRule type="expression" dxfId="1231" priority="1905">
      <formula>M35&lt;0</formula>
    </cfRule>
  </conditionalFormatting>
  <conditionalFormatting sqref="M35">
    <cfRule type="expression" dxfId="1230" priority="1904">
      <formula>AND(M35&gt;=0,M35&lt;3)</formula>
    </cfRule>
  </conditionalFormatting>
  <conditionalFormatting sqref="P35:P36">
    <cfRule type="expression" dxfId="1229" priority="1901">
      <formula>P35="Te laat, maar ook later gestart"</formula>
    </cfRule>
    <cfRule type="expression" dxfId="1228" priority="1902">
      <formula>P35="te laat opgeleverd"</formula>
    </cfRule>
    <cfRule type="expression" dxfId="1227" priority="1903">
      <formula>P35="Op tijd opgeleverd"</formula>
    </cfRule>
  </conditionalFormatting>
  <conditionalFormatting sqref="Q35:Q36">
    <cfRule type="expression" dxfId="1226" priority="1899">
      <formula>Q35&lt;0</formula>
    </cfRule>
    <cfRule type="expression" dxfId="1225" priority="1900">
      <formula>Q35&gt;=0</formula>
    </cfRule>
  </conditionalFormatting>
  <conditionalFormatting sqref="Q35:Q36">
    <cfRule type="expression" dxfId="1224" priority="1898">
      <formula>Q35=""</formula>
    </cfRule>
  </conditionalFormatting>
  <conditionalFormatting sqref="X35">
    <cfRule type="expression" dxfId="1223" priority="1893">
      <formula>X35="Afgerond"</formula>
    </cfRule>
    <cfRule type="expression" dxfId="1222" priority="1894">
      <formula>X35="Nog starten"</formula>
    </cfRule>
    <cfRule type="expression" dxfId="1221" priority="1895">
      <formula>X35="Mee bezig"</formula>
    </cfRule>
  </conditionalFormatting>
  <conditionalFormatting sqref="N35:O35">
    <cfRule type="expression" dxfId="1220" priority="1906">
      <formula>N35="Afgerond"</formula>
    </cfRule>
    <cfRule type="expression" dxfId="1219" priority="1907">
      <formula>N35="Open"</formula>
    </cfRule>
    <cfRule type="colorScale" priority="1908">
      <colorScale>
        <cfvo type="min"/>
        <cfvo type="percentile" val="50"/>
        <cfvo type="max"/>
        <color rgb="FFF8696B"/>
        <color rgb="FFFFEB84"/>
        <color rgb="FF63BE7B"/>
      </colorScale>
    </cfRule>
  </conditionalFormatting>
  <conditionalFormatting sqref="X520">
    <cfRule type="expression" dxfId="1218" priority="1876">
      <formula>X520="Afgerond"</formula>
    </cfRule>
    <cfRule type="expression" dxfId="1217" priority="1877">
      <formula>X520="Nog starten"</formula>
    </cfRule>
    <cfRule type="expression" dxfId="1216" priority="1878">
      <formula>X520="Mee bezig"</formula>
    </cfRule>
  </conditionalFormatting>
  <conditionalFormatting sqref="P410">
    <cfRule type="expression" dxfId="1215" priority="1849">
      <formula>P410="Te laat, maar ook later gestart"</formula>
    </cfRule>
    <cfRule type="expression" dxfId="1214" priority="1850">
      <formula>P410="te laat opgeleverd"</formula>
    </cfRule>
    <cfRule type="expression" dxfId="1213" priority="1851">
      <formula>P410="Op tijd opgeleverd"</formula>
    </cfRule>
  </conditionalFormatting>
  <conditionalFormatting sqref="Q410">
    <cfRule type="expression" dxfId="1212" priority="1847">
      <formula>Q410&lt;0</formula>
    </cfRule>
    <cfRule type="expression" dxfId="1211" priority="1848">
      <formula>Q410&gt;=0</formula>
    </cfRule>
  </conditionalFormatting>
  <conditionalFormatting sqref="Q410">
    <cfRule type="expression" dxfId="1210" priority="1846">
      <formula>Q410=""</formula>
    </cfRule>
  </conditionalFormatting>
  <conditionalFormatting sqref="X410">
    <cfRule type="expression" dxfId="1209" priority="1841">
      <formula>X410="Afgerond"</formula>
    </cfRule>
    <cfRule type="expression" dxfId="1208" priority="1842">
      <formula>X410="Nog starten"</formula>
    </cfRule>
    <cfRule type="expression" dxfId="1207" priority="1843">
      <formula>X410="Mee bezig"</formula>
    </cfRule>
  </conditionalFormatting>
  <conditionalFormatting sqref="N410">
    <cfRule type="expression" dxfId="1206" priority="1854">
      <formula>N410="Afgerond"</formula>
    </cfRule>
    <cfRule type="expression" dxfId="1205" priority="1855">
      <formula>N410="Open"</formula>
    </cfRule>
    <cfRule type="colorScale" priority="1856">
      <colorScale>
        <cfvo type="min"/>
        <cfvo type="percentile" val="50"/>
        <cfvo type="max"/>
        <color rgb="FFF8696B"/>
        <color rgb="FFFFEB84"/>
        <color rgb="FF63BE7B"/>
      </colorScale>
    </cfRule>
  </conditionalFormatting>
  <conditionalFormatting sqref="Z410">
    <cfRule type="expression" dxfId="1204" priority="1838">
      <formula>Z410="Afgerond"</formula>
    </cfRule>
    <cfRule type="expression" dxfId="1203" priority="1839">
      <formula>Z410="Open"</formula>
    </cfRule>
    <cfRule type="colorScale" priority="1840">
      <colorScale>
        <cfvo type="min"/>
        <cfvo type="percentile" val="50"/>
        <cfvo type="max"/>
        <color rgb="FFF8696B"/>
        <color rgb="FFFFEB84"/>
        <color rgb="FF63BE7B"/>
      </colorScale>
    </cfRule>
  </conditionalFormatting>
  <conditionalFormatting sqref="N212:N223 O486 N226 N131:O155 N408:O408 N505:O505 N105 N185 N305 N337:O341 N306:O317 N343:O344 N342 N106:O125 N126:N128 O126:O130 N44:O44 N279:O280 N186:O208 N210:O211 N36:O41 N45:N50 O472 N398:O406 N254:O276 N244:O252 N411:O418 N433:O434 N436:O439 N473:O483 N441:O467 N487:O501 O502:O503 N227:O242 N94:O95 N99:O104 N64:O92 N373:O395 N51:O62 N158:O167 N169:O184 N283:O304 N360:O371 N4:O34 N507:O519 N520 N422:N430">
    <cfRule type="expression" dxfId="1202" priority="6167">
      <formula>N4="Afgerond"</formula>
    </cfRule>
    <cfRule type="expression" dxfId="1201" priority="6168">
      <formula>N4="Open"</formula>
    </cfRule>
    <cfRule type="colorScale" priority="6169">
      <colorScale>
        <cfvo type="min"/>
        <cfvo type="percentile" val="50"/>
        <cfvo type="max"/>
        <color rgb="FFF8696B"/>
        <color rgb="FFFFEB84"/>
        <color rgb="FF63BE7B"/>
      </colorScale>
    </cfRule>
  </conditionalFormatting>
  <conditionalFormatting sqref="Z507:Z509 Z411:Z418 Z365 Z4:Z8 Z184 Z23:Z28 Z311 Z367:Z369 Z21 Z187 Z371 Z36:Z38 Z398:Z406 Z337 Z210:Z223 Z441:Z455 Z158:Z161 Z244 Z108:Z128 Z360:Z363 Z170:Z181 Z44 Z292:Z295 Z225:Z226 Z130:Z155 Z373 Z340:Z344 Z433:Z439 Z408 Z11 Z13 Z16:Z17 Z41 Z52:Z53 Z62 Z202:Z208 Z307 Z317:Z318 Z240 Z190 Z422:Z430">
    <cfRule type="expression" dxfId="1200" priority="6251">
      <formula>Z4="Afgerond"</formula>
    </cfRule>
    <cfRule type="expression" dxfId="1199" priority="6252">
      <formula>Z4="Open"</formula>
    </cfRule>
    <cfRule type="colorScale" priority="6253">
      <colorScale>
        <cfvo type="min"/>
        <cfvo type="percentile" val="50"/>
        <cfvo type="max"/>
        <color rgb="FFF8696B"/>
        <color rgb="FFFFEB84"/>
        <color rgb="FF63BE7B"/>
      </colorScale>
    </cfRule>
  </conditionalFormatting>
  <conditionalFormatting sqref="N396:O396 N420:O420">
    <cfRule type="expression" dxfId="1198" priority="6280">
      <formula>N396="Afgerond"</formula>
    </cfRule>
    <cfRule type="expression" dxfId="1197" priority="6281">
      <formula>N396="Open"</formula>
    </cfRule>
    <cfRule type="colorScale" priority="6282">
      <colorScale>
        <cfvo type="min"/>
        <cfvo type="percentile" val="50"/>
        <cfvo type="max"/>
        <color rgb="FFF8696B"/>
        <color rgb="FFFFEB84"/>
        <color rgb="FF63BE7B"/>
      </colorScale>
    </cfRule>
  </conditionalFormatting>
  <conditionalFormatting sqref="Z396 Z420">
    <cfRule type="expression" dxfId="1196" priority="6286">
      <formula>Z396="Afgerond"</formula>
    </cfRule>
    <cfRule type="expression" dxfId="1195" priority="6287">
      <formula>Z396="Open"</formula>
    </cfRule>
    <cfRule type="colorScale" priority="6288">
      <colorScale>
        <cfvo type="min"/>
        <cfvo type="percentile" val="50"/>
        <cfvo type="max"/>
        <color rgb="FFF8696B"/>
        <color rgb="FFFFEB84"/>
        <color rgb="FF63BE7B"/>
      </colorScale>
    </cfRule>
  </conditionalFormatting>
  <conditionalFormatting sqref="P409">
    <cfRule type="expression" dxfId="1194" priority="1830">
      <formula>P409="Te laat, maar ook later gestart"</formula>
    </cfRule>
    <cfRule type="expression" dxfId="1193" priority="1831">
      <formula>P409="te laat opgeleverd"</formula>
    </cfRule>
    <cfRule type="expression" dxfId="1192" priority="1832">
      <formula>P409="Op tijd opgeleverd"</formula>
    </cfRule>
  </conditionalFormatting>
  <conditionalFormatting sqref="Q409">
    <cfRule type="expression" dxfId="1191" priority="1828">
      <formula>Q409&lt;0</formula>
    </cfRule>
    <cfRule type="expression" dxfId="1190" priority="1829">
      <formula>Q409&gt;=0</formula>
    </cfRule>
  </conditionalFormatting>
  <conditionalFormatting sqref="Q409">
    <cfRule type="expression" dxfId="1189" priority="1827">
      <formula>Q409=""</formula>
    </cfRule>
  </conditionalFormatting>
  <conditionalFormatting sqref="X409">
    <cfRule type="expression" dxfId="1188" priority="1822">
      <formula>X409="Afgerond"</formula>
    </cfRule>
    <cfRule type="expression" dxfId="1187" priority="1823">
      <formula>X409="Nog starten"</formula>
    </cfRule>
    <cfRule type="expression" dxfId="1186" priority="1824">
      <formula>X409="Mee bezig"</formula>
    </cfRule>
  </conditionalFormatting>
  <conditionalFormatting sqref="N409">
    <cfRule type="expression" dxfId="1185" priority="1835">
      <formula>N409="Afgerond"</formula>
    </cfRule>
    <cfRule type="expression" dxfId="1184" priority="1836">
      <formula>N409="Open"</formula>
    </cfRule>
    <cfRule type="colorScale" priority="1837">
      <colorScale>
        <cfvo type="min"/>
        <cfvo type="percentile" val="50"/>
        <cfvo type="max"/>
        <color rgb="FFF8696B"/>
        <color rgb="FFFFEB84"/>
        <color rgb="FF63BE7B"/>
      </colorScale>
    </cfRule>
  </conditionalFormatting>
  <conditionalFormatting sqref="Z409">
    <cfRule type="expression" dxfId="1183" priority="1819">
      <formula>Z409="Afgerond"</formula>
    </cfRule>
    <cfRule type="expression" dxfId="1182" priority="1820">
      <formula>Z409="Open"</formula>
    </cfRule>
    <cfRule type="colorScale" priority="1821">
      <colorScale>
        <cfvo type="min"/>
        <cfvo type="percentile" val="50"/>
        <cfvo type="max"/>
        <color rgb="FFF8696B"/>
        <color rgb="FFFFEB84"/>
        <color rgb="FF63BE7B"/>
      </colorScale>
    </cfRule>
  </conditionalFormatting>
  <conditionalFormatting sqref="P397">
    <cfRule type="expression" dxfId="1181" priority="1808">
      <formula>P397="Te laat, maar ook later gestart"</formula>
    </cfRule>
    <cfRule type="expression" dxfId="1180" priority="1809">
      <formula>P397="te laat opgeleverd"</formula>
    </cfRule>
    <cfRule type="expression" dxfId="1179" priority="1810">
      <formula>P397="Op tijd opgeleverd"</formula>
    </cfRule>
  </conditionalFormatting>
  <conditionalFormatting sqref="Q397">
    <cfRule type="expression" dxfId="1178" priority="1806">
      <formula>Q397&lt;0</formula>
    </cfRule>
    <cfRule type="expression" dxfId="1177" priority="1807">
      <formula>Q397&gt;=0</formula>
    </cfRule>
  </conditionalFormatting>
  <conditionalFormatting sqref="Q397">
    <cfRule type="expression" dxfId="1176" priority="1805">
      <formula>Q397=""</formula>
    </cfRule>
  </conditionalFormatting>
  <conditionalFormatting sqref="X397">
    <cfRule type="expression" dxfId="1175" priority="1800">
      <formula>X397="Afgerond"</formula>
    </cfRule>
    <cfRule type="expression" dxfId="1174" priority="1801">
      <formula>X397="Nog starten"</formula>
    </cfRule>
    <cfRule type="expression" dxfId="1173" priority="1802">
      <formula>X397="Mee bezig"</formula>
    </cfRule>
  </conditionalFormatting>
  <conditionalFormatting sqref="N397">
    <cfRule type="expression" dxfId="1172" priority="1813">
      <formula>N397="Afgerond"</formula>
    </cfRule>
    <cfRule type="expression" dxfId="1171" priority="1814">
      <formula>N397="Open"</formula>
    </cfRule>
    <cfRule type="colorScale" priority="1815">
      <colorScale>
        <cfvo type="min"/>
        <cfvo type="percentile" val="50"/>
        <cfvo type="max"/>
        <color rgb="FFF8696B"/>
        <color rgb="FFFFEB84"/>
        <color rgb="FF63BE7B"/>
      </colorScale>
    </cfRule>
  </conditionalFormatting>
  <conditionalFormatting sqref="Z397">
    <cfRule type="expression" dxfId="1170" priority="1816">
      <formula>Z397="Afgerond"</formula>
    </cfRule>
    <cfRule type="expression" dxfId="1169" priority="1817">
      <formula>Z397="Open"</formula>
    </cfRule>
    <cfRule type="colorScale" priority="1818">
      <colorScale>
        <cfvo type="min"/>
        <cfvo type="percentile" val="50"/>
        <cfvo type="max"/>
        <color rgb="FFF8696B"/>
        <color rgb="FFFFEB84"/>
        <color rgb="FF63BE7B"/>
      </colorScale>
    </cfRule>
  </conditionalFormatting>
  <conditionalFormatting sqref="P421">
    <cfRule type="expression" dxfId="1168" priority="1789">
      <formula>P421="Te laat, maar ook later gestart"</formula>
    </cfRule>
    <cfRule type="expression" dxfId="1167" priority="1790">
      <formula>P421="te laat opgeleverd"</formula>
    </cfRule>
    <cfRule type="expression" dxfId="1166" priority="1791">
      <formula>P421="Op tijd opgeleverd"</formula>
    </cfRule>
  </conditionalFormatting>
  <conditionalFormatting sqref="Q421">
    <cfRule type="expression" dxfId="1165" priority="1787">
      <formula>Q421&lt;0</formula>
    </cfRule>
    <cfRule type="expression" dxfId="1164" priority="1788">
      <formula>Q421&gt;=0</formula>
    </cfRule>
  </conditionalFormatting>
  <conditionalFormatting sqref="Q421">
    <cfRule type="expression" dxfId="1163" priority="1786">
      <formula>Q421=""</formula>
    </cfRule>
  </conditionalFormatting>
  <conditionalFormatting sqref="X421">
    <cfRule type="expression" dxfId="1162" priority="1781">
      <formula>X421="Afgerond"</formula>
    </cfRule>
    <cfRule type="expression" dxfId="1161" priority="1782">
      <formula>X421="Nog starten"</formula>
    </cfRule>
    <cfRule type="expression" dxfId="1160" priority="1783">
      <formula>X421="Mee bezig"</formula>
    </cfRule>
  </conditionalFormatting>
  <conditionalFormatting sqref="N421">
    <cfRule type="expression" dxfId="1159" priority="1794">
      <formula>N421="Afgerond"</formula>
    </cfRule>
    <cfRule type="expression" dxfId="1158" priority="1795">
      <formula>N421="Open"</formula>
    </cfRule>
    <cfRule type="colorScale" priority="1796">
      <colorScale>
        <cfvo type="min"/>
        <cfvo type="percentile" val="50"/>
        <cfvo type="max"/>
        <color rgb="FFF8696B"/>
        <color rgb="FFFFEB84"/>
        <color rgb="FF63BE7B"/>
      </colorScale>
    </cfRule>
  </conditionalFormatting>
  <conditionalFormatting sqref="Z421">
    <cfRule type="expression" dxfId="1157" priority="1797">
      <formula>Z421="Afgerond"</formula>
    </cfRule>
    <cfRule type="expression" dxfId="1156" priority="1798">
      <formula>Z421="Open"</formula>
    </cfRule>
    <cfRule type="colorScale" priority="1799">
      <colorScale>
        <cfvo type="min"/>
        <cfvo type="percentile" val="50"/>
        <cfvo type="max"/>
        <color rgb="FFF8696B"/>
        <color rgb="FFFFEB84"/>
        <color rgb="FF63BE7B"/>
      </colorScale>
    </cfRule>
  </conditionalFormatting>
  <conditionalFormatting sqref="M469:M485 M487:M494 M496:M500 M502:M504 M507:M508 M510:M519">
    <cfRule type="expression" dxfId="1155" priority="1755">
      <formula>M469&lt;0</formula>
    </cfRule>
  </conditionalFormatting>
  <conditionalFormatting sqref="M469:M485 M487:M494 M496:M500 M502:M504 M507:M508 M510:M519">
    <cfRule type="expression" dxfId="1154" priority="1754">
      <formula>AND(M469&gt;=0,M469&lt;3)</formula>
    </cfRule>
  </conditionalFormatting>
  <conditionalFormatting sqref="P469">
    <cfRule type="expression" dxfId="1153" priority="1751">
      <formula>P469="Te laat, maar ook later gestart"</formula>
    </cfRule>
    <cfRule type="expression" dxfId="1152" priority="1752">
      <formula>P469="te laat opgeleverd"</formula>
    </cfRule>
    <cfRule type="expression" dxfId="1151" priority="1753">
      <formula>P469="Op tijd opgeleverd"</formula>
    </cfRule>
  </conditionalFormatting>
  <conditionalFormatting sqref="X469">
    <cfRule type="expression" dxfId="1150" priority="1743">
      <formula>X469="Afgerond"</formula>
    </cfRule>
    <cfRule type="expression" dxfId="1149" priority="1744">
      <formula>X469="Nog starten"</formula>
    </cfRule>
    <cfRule type="expression" dxfId="1148" priority="1745">
      <formula>X469="Mee bezig"</formula>
    </cfRule>
  </conditionalFormatting>
  <conditionalFormatting sqref="N469">
    <cfRule type="expression" dxfId="1147" priority="1756">
      <formula>N469="Afgerond"</formula>
    </cfRule>
    <cfRule type="expression" dxfId="1146" priority="1757">
      <formula>N469="Open"</formula>
    </cfRule>
    <cfRule type="colorScale" priority="1758">
      <colorScale>
        <cfvo type="min"/>
        <cfvo type="percentile" val="50"/>
        <cfvo type="max"/>
        <color rgb="FFF8696B"/>
        <color rgb="FFFFEB84"/>
        <color rgb="FF63BE7B"/>
      </colorScale>
    </cfRule>
  </conditionalFormatting>
  <conditionalFormatting sqref="P470">
    <cfRule type="expression" dxfId="1145" priority="1732">
      <formula>P470="Te laat, maar ook later gestart"</formula>
    </cfRule>
    <cfRule type="expression" dxfId="1144" priority="1733">
      <formula>P470="te laat opgeleverd"</formula>
    </cfRule>
    <cfRule type="expression" dxfId="1143" priority="1734">
      <formula>P470="Op tijd opgeleverd"</formula>
    </cfRule>
  </conditionalFormatting>
  <conditionalFormatting sqref="Q470">
    <cfRule type="expression" dxfId="1142" priority="1730">
      <formula>Q470&lt;0</formula>
    </cfRule>
    <cfRule type="expression" dxfId="1141" priority="1731">
      <formula>Q470&gt;=0</formula>
    </cfRule>
  </conditionalFormatting>
  <conditionalFormatting sqref="Q470">
    <cfRule type="expression" dxfId="1140" priority="1729">
      <formula>Q470=""</formula>
    </cfRule>
  </conditionalFormatting>
  <conditionalFormatting sqref="X470">
    <cfRule type="expression" dxfId="1139" priority="1724">
      <formula>X470="Afgerond"</formula>
    </cfRule>
    <cfRule type="expression" dxfId="1138" priority="1725">
      <formula>X470="Nog starten"</formula>
    </cfRule>
    <cfRule type="expression" dxfId="1137" priority="1726">
      <formula>X470="Mee bezig"</formula>
    </cfRule>
  </conditionalFormatting>
  <conditionalFormatting sqref="N472 N470">
    <cfRule type="expression" dxfId="1136" priority="1737">
      <formula>N470="Afgerond"</formula>
    </cfRule>
    <cfRule type="expression" dxfId="1135" priority="1738">
      <formula>N470="Open"</formula>
    </cfRule>
    <cfRule type="colorScale" priority="1739">
      <colorScale>
        <cfvo type="min"/>
        <cfvo type="percentile" val="50"/>
        <cfvo type="max"/>
        <color rgb="FFF8696B"/>
        <color rgb="FFFFEB84"/>
        <color rgb="FF63BE7B"/>
      </colorScale>
    </cfRule>
  </conditionalFormatting>
  <conditionalFormatting sqref="M468">
    <cfRule type="expression" dxfId="1134" priority="1717">
      <formula>M468&lt;0</formula>
    </cfRule>
  </conditionalFormatting>
  <conditionalFormatting sqref="M468">
    <cfRule type="expression" dxfId="1133" priority="1716">
      <formula>AND(M468&gt;=0,M468&lt;3)</formula>
    </cfRule>
  </conditionalFormatting>
  <conditionalFormatting sqref="P468">
    <cfRule type="expression" dxfId="1132" priority="1713">
      <formula>P468="Te laat, maar ook later gestart"</formula>
    </cfRule>
    <cfRule type="expression" dxfId="1131" priority="1714">
      <formula>P468="te laat opgeleverd"</formula>
    </cfRule>
    <cfRule type="expression" dxfId="1130" priority="1715">
      <formula>P468="Op tijd opgeleverd"</formula>
    </cfRule>
  </conditionalFormatting>
  <conditionalFormatting sqref="X468">
    <cfRule type="expression" dxfId="1129" priority="1705">
      <formula>X468="Afgerond"</formula>
    </cfRule>
    <cfRule type="expression" dxfId="1128" priority="1706">
      <formula>X468="Nog starten"</formula>
    </cfRule>
    <cfRule type="expression" dxfId="1127" priority="1707">
      <formula>X468="Mee bezig"</formula>
    </cfRule>
  </conditionalFormatting>
  <conditionalFormatting sqref="N468">
    <cfRule type="expression" dxfId="1126" priority="1718">
      <formula>N468="Afgerond"</formula>
    </cfRule>
    <cfRule type="expression" dxfId="1125" priority="1719">
      <formula>N468="Open"</formula>
    </cfRule>
    <cfRule type="colorScale" priority="1720">
      <colorScale>
        <cfvo type="min"/>
        <cfvo type="percentile" val="50"/>
        <cfvo type="max"/>
        <color rgb="FFF8696B"/>
        <color rgb="FFFFEB84"/>
        <color rgb="FF63BE7B"/>
      </colorScale>
    </cfRule>
  </conditionalFormatting>
  <conditionalFormatting sqref="O484">
    <cfRule type="expression" dxfId="1124" priority="6458">
      <formula>O484="Afgerond"</formula>
    </cfRule>
    <cfRule type="expression" dxfId="1123" priority="6459">
      <formula>O484="Open"</formula>
    </cfRule>
    <cfRule type="colorScale" priority="6460">
      <colorScale>
        <cfvo type="min"/>
        <cfvo type="percentile" val="50"/>
        <cfvo type="max"/>
        <color rgb="FFF8696B"/>
        <color rgb="FFFFEB84"/>
        <color rgb="FF63BE7B"/>
      </colorScale>
    </cfRule>
  </conditionalFormatting>
  <conditionalFormatting sqref="P471">
    <cfRule type="expression" dxfId="1122" priority="1694">
      <formula>P471="Te laat, maar ook later gestart"</formula>
    </cfRule>
    <cfRule type="expression" dxfId="1121" priority="1695">
      <formula>P471="te laat opgeleverd"</formula>
    </cfRule>
    <cfRule type="expression" dxfId="1120" priority="1696">
      <formula>P471="Op tijd opgeleverd"</formula>
    </cfRule>
  </conditionalFormatting>
  <conditionalFormatting sqref="Q471">
    <cfRule type="expression" dxfId="1119" priority="1692">
      <formula>Q471&lt;0</formula>
    </cfRule>
    <cfRule type="expression" dxfId="1118" priority="1693">
      <formula>Q471&gt;=0</formula>
    </cfRule>
  </conditionalFormatting>
  <conditionalFormatting sqref="Q471">
    <cfRule type="expression" dxfId="1117" priority="1691">
      <formula>Q471=""</formula>
    </cfRule>
  </conditionalFormatting>
  <conditionalFormatting sqref="X471">
    <cfRule type="expression" dxfId="1116" priority="1686">
      <formula>X471="Afgerond"</formula>
    </cfRule>
    <cfRule type="expression" dxfId="1115" priority="1687">
      <formula>X471="Nog starten"</formula>
    </cfRule>
    <cfRule type="expression" dxfId="1114" priority="1688">
      <formula>X471="Mee bezig"</formula>
    </cfRule>
  </conditionalFormatting>
  <conditionalFormatting sqref="N471">
    <cfRule type="expression" dxfId="1113" priority="1699">
      <formula>N471="Afgerond"</formula>
    </cfRule>
    <cfRule type="expression" dxfId="1112" priority="1700">
      <formula>N471="Open"</formula>
    </cfRule>
    <cfRule type="colorScale" priority="1701">
      <colorScale>
        <cfvo type="min"/>
        <cfvo type="percentile" val="50"/>
        <cfvo type="max"/>
        <color rgb="FFF8696B"/>
        <color rgb="FFFFEB84"/>
        <color rgb="FF63BE7B"/>
      </colorScale>
    </cfRule>
  </conditionalFormatting>
  <conditionalFormatting sqref="Z319:Z323">
    <cfRule type="expression" dxfId="1111" priority="1683">
      <formula>Z319="Afgerond"</formula>
    </cfRule>
    <cfRule type="expression" dxfId="1110" priority="1684">
      <formula>Z319="Open"</formula>
    </cfRule>
    <cfRule type="colorScale" priority="1685">
      <colorScale>
        <cfvo type="min"/>
        <cfvo type="percentile" val="50"/>
        <cfvo type="max"/>
        <color rgb="FFF8696B"/>
        <color rgb="FFFFEB84"/>
        <color rgb="FF63BE7B"/>
      </colorScale>
    </cfRule>
  </conditionalFormatting>
  <conditionalFormatting sqref="N318:O318">
    <cfRule type="expression" dxfId="1109" priority="6587">
      <formula>N318="Afgerond"</formula>
    </cfRule>
    <cfRule type="expression" dxfId="1108" priority="6588">
      <formula>N318="Open"</formula>
    </cfRule>
    <cfRule type="colorScale" priority="6589">
      <colorScale>
        <cfvo type="min"/>
        <cfvo type="percentile" val="50"/>
        <cfvo type="max"/>
        <color rgb="FFF8696B"/>
        <color rgb="FFFFEB84"/>
        <color rgb="FF63BE7B"/>
      </colorScale>
    </cfRule>
  </conditionalFormatting>
  <conditionalFormatting sqref="P209">
    <cfRule type="expression" dxfId="1107" priority="1656">
      <formula>P209="Te laat, maar ook later gestart"</formula>
    </cfRule>
    <cfRule type="expression" dxfId="1106" priority="1657">
      <formula>P209="te laat opgeleverd"</formula>
    </cfRule>
    <cfRule type="expression" dxfId="1105" priority="1658">
      <formula>P209="Op tijd opgeleverd"</formula>
    </cfRule>
  </conditionalFormatting>
  <conditionalFormatting sqref="Q209">
    <cfRule type="expression" dxfId="1104" priority="1654">
      <formula>Q209&lt;0</formula>
    </cfRule>
    <cfRule type="expression" dxfId="1103" priority="1655">
      <formula>Q209&gt;=0</formula>
    </cfRule>
  </conditionalFormatting>
  <conditionalFormatting sqref="Q209">
    <cfRule type="expression" dxfId="1102" priority="1653">
      <formula>Q209=""</formula>
    </cfRule>
  </conditionalFormatting>
  <conditionalFormatting sqref="X209">
    <cfRule type="expression" dxfId="1101" priority="1648">
      <formula>X209="Afgerond"</formula>
    </cfRule>
    <cfRule type="expression" dxfId="1100" priority="1649">
      <formula>X209="Nog starten"</formula>
    </cfRule>
    <cfRule type="expression" dxfId="1099" priority="1650">
      <formula>X209="Mee bezig"</formula>
    </cfRule>
  </conditionalFormatting>
  <conditionalFormatting sqref="N209">
    <cfRule type="expression" dxfId="1098" priority="1661">
      <formula>N209="Afgerond"</formula>
    </cfRule>
    <cfRule type="expression" dxfId="1097" priority="1662">
      <formula>N209="Open"</formula>
    </cfRule>
    <cfRule type="colorScale" priority="1663">
      <colorScale>
        <cfvo type="min"/>
        <cfvo type="percentile" val="50"/>
        <cfvo type="max"/>
        <color rgb="FFF8696B"/>
        <color rgb="FFFFEB84"/>
        <color rgb="FF63BE7B"/>
      </colorScale>
    </cfRule>
  </conditionalFormatting>
  <conditionalFormatting sqref="Z209">
    <cfRule type="expression" dxfId="1096" priority="1664">
      <formula>Z209="Afgerond"</formula>
    </cfRule>
    <cfRule type="expression" dxfId="1095" priority="1665">
      <formula>Z209="Open"</formula>
    </cfRule>
    <cfRule type="colorScale" priority="1666">
      <colorScale>
        <cfvo type="min"/>
        <cfvo type="percentile" val="50"/>
        <cfvo type="max"/>
        <color rgb="FFF8696B"/>
        <color rgb="FFFFEB84"/>
        <color rgb="FF63BE7B"/>
      </colorScale>
    </cfRule>
  </conditionalFormatting>
  <conditionalFormatting sqref="P440">
    <cfRule type="expression" dxfId="1094" priority="1637">
      <formula>P440="Te laat, maar ook later gestart"</formula>
    </cfRule>
    <cfRule type="expression" dxfId="1093" priority="1638">
      <formula>P440="te laat opgeleverd"</formula>
    </cfRule>
    <cfRule type="expression" dxfId="1092" priority="1639">
      <formula>P440="Op tijd opgeleverd"</formula>
    </cfRule>
  </conditionalFormatting>
  <conditionalFormatting sqref="Q440">
    <cfRule type="expression" dxfId="1091" priority="1635">
      <formula>Q440&lt;0</formula>
    </cfRule>
    <cfRule type="expression" dxfId="1090" priority="1636">
      <formula>Q440&gt;=0</formula>
    </cfRule>
  </conditionalFormatting>
  <conditionalFormatting sqref="Q440">
    <cfRule type="expression" dxfId="1089" priority="1634">
      <formula>Q440=""</formula>
    </cfRule>
  </conditionalFormatting>
  <conditionalFormatting sqref="X440">
    <cfRule type="expression" dxfId="1088" priority="1629">
      <formula>X440="Afgerond"</formula>
    </cfRule>
    <cfRule type="expression" dxfId="1087" priority="1630">
      <formula>X440="Nog starten"</formula>
    </cfRule>
    <cfRule type="expression" dxfId="1086" priority="1631">
      <formula>X440="Mee bezig"</formula>
    </cfRule>
  </conditionalFormatting>
  <conditionalFormatting sqref="N440">
    <cfRule type="expression" dxfId="1085" priority="1642">
      <formula>N440="Afgerond"</formula>
    </cfRule>
    <cfRule type="expression" dxfId="1084" priority="1643">
      <formula>N440="Open"</formula>
    </cfRule>
    <cfRule type="colorScale" priority="1644">
      <colorScale>
        <cfvo type="min"/>
        <cfvo type="percentile" val="50"/>
        <cfvo type="max"/>
        <color rgb="FFF8696B"/>
        <color rgb="FFFFEB84"/>
        <color rgb="FF63BE7B"/>
      </colorScale>
    </cfRule>
  </conditionalFormatting>
  <conditionalFormatting sqref="Z440">
    <cfRule type="expression" dxfId="1083" priority="1645">
      <formula>Z440="Afgerond"</formula>
    </cfRule>
    <cfRule type="expression" dxfId="1082" priority="1646">
      <formula>Z440="Open"</formula>
    </cfRule>
    <cfRule type="colorScale" priority="1647">
      <colorScale>
        <cfvo type="min"/>
        <cfvo type="percentile" val="50"/>
        <cfvo type="max"/>
        <color rgb="FFF8696B"/>
        <color rgb="FFFFEB84"/>
        <color rgb="FF63BE7B"/>
      </colorScale>
    </cfRule>
  </conditionalFormatting>
  <conditionalFormatting sqref="M156">
    <cfRule type="expression" dxfId="1081" priority="1622">
      <formula>M156&lt;0</formula>
    </cfRule>
  </conditionalFormatting>
  <conditionalFormatting sqref="M156">
    <cfRule type="expression" dxfId="1080" priority="1621">
      <formula>AND(M156&gt;=0,M156&lt;3)</formula>
    </cfRule>
  </conditionalFormatting>
  <conditionalFormatting sqref="P156">
    <cfRule type="expression" dxfId="1079" priority="1618">
      <formula>P156="Te laat, maar ook later gestart"</formula>
    </cfRule>
    <cfRule type="expression" dxfId="1078" priority="1619">
      <formula>P156="te laat opgeleverd"</formula>
    </cfRule>
    <cfRule type="expression" dxfId="1077" priority="1620">
      <formula>P156="Op tijd opgeleverd"</formula>
    </cfRule>
  </conditionalFormatting>
  <conditionalFormatting sqref="Q156">
    <cfRule type="expression" dxfId="1076" priority="1616">
      <formula>Q156&lt;0</formula>
    </cfRule>
    <cfRule type="expression" dxfId="1075" priority="1617">
      <formula>Q156&gt;=0</formula>
    </cfRule>
  </conditionalFormatting>
  <conditionalFormatting sqref="Q156">
    <cfRule type="expression" dxfId="1074" priority="1615">
      <formula>Q156=""</formula>
    </cfRule>
  </conditionalFormatting>
  <conditionalFormatting sqref="X156">
    <cfRule type="expression" dxfId="1073" priority="1610">
      <formula>X156="Afgerond"</formula>
    </cfRule>
    <cfRule type="expression" dxfId="1072" priority="1611">
      <formula>X156="Nog starten"</formula>
    </cfRule>
    <cfRule type="expression" dxfId="1071" priority="1612">
      <formula>X156="Mee bezig"</formula>
    </cfRule>
  </conditionalFormatting>
  <conditionalFormatting sqref="N156:O156">
    <cfRule type="expression" dxfId="1070" priority="1623">
      <formula>N156="Afgerond"</formula>
    </cfRule>
    <cfRule type="expression" dxfId="1069" priority="1624">
      <formula>N156="Open"</formula>
    </cfRule>
    <cfRule type="colorScale" priority="1625">
      <colorScale>
        <cfvo type="min"/>
        <cfvo type="percentile" val="50"/>
        <cfvo type="max"/>
        <color rgb="FFF8696B"/>
        <color rgb="FFFFEB84"/>
        <color rgb="FF63BE7B"/>
      </colorScale>
    </cfRule>
  </conditionalFormatting>
  <conditionalFormatting sqref="Z156">
    <cfRule type="expression" dxfId="1068" priority="1626">
      <formula>Z156="Afgerond"</formula>
    </cfRule>
    <cfRule type="expression" dxfId="1067" priority="1627">
      <formula>Z156="Open"</formula>
    </cfRule>
    <cfRule type="colorScale" priority="1628">
      <colorScale>
        <cfvo type="min"/>
        <cfvo type="percentile" val="50"/>
        <cfvo type="max"/>
        <color rgb="FFF8696B"/>
        <color rgb="FFFFEB84"/>
        <color rgb="FF63BE7B"/>
      </colorScale>
    </cfRule>
  </conditionalFormatting>
  <conditionalFormatting sqref="M157">
    <cfRule type="expression" dxfId="1066" priority="1600">
      <formula>M157&lt;0</formula>
    </cfRule>
  </conditionalFormatting>
  <conditionalFormatting sqref="M157">
    <cfRule type="expression" dxfId="1065" priority="1599">
      <formula>AND(M157&gt;=0,M157&lt;3)</formula>
    </cfRule>
  </conditionalFormatting>
  <conditionalFormatting sqref="P157">
    <cfRule type="expression" dxfId="1064" priority="1596">
      <formula>P157="Te laat, maar ook later gestart"</formula>
    </cfRule>
    <cfRule type="expression" dxfId="1063" priority="1597">
      <formula>P157="te laat opgeleverd"</formula>
    </cfRule>
    <cfRule type="expression" dxfId="1062" priority="1598">
      <formula>P157="Op tijd opgeleverd"</formula>
    </cfRule>
  </conditionalFormatting>
  <conditionalFormatting sqref="Q157">
    <cfRule type="expression" dxfId="1061" priority="1594">
      <formula>Q157&lt;0</formula>
    </cfRule>
    <cfRule type="expression" dxfId="1060" priority="1595">
      <formula>Q157&gt;=0</formula>
    </cfRule>
  </conditionalFormatting>
  <conditionalFormatting sqref="Q157">
    <cfRule type="expression" dxfId="1059" priority="1593">
      <formula>Q157=""</formula>
    </cfRule>
  </conditionalFormatting>
  <conditionalFormatting sqref="X157">
    <cfRule type="expression" dxfId="1058" priority="1588">
      <formula>X157="Afgerond"</formula>
    </cfRule>
    <cfRule type="expression" dxfId="1057" priority="1589">
      <formula>X157="Nog starten"</formula>
    </cfRule>
    <cfRule type="expression" dxfId="1056" priority="1590">
      <formula>X157="Mee bezig"</formula>
    </cfRule>
  </conditionalFormatting>
  <conditionalFormatting sqref="N157:O157">
    <cfRule type="expression" dxfId="1055" priority="1601">
      <formula>N157="Afgerond"</formula>
    </cfRule>
    <cfRule type="expression" dxfId="1054" priority="1602">
      <formula>N157="Open"</formula>
    </cfRule>
    <cfRule type="colorScale" priority="1603">
      <colorScale>
        <cfvo type="min"/>
        <cfvo type="percentile" val="50"/>
        <cfvo type="max"/>
        <color rgb="FFF8696B"/>
        <color rgb="FFFFEB84"/>
        <color rgb="FF63BE7B"/>
      </colorScale>
    </cfRule>
  </conditionalFormatting>
  <conditionalFormatting sqref="Z157">
    <cfRule type="expression" dxfId="1053" priority="1604">
      <formula>Z157="Afgerond"</formula>
    </cfRule>
    <cfRule type="expression" dxfId="1052" priority="1605">
      <formula>Z157="Open"</formula>
    </cfRule>
    <cfRule type="colorScale" priority="1606">
      <colorScale>
        <cfvo type="min"/>
        <cfvo type="percentile" val="50"/>
        <cfvo type="max"/>
        <color rgb="FFF8696B"/>
        <color rgb="FFFFEB84"/>
        <color rgb="FF63BE7B"/>
      </colorScale>
    </cfRule>
  </conditionalFormatting>
  <conditionalFormatting sqref="P243">
    <cfRule type="expression" dxfId="1051" priority="1574">
      <formula>P243="Te laat, maar ook later gestart"</formula>
    </cfRule>
    <cfRule type="expression" dxfId="1050" priority="1575">
      <formula>P243="te laat opgeleverd"</formula>
    </cfRule>
    <cfRule type="expression" dxfId="1049" priority="1576">
      <formula>P243="Op tijd opgeleverd"</formula>
    </cfRule>
  </conditionalFormatting>
  <conditionalFormatting sqref="Q243">
    <cfRule type="expression" dxfId="1048" priority="1572">
      <formula>Q243&lt;0</formula>
    </cfRule>
    <cfRule type="expression" dxfId="1047" priority="1573">
      <formula>Q243&gt;=0</formula>
    </cfRule>
  </conditionalFormatting>
  <conditionalFormatting sqref="Q243">
    <cfRule type="expression" dxfId="1046" priority="1571">
      <formula>Q243=""</formula>
    </cfRule>
  </conditionalFormatting>
  <conditionalFormatting sqref="X243">
    <cfRule type="expression" dxfId="1045" priority="1566">
      <formula>X243="Afgerond"</formula>
    </cfRule>
    <cfRule type="expression" dxfId="1044" priority="1567">
      <formula>X243="Nog starten"</formula>
    </cfRule>
    <cfRule type="expression" dxfId="1043" priority="1568">
      <formula>X243="Mee bezig"</formula>
    </cfRule>
  </conditionalFormatting>
  <conditionalFormatting sqref="N243">
    <cfRule type="expression" dxfId="1042" priority="1579">
      <formula>N243="Afgerond"</formula>
    </cfRule>
    <cfRule type="expression" dxfId="1041" priority="1580">
      <formula>N243="Open"</formula>
    </cfRule>
    <cfRule type="colorScale" priority="1581">
      <colorScale>
        <cfvo type="min"/>
        <cfvo type="percentile" val="50"/>
        <cfvo type="max"/>
        <color rgb="FFF8696B"/>
        <color rgb="FFFFEB84"/>
        <color rgb="FF63BE7B"/>
      </colorScale>
    </cfRule>
  </conditionalFormatting>
  <conditionalFormatting sqref="Y19">
    <cfRule type="expression" dxfId="1040" priority="1565">
      <formula>Y19="nvt"</formula>
    </cfRule>
  </conditionalFormatting>
  <conditionalFormatting sqref="Y19">
    <cfRule type="expression" dxfId="1039" priority="1564">
      <formula>Y19="geüpload"</formula>
    </cfRule>
  </conditionalFormatting>
  <conditionalFormatting sqref="Y202:Y210">
    <cfRule type="expression" dxfId="1038" priority="1561">
      <formula>Y202="nvt"</formula>
    </cfRule>
  </conditionalFormatting>
  <conditionalFormatting sqref="Y202:Y210">
    <cfRule type="expression" dxfId="1037" priority="1560">
      <formula>Y202="geüpload"</formula>
    </cfRule>
  </conditionalFormatting>
  <conditionalFormatting sqref="N502:N504">
    <cfRule type="expression" dxfId="1036" priority="1549">
      <formula>N502="Afgerond"</formula>
    </cfRule>
    <cfRule type="expression" dxfId="1035" priority="1550">
      <formula>N502="Open"</formula>
    </cfRule>
    <cfRule type="colorScale" priority="1551">
      <colorScale>
        <cfvo type="min"/>
        <cfvo type="percentile" val="50"/>
        <cfvo type="max"/>
        <color rgb="FFF8696B"/>
        <color rgb="FFFFEB84"/>
        <color rgb="FF63BE7B"/>
      </colorScale>
    </cfRule>
  </conditionalFormatting>
  <conditionalFormatting sqref="P42">
    <cfRule type="expression" dxfId="1034" priority="1541">
      <formula>P42="Te laat, maar ook later gestart"</formula>
    </cfRule>
    <cfRule type="expression" dxfId="1033" priority="1542">
      <formula>P42="te laat opgeleverd"</formula>
    </cfRule>
    <cfRule type="expression" dxfId="1032" priority="1543">
      <formula>P42="Op tijd opgeleverd"</formula>
    </cfRule>
  </conditionalFormatting>
  <conditionalFormatting sqref="Q42">
    <cfRule type="expression" dxfId="1031" priority="1539">
      <formula>Q42&lt;0</formula>
    </cfRule>
    <cfRule type="expression" dxfId="1030" priority="1540">
      <formula>Q42&gt;=0</formula>
    </cfRule>
  </conditionalFormatting>
  <conditionalFormatting sqref="Q42">
    <cfRule type="expression" dxfId="1029" priority="1538">
      <formula>Q42=""</formula>
    </cfRule>
  </conditionalFormatting>
  <conditionalFormatting sqref="N42:O42">
    <cfRule type="expression" dxfId="1028" priority="1546">
      <formula>N42="Afgerond"</formula>
    </cfRule>
    <cfRule type="expression" dxfId="1027" priority="1547">
      <formula>N42="Open"</formula>
    </cfRule>
    <cfRule type="colorScale" priority="1548">
      <colorScale>
        <cfvo type="min"/>
        <cfvo type="percentile" val="50"/>
        <cfvo type="max"/>
        <color rgb="FFF8696B"/>
        <color rgb="FFFFEB84"/>
        <color rgb="FF63BE7B"/>
      </colorScale>
    </cfRule>
  </conditionalFormatting>
  <conditionalFormatting sqref="P96:P97">
    <cfRule type="expression" dxfId="1026" priority="1508">
      <formula>P96="Te laat, maar ook later gestart"</formula>
    </cfRule>
    <cfRule type="expression" dxfId="1025" priority="1509">
      <formula>P96="te laat opgeleverd"</formula>
    </cfRule>
    <cfRule type="expression" dxfId="1024" priority="1510">
      <formula>P96="Op tijd opgeleverd"</formula>
    </cfRule>
  </conditionalFormatting>
  <conditionalFormatting sqref="Q96:Q97">
    <cfRule type="expression" dxfId="1023" priority="1506">
      <formula>Q96&lt;0</formula>
    </cfRule>
    <cfRule type="expression" dxfId="1022" priority="1507">
      <formula>Q96&gt;=0</formula>
    </cfRule>
  </conditionalFormatting>
  <conditionalFormatting sqref="Q96:Q97">
    <cfRule type="expression" dxfId="1021" priority="1505">
      <formula>Q96=""</formula>
    </cfRule>
  </conditionalFormatting>
  <conditionalFormatting sqref="X96:X97">
    <cfRule type="expression" dxfId="1020" priority="1500">
      <formula>X96="Afgerond"</formula>
    </cfRule>
    <cfRule type="expression" dxfId="1019" priority="1501">
      <formula>X96="Nog starten"</formula>
    </cfRule>
    <cfRule type="expression" dxfId="1018" priority="1502">
      <formula>X96="Mee bezig"</formula>
    </cfRule>
  </conditionalFormatting>
  <conditionalFormatting sqref="M345:M359">
    <cfRule type="expression" dxfId="1017" priority="1493">
      <formula>M345&lt;0</formula>
    </cfRule>
  </conditionalFormatting>
  <conditionalFormatting sqref="M345:M359">
    <cfRule type="expression" dxfId="1016" priority="1492">
      <formula>AND(M345&gt;=0,M345&lt;3)</formula>
    </cfRule>
  </conditionalFormatting>
  <conditionalFormatting sqref="P345:P359">
    <cfRule type="expression" dxfId="1015" priority="1489">
      <formula>P345="Te laat, maar ook later gestart"</formula>
    </cfRule>
    <cfRule type="expression" dxfId="1014" priority="1490">
      <formula>P345="te laat opgeleverd"</formula>
    </cfRule>
    <cfRule type="expression" dxfId="1013" priority="1491">
      <formula>P345="Op tijd opgeleverd"</formula>
    </cfRule>
  </conditionalFormatting>
  <conditionalFormatting sqref="X346:X359">
    <cfRule type="expression" dxfId="1012" priority="1483">
      <formula>X346="Afgerond"</formula>
    </cfRule>
    <cfRule type="expression" dxfId="1011" priority="1484">
      <formula>X346="Nog starten"</formula>
    </cfRule>
    <cfRule type="expression" dxfId="1010" priority="1485">
      <formula>X346="Mee bezig"</formula>
    </cfRule>
  </conditionalFormatting>
  <conditionalFormatting sqref="N345:O345 N357:O359 N346:N356">
    <cfRule type="expression" dxfId="1009" priority="1494">
      <formula>N345="Afgerond"</formula>
    </cfRule>
    <cfRule type="expression" dxfId="1008" priority="1495">
      <formula>N345="Open"</formula>
    </cfRule>
    <cfRule type="colorScale" priority="1496">
      <colorScale>
        <cfvo type="min"/>
        <cfvo type="percentile" val="50"/>
        <cfvo type="max"/>
        <color rgb="FFF8696B"/>
        <color rgb="FFFFEB84"/>
        <color rgb="FF63BE7B"/>
      </colorScale>
    </cfRule>
  </conditionalFormatting>
  <conditionalFormatting sqref="Z345:Z359">
    <cfRule type="expression" dxfId="1007" priority="1497">
      <formula>Z345="Afgerond"</formula>
    </cfRule>
    <cfRule type="expression" dxfId="1006" priority="1498">
      <formula>Z345="Open"</formula>
    </cfRule>
    <cfRule type="colorScale" priority="1499">
      <colorScale>
        <cfvo type="min"/>
        <cfvo type="percentile" val="50"/>
        <cfvo type="max"/>
        <color rgb="FFF8696B"/>
        <color rgb="FFFFEB84"/>
        <color rgb="FF63BE7B"/>
      </colorScale>
    </cfRule>
  </conditionalFormatting>
  <conditionalFormatting sqref="P485">
    <cfRule type="expression" dxfId="1005" priority="1451">
      <formula>P485="Te laat, maar ook later gestart"</formula>
    </cfRule>
    <cfRule type="expression" dxfId="1004" priority="1452">
      <formula>P485="te laat opgeleverd"</formula>
    </cfRule>
    <cfRule type="expression" dxfId="1003" priority="1453">
      <formula>P485="Op tijd opgeleverd"</formula>
    </cfRule>
  </conditionalFormatting>
  <conditionalFormatting sqref="Q485">
    <cfRule type="expression" dxfId="1002" priority="1449">
      <formula>Q485&lt;0</formula>
    </cfRule>
    <cfRule type="expression" dxfId="1001" priority="1450">
      <formula>Q485&gt;=0</formula>
    </cfRule>
  </conditionalFormatting>
  <conditionalFormatting sqref="Q485">
    <cfRule type="expression" dxfId="1000" priority="1448">
      <formula>Q485=""</formula>
    </cfRule>
  </conditionalFormatting>
  <conditionalFormatting sqref="X485">
    <cfRule type="expression" dxfId="999" priority="1443">
      <formula>X485="Afgerond"</formula>
    </cfRule>
    <cfRule type="expression" dxfId="998" priority="1444">
      <formula>X485="Nog starten"</formula>
    </cfRule>
    <cfRule type="expression" dxfId="997" priority="1445">
      <formula>X485="Mee bezig"</formula>
    </cfRule>
  </conditionalFormatting>
  <conditionalFormatting sqref="N485">
    <cfRule type="expression" dxfId="996" priority="1440">
      <formula>N485="Afgerond"</formula>
    </cfRule>
    <cfRule type="expression" dxfId="995" priority="1441">
      <formula>N485="Open"</formula>
    </cfRule>
    <cfRule type="colorScale" priority="1442">
      <colorScale>
        <cfvo type="min"/>
        <cfvo type="percentile" val="50"/>
        <cfvo type="max"/>
        <color rgb="FFF8696B"/>
        <color rgb="FFFFEB84"/>
        <color rgb="FF63BE7B"/>
      </colorScale>
    </cfRule>
  </conditionalFormatting>
  <conditionalFormatting sqref="O485">
    <cfRule type="expression" dxfId="994" priority="1459">
      <formula>O485="Afgerond"</formula>
    </cfRule>
    <cfRule type="expression" dxfId="993" priority="1460">
      <formula>O485="Open"</formula>
    </cfRule>
    <cfRule type="colorScale" priority="1461">
      <colorScale>
        <cfvo type="min"/>
        <cfvo type="percentile" val="50"/>
        <cfvo type="max"/>
        <color rgb="FFF8696B"/>
        <color rgb="FFFFEB84"/>
        <color rgb="FF63BE7B"/>
      </colorScale>
    </cfRule>
  </conditionalFormatting>
  <conditionalFormatting sqref="M324:M336">
    <cfRule type="expression" dxfId="992" priority="1433">
      <formula>M324&lt;0</formula>
    </cfRule>
  </conditionalFormatting>
  <conditionalFormatting sqref="M324:M336">
    <cfRule type="expression" dxfId="991" priority="1432">
      <formula>AND(M324&gt;=0,M324&lt;3)</formula>
    </cfRule>
  </conditionalFormatting>
  <conditionalFormatting sqref="P324:P336">
    <cfRule type="expression" dxfId="990" priority="1429">
      <formula>P324="Te laat, maar ook later gestart"</formula>
    </cfRule>
    <cfRule type="expression" dxfId="989" priority="1430">
      <formula>P324="te laat opgeleverd"</formula>
    </cfRule>
    <cfRule type="expression" dxfId="988" priority="1431">
      <formula>P324="Op tijd opgeleverd"</formula>
    </cfRule>
  </conditionalFormatting>
  <conditionalFormatting sqref="N324:N336">
    <cfRule type="expression" dxfId="987" priority="1434">
      <formula>N324="Afgerond"</formula>
    </cfRule>
    <cfRule type="expression" dxfId="986" priority="1435">
      <formula>N324="Open"</formula>
    </cfRule>
    <cfRule type="colorScale" priority="1436">
      <colorScale>
        <cfvo type="min"/>
        <cfvo type="percentile" val="50"/>
        <cfvo type="max"/>
        <color rgb="FFF8696B"/>
        <color rgb="FFFFEB84"/>
        <color rgb="FF63BE7B"/>
      </colorScale>
    </cfRule>
  </conditionalFormatting>
  <conditionalFormatting sqref="Z324:Z336">
    <cfRule type="expression" dxfId="985" priority="1437">
      <formula>Z324="Afgerond"</formula>
    </cfRule>
    <cfRule type="expression" dxfId="984" priority="1438">
      <formula>Z324="Open"</formula>
    </cfRule>
    <cfRule type="colorScale" priority="1439">
      <colorScale>
        <cfvo type="min"/>
        <cfvo type="percentile" val="50"/>
        <cfvo type="max"/>
        <color rgb="FFF8696B"/>
        <color rgb="FFFFEB84"/>
        <color rgb="FF63BE7B"/>
      </colorScale>
    </cfRule>
  </conditionalFormatting>
  <conditionalFormatting sqref="P168">
    <cfRule type="expression" dxfId="983" priority="1410">
      <formula>P168="Te laat, maar ook later gestart"</formula>
    </cfRule>
    <cfRule type="expression" dxfId="982" priority="1411">
      <formula>P168="te laat opgeleverd"</formula>
    </cfRule>
    <cfRule type="expression" dxfId="981" priority="1412">
      <formula>P168="Op tijd opgeleverd"</formula>
    </cfRule>
  </conditionalFormatting>
  <conditionalFormatting sqref="Q168">
    <cfRule type="expression" dxfId="980" priority="1408">
      <formula>Q168&lt;0</formula>
    </cfRule>
    <cfRule type="expression" dxfId="979" priority="1409">
      <formula>Q168&gt;=0</formula>
    </cfRule>
  </conditionalFormatting>
  <conditionalFormatting sqref="Q168">
    <cfRule type="expression" dxfId="978" priority="1407">
      <formula>Q168=""</formula>
    </cfRule>
  </conditionalFormatting>
  <conditionalFormatting sqref="X168">
    <cfRule type="expression" dxfId="977" priority="1402">
      <formula>X168="Afgerond"</formula>
    </cfRule>
    <cfRule type="expression" dxfId="976" priority="1403">
      <formula>X168="Nog starten"</formula>
    </cfRule>
    <cfRule type="expression" dxfId="975" priority="1404">
      <formula>X168="Mee bezig"</formula>
    </cfRule>
  </conditionalFormatting>
  <conditionalFormatting sqref="N168:O168">
    <cfRule type="expression" dxfId="974" priority="1415">
      <formula>N168="Afgerond"</formula>
    </cfRule>
    <cfRule type="expression" dxfId="973" priority="1416">
      <formula>N168="Open"</formula>
    </cfRule>
    <cfRule type="colorScale" priority="1417">
      <colorScale>
        <cfvo type="min"/>
        <cfvo type="percentile" val="50"/>
        <cfvo type="max"/>
        <color rgb="FFF8696B"/>
        <color rgb="FFFFEB84"/>
        <color rgb="FF63BE7B"/>
      </colorScale>
    </cfRule>
  </conditionalFormatting>
  <conditionalFormatting sqref="X43">
    <cfRule type="expression" dxfId="972" priority="1394">
      <formula>X43="Afgerond"</formula>
    </cfRule>
    <cfRule type="expression" dxfId="971" priority="1395">
      <formula>X43="Nog starten"</formula>
    </cfRule>
    <cfRule type="expression" dxfId="970" priority="1396">
      <formula>X43="Mee bezig"</formula>
    </cfRule>
  </conditionalFormatting>
  <conditionalFormatting sqref="Z43">
    <cfRule type="expression" dxfId="969" priority="1399">
      <formula>Z43="Afgerond"</formula>
    </cfRule>
    <cfRule type="expression" dxfId="968" priority="1400">
      <formula>Z43="Open"</formula>
    </cfRule>
    <cfRule type="colorScale" priority="1401">
      <colorScale>
        <cfvo type="min"/>
        <cfvo type="percentile" val="50"/>
        <cfvo type="max"/>
        <color rgb="FFF8696B"/>
        <color rgb="FFFFEB84"/>
        <color rgb="FF63BE7B"/>
      </colorScale>
    </cfRule>
  </conditionalFormatting>
  <conditionalFormatting sqref="P43">
    <cfRule type="expression" dxfId="967" priority="1386">
      <formula>P43="Te laat, maar ook later gestart"</formula>
    </cfRule>
    <cfRule type="expression" dxfId="966" priority="1387">
      <formula>P43="te laat opgeleverd"</formula>
    </cfRule>
    <cfRule type="expression" dxfId="965" priority="1388">
      <formula>P43="Op tijd opgeleverd"</formula>
    </cfRule>
  </conditionalFormatting>
  <conditionalFormatting sqref="Q43">
    <cfRule type="expression" dxfId="964" priority="1384">
      <formula>Q43&lt;0</formula>
    </cfRule>
    <cfRule type="expression" dxfId="963" priority="1385">
      <formula>Q43&gt;=0</formula>
    </cfRule>
  </conditionalFormatting>
  <conditionalFormatting sqref="Q43">
    <cfRule type="expression" dxfId="962" priority="1383">
      <formula>Q43=""</formula>
    </cfRule>
  </conditionalFormatting>
  <conditionalFormatting sqref="N43:O43">
    <cfRule type="expression" dxfId="961" priority="1391">
      <formula>N43="Afgerond"</formula>
    </cfRule>
    <cfRule type="expression" dxfId="960" priority="1392">
      <formula>N43="Open"</formula>
    </cfRule>
    <cfRule type="colorScale" priority="1393">
      <colorScale>
        <cfvo type="min"/>
        <cfvo type="percentile" val="50"/>
        <cfvo type="max"/>
        <color rgb="FFF8696B"/>
        <color rgb="FFFFEB84"/>
        <color rgb="FF63BE7B"/>
      </colorScale>
    </cfRule>
  </conditionalFormatting>
  <conditionalFormatting sqref="M277">
    <cfRule type="expression" dxfId="959" priority="1379">
      <formula>M277&lt;0</formula>
    </cfRule>
  </conditionalFormatting>
  <conditionalFormatting sqref="M277">
    <cfRule type="expression" dxfId="958" priority="1378">
      <formula>AND(M277&gt;=0,M277&lt;3)</formula>
    </cfRule>
  </conditionalFormatting>
  <conditionalFormatting sqref="P277">
    <cfRule type="expression" dxfId="957" priority="1375">
      <formula>P277="Te laat, maar ook later gestart"</formula>
    </cfRule>
    <cfRule type="expression" dxfId="956" priority="1376">
      <formula>P277="te laat opgeleverd"</formula>
    </cfRule>
    <cfRule type="expression" dxfId="955" priority="1377">
      <formula>P277="Op tijd opgeleverd"</formula>
    </cfRule>
  </conditionalFormatting>
  <conditionalFormatting sqref="Q277">
    <cfRule type="expression" dxfId="954" priority="1373">
      <formula>Q277&lt;0</formula>
    </cfRule>
    <cfRule type="expression" dxfId="953" priority="1374">
      <formula>Q277&gt;=0</formula>
    </cfRule>
  </conditionalFormatting>
  <conditionalFormatting sqref="Q277">
    <cfRule type="expression" dxfId="952" priority="1372">
      <formula>Q277=""</formula>
    </cfRule>
  </conditionalFormatting>
  <conditionalFormatting sqref="Z277">
    <cfRule type="expression" dxfId="951" priority="1371">
      <formula>Z277="nvt"</formula>
    </cfRule>
  </conditionalFormatting>
  <conditionalFormatting sqref="Z277">
    <cfRule type="expression" dxfId="950" priority="1370">
      <formula>Z277="geüpload"</formula>
    </cfRule>
  </conditionalFormatting>
  <conditionalFormatting sqref="X277">
    <cfRule type="expression" dxfId="949" priority="1367">
      <formula>X277="Afgerond"</formula>
    </cfRule>
    <cfRule type="expression" dxfId="948" priority="1368">
      <formula>X277="Nog starten"</formula>
    </cfRule>
    <cfRule type="expression" dxfId="947" priority="1369">
      <formula>X277="Mee bezig"</formula>
    </cfRule>
  </conditionalFormatting>
  <conditionalFormatting sqref="N277:O277">
    <cfRule type="expression" dxfId="946" priority="1380">
      <formula>N277="Afgerond"</formula>
    </cfRule>
    <cfRule type="expression" dxfId="945" priority="1381">
      <formula>N277="Open"</formula>
    </cfRule>
    <cfRule type="colorScale" priority="1382">
      <colorScale>
        <cfvo type="min"/>
        <cfvo type="percentile" val="50"/>
        <cfvo type="max"/>
        <color rgb="FFF8696B"/>
        <color rgb="FFFFEB84"/>
        <color rgb="FF63BE7B"/>
      </colorScale>
    </cfRule>
  </conditionalFormatting>
  <conditionalFormatting sqref="M278">
    <cfRule type="expression" dxfId="944" priority="1363">
      <formula>M278&lt;0</formula>
    </cfRule>
  </conditionalFormatting>
  <conditionalFormatting sqref="M278">
    <cfRule type="expression" dxfId="943" priority="1362">
      <formula>AND(M278&gt;=0,M278&lt;3)</formula>
    </cfRule>
  </conditionalFormatting>
  <conditionalFormatting sqref="P278">
    <cfRule type="expression" dxfId="942" priority="1359">
      <formula>P278="Te laat, maar ook later gestart"</formula>
    </cfRule>
    <cfRule type="expression" dxfId="941" priority="1360">
      <formula>P278="te laat opgeleverd"</formula>
    </cfRule>
    <cfRule type="expression" dxfId="940" priority="1361">
      <formula>P278="Op tijd opgeleverd"</formula>
    </cfRule>
  </conditionalFormatting>
  <conditionalFormatting sqref="Q278">
    <cfRule type="expression" dxfId="939" priority="1357">
      <formula>Q278&lt;0</formula>
    </cfRule>
    <cfRule type="expression" dxfId="938" priority="1358">
      <formula>Q278&gt;=0</formula>
    </cfRule>
  </conditionalFormatting>
  <conditionalFormatting sqref="Q278">
    <cfRule type="expression" dxfId="937" priority="1356">
      <formula>Q278=""</formula>
    </cfRule>
  </conditionalFormatting>
  <conditionalFormatting sqref="Z278">
    <cfRule type="expression" dxfId="936" priority="1355">
      <formula>Z278="nvt"</formula>
    </cfRule>
  </conditionalFormatting>
  <conditionalFormatting sqref="Z278">
    <cfRule type="expression" dxfId="935" priority="1354">
      <formula>Z278="geüpload"</formula>
    </cfRule>
  </conditionalFormatting>
  <conditionalFormatting sqref="X278">
    <cfRule type="expression" dxfId="934" priority="1351">
      <formula>X278="Afgerond"</formula>
    </cfRule>
    <cfRule type="expression" dxfId="933" priority="1352">
      <formula>X278="Nog starten"</formula>
    </cfRule>
    <cfRule type="expression" dxfId="932" priority="1353">
      <formula>X278="Mee bezig"</formula>
    </cfRule>
  </conditionalFormatting>
  <conditionalFormatting sqref="N278:O278">
    <cfRule type="expression" dxfId="931" priority="1364">
      <formula>N278="Afgerond"</formula>
    </cfRule>
    <cfRule type="expression" dxfId="930" priority="1365">
      <formula>N278="Open"</formula>
    </cfRule>
    <cfRule type="colorScale" priority="1366">
      <colorScale>
        <cfvo type="min"/>
        <cfvo type="percentile" val="50"/>
        <cfvo type="max"/>
        <color rgb="FFF8696B"/>
        <color rgb="FFFFEB84"/>
        <color rgb="FF63BE7B"/>
      </colorScale>
    </cfRule>
  </conditionalFormatting>
  <conditionalFormatting sqref="M281">
    <cfRule type="expression" dxfId="929" priority="1347">
      <formula>M281&lt;0</formula>
    </cfRule>
  </conditionalFormatting>
  <conditionalFormatting sqref="M281">
    <cfRule type="expression" dxfId="928" priority="1346">
      <formula>AND(M281&gt;=0,M281&lt;3)</formula>
    </cfRule>
  </conditionalFormatting>
  <conditionalFormatting sqref="P281">
    <cfRule type="expression" dxfId="927" priority="1343">
      <formula>P281="Te laat, maar ook later gestart"</formula>
    </cfRule>
    <cfRule type="expression" dxfId="926" priority="1344">
      <formula>P281="te laat opgeleverd"</formula>
    </cfRule>
    <cfRule type="expression" dxfId="925" priority="1345">
      <formula>P281="Op tijd opgeleverd"</formula>
    </cfRule>
  </conditionalFormatting>
  <conditionalFormatting sqref="Q281">
    <cfRule type="expression" dxfId="924" priority="1341">
      <formula>Q281&lt;0</formula>
    </cfRule>
    <cfRule type="expression" dxfId="923" priority="1342">
      <formula>Q281&gt;=0</formula>
    </cfRule>
  </conditionalFormatting>
  <conditionalFormatting sqref="Q281">
    <cfRule type="expression" dxfId="922" priority="1340">
      <formula>Q281=""</formula>
    </cfRule>
  </conditionalFormatting>
  <conditionalFormatting sqref="Z281">
    <cfRule type="expression" dxfId="921" priority="1339">
      <formula>Z281="nvt"</formula>
    </cfRule>
  </conditionalFormatting>
  <conditionalFormatting sqref="Z281">
    <cfRule type="expression" dxfId="920" priority="1338">
      <formula>Z281="geüpload"</formula>
    </cfRule>
  </conditionalFormatting>
  <conditionalFormatting sqref="X281">
    <cfRule type="expression" dxfId="919" priority="1335">
      <formula>X281="Afgerond"</formula>
    </cfRule>
    <cfRule type="expression" dxfId="918" priority="1336">
      <formula>X281="Nog starten"</formula>
    </cfRule>
    <cfRule type="expression" dxfId="917" priority="1337">
      <formula>X281="Mee bezig"</formula>
    </cfRule>
  </conditionalFormatting>
  <conditionalFormatting sqref="N281:O281">
    <cfRule type="expression" dxfId="916" priority="1348">
      <formula>N281="Afgerond"</formula>
    </cfRule>
    <cfRule type="expression" dxfId="915" priority="1349">
      <formula>N281="Open"</formula>
    </cfRule>
    <cfRule type="colorScale" priority="1350">
      <colorScale>
        <cfvo type="min"/>
        <cfvo type="percentile" val="50"/>
        <cfvo type="max"/>
        <color rgb="FFF8696B"/>
        <color rgb="FFFFEB84"/>
        <color rgb="FF63BE7B"/>
      </colorScale>
    </cfRule>
  </conditionalFormatting>
  <conditionalFormatting sqref="M282">
    <cfRule type="expression" dxfId="914" priority="1331">
      <formula>M282&lt;0</formula>
    </cfRule>
  </conditionalFormatting>
  <conditionalFormatting sqref="M282">
    <cfRule type="expression" dxfId="913" priority="1330">
      <formula>AND(M282&gt;=0,M282&lt;3)</formula>
    </cfRule>
  </conditionalFormatting>
  <conditionalFormatting sqref="P282">
    <cfRule type="expression" dxfId="912" priority="1327">
      <formula>P282="Te laat, maar ook later gestart"</formula>
    </cfRule>
    <cfRule type="expression" dxfId="911" priority="1328">
      <formula>P282="te laat opgeleverd"</formula>
    </cfRule>
    <cfRule type="expression" dxfId="910" priority="1329">
      <formula>P282="Op tijd opgeleverd"</formula>
    </cfRule>
  </conditionalFormatting>
  <conditionalFormatting sqref="Q282">
    <cfRule type="expression" dxfId="909" priority="1325">
      <formula>Q282&lt;0</formula>
    </cfRule>
    <cfRule type="expression" dxfId="908" priority="1326">
      <formula>Q282&gt;=0</formula>
    </cfRule>
  </conditionalFormatting>
  <conditionalFormatting sqref="Q282">
    <cfRule type="expression" dxfId="907" priority="1324">
      <formula>Q282=""</formula>
    </cfRule>
  </conditionalFormatting>
  <conditionalFormatting sqref="Z282">
    <cfRule type="expression" dxfId="906" priority="1323">
      <formula>Z282="nvt"</formula>
    </cfRule>
  </conditionalFormatting>
  <conditionalFormatting sqref="Z282">
    <cfRule type="expression" dxfId="905" priority="1322">
      <formula>Z282="geüpload"</formula>
    </cfRule>
  </conditionalFormatting>
  <conditionalFormatting sqref="X282">
    <cfRule type="expression" dxfId="904" priority="1319">
      <formula>X282="Afgerond"</formula>
    </cfRule>
    <cfRule type="expression" dxfId="903" priority="1320">
      <formula>X282="Nog starten"</formula>
    </cfRule>
    <cfRule type="expression" dxfId="902" priority="1321">
      <formula>X282="Mee bezig"</formula>
    </cfRule>
  </conditionalFormatting>
  <conditionalFormatting sqref="N282:O282">
    <cfRule type="expression" dxfId="901" priority="1332">
      <formula>N282="Afgerond"</formula>
    </cfRule>
    <cfRule type="expression" dxfId="900" priority="1333">
      <formula>N282="Open"</formula>
    </cfRule>
    <cfRule type="colorScale" priority="1334">
      <colorScale>
        <cfvo type="min"/>
        <cfvo type="percentile" val="50"/>
        <cfvo type="max"/>
        <color rgb="FFF8696B"/>
        <color rgb="FFFFEB84"/>
        <color rgb="FF63BE7B"/>
      </colorScale>
    </cfRule>
  </conditionalFormatting>
  <conditionalFormatting sqref="P253">
    <cfRule type="expression" dxfId="899" priority="1308">
      <formula>P253="Te laat, maar ook later gestart"</formula>
    </cfRule>
    <cfRule type="expression" dxfId="898" priority="1309">
      <formula>P253="te laat opgeleverd"</formula>
    </cfRule>
    <cfRule type="expression" dxfId="897" priority="1310">
      <formula>P253="Op tijd opgeleverd"</formula>
    </cfRule>
  </conditionalFormatting>
  <conditionalFormatting sqref="Q253">
    <cfRule type="expression" dxfId="896" priority="1306">
      <formula>Q253&lt;0</formula>
    </cfRule>
    <cfRule type="expression" dxfId="895" priority="1307">
      <formula>Q253&gt;=0</formula>
    </cfRule>
  </conditionalFormatting>
  <conditionalFormatting sqref="Q253">
    <cfRule type="expression" dxfId="894" priority="1305">
      <formula>Q253=""</formula>
    </cfRule>
  </conditionalFormatting>
  <conditionalFormatting sqref="X253">
    <cfRule type="expression" dxfId="893" priority="1300">
      <formula>X253="Afgerond"</formula>
    </cfRule>
    <cfRule type="expression" dxfId="892" priority="1301">
      <formula>X253="Nog starten"</formula>
    </cfRule>
    <cfRule type="expression" dxfId="891" priority="1302">
      <formula>X253="Mee bezig"</formula>
    </cfRule>
  </conditionalFormatting>
  <conditionalFormatting sqref="N253:O253">
    <cfRule type="expression" dxfId="890" priority="1313">
      <formula>N253="Afgerond"</formula>
    </cfRule>
    <cfRule type="expression" dxfId="889" priority="1314">
      <formula>N253="Open"</formula>
    </cfRule>
    <cfRule type="colorScale" priority="1315">
      <colorScale>
        <cfvo type="min"/>
        <cfvo type="percentile" val="50"/>
        <cfvo type="max"/>
        <color rgb="FFF8696B"/>
        <color rgb="FFFFEB84"/>
        <color rgb="FF63BE7B"/>
      </colorScale>
    </cfRule>
  </conditionalFormatting>
  <conditionalFormatting sqref="O216:O217">
    <cfRule type="expression" dxfId="888" priority="6599">
      <formula>O216="Afgerond"</formula>
    </cfRule>
    <cfRule type="expression" dxfId="887" priority="6600">
      <formula>O216="Open"</formula>
    </cfRule>
    <cfRule type="colorScale" priority="6601">
      <colorScale>
        <cfvo type="min"/>
        <cfvo type="percentile" val="50"/>
        <cfvo type="max"/>
        <color rgb="FFF8696B"/>
        <color rgb="FFFFEB84"/>
        <color rgb="FF63BE7B"/>
      </colorScale>
    </cfRule>
  </conditionalFormatting>
  <conditionalFormatting sqref="X224">
    <cfRule type="expression" dxfId="886" priority="1275">
      <formula>X224="Afgerond"</formula>
    </cfRule>
    <cfRule type="expression" dxfId="885" priority="1276">
      <formula>X224="Nog starten"</formula>
    </cfRule>
    <cfRule type="expression" dxfId="884" priority="1277">
      <formula>X224="Mee bezig"</formula>
    </cfRule>
  </conditionalFormatting>
  <conditionalFormatting sqref="M224">
    <cfRule type="expression" dxfId="883" priority="1269">
      <formula>M224&lt;0</formula>
    </cfRule>
  </conditionalFormatting>
  <conditionalFormatting sqref="M224">
    <cfRule type="expression" dxfId="882" priority="1268">
      <formula>AND(M224&gt;=0,M224&lt;3)</formula>
    </cfRule>
  </conditionalFormatting>
  <conditionalFormatting sqref="P224">
    <cfRule type="expression" dxfId="881" priority="1265">
      <formula>P224="Te laat, maar ook later gestart"</formula>
    </cfRule>
    <cfRule type="expression" dxfId="880" priority="1266">
      <formula>P224="te laat opgeleverd"</formula>
    </cfRule>
    <cfRule type="expression" dxfId="879" priority="1267">
      <formula>P224="Op tijd opgeleverd"</formula>
    </cfRule>
  </conditionalFormatting>
  <conditionalFormatting sqref="N224">
    <cfRule type="expression" dxfId="878" priority="1270">
      <formula>N224="Afgerond"</formula>
    </cfRule>
    <cfRule type="expression" dxfId="877" priority="1271">
      <formula>N224="Open"</formula>
    </cfRule>
    <cfRule type="colorScale" priority="1272">
      <colorScale>
        <cfvo type="min"/>
        <cfvo type="percentile" val="50"/>
        <cfvo type="max"/>
        <color rgb="FFF8696B"/>
        <color rgb="FFFFEB84"/>
        <color rgb="FF63BE7B"/>
      </colorScale>
    </cfRule>
  </conditionalFormatting>
  <conditionalFormatting sqref="Z224">
    <cfRule type="expression" dxfId="876" priority="1278">
      <formula>Z224="Afgerond"</formula>
    </cfRule>
    <cfRule type="expression" dxfId="875" priority="1279">
      <formula>Z224="Open"</formula>
    </cfRule>
    <cfRule type="colorScale" priority="1280">
      <colorScale>
        <cfvo type="min"/>
        <cfvo type="percentile" val="50"/>
        <cfvo type="max"/>
        <color rgb="FFF8696B"/>
        <color rgb="FFFFEB84"/>
        <color rgb="FF63BE7B"/>
      </colorScale>
    </cfRule>
  </conditionalFormatting>
  <conditionalFormatting sqref="M129">
    <cfRule type="expression" dxfId="874" priority="1255">
      <formula>M129&lt;0</formula>
    </cfRule>
  </conditionalFormatting>
  <conditionalFormatting sqref="M129">
    <cfRule type="expression" dxfId="873" priority="1254">
      <formula>AND(M129&gt;=0,M129&lt;3)</formula>
    </cfRule>
  </conditionalFormatting>
  <conditionalFormatting sqref="P129">
    <cfRule type="expression" dxfId="872" priority="1251">
      <formula>P129="Te laat, maar ook later gestart"</formula>
    </cfRule>
    <cfRule type="expression" dxfId="871" priority="1252">
      <formula>P129="te laat opgeleverd"</formula>
    </cfRule>
    <cfRule type="expression" dxfId="870" priority="1253">
      <formula>P129="Op tijd opgeleverd"</formula>
    </cfRule>
  </conditionalFormatting>
  <conditionalFormatting sqref="X129">
    <cfRule type="expression" dxfId="869" priority="1243">
      <formula>X129="Afgerond"</formula>
    </cfRule>
    <cfRule type="expression" dxfId="868" priority="1244">
      <formula>X129="Nog starten"</formula>
    </cfRule>
    <cfRule type="expression" dxfId="867" priority="1245">
      <formula>X129="Mee bezig"</formula>
    </cfRule>
  </conditionalFormatting>
  <conditionalFormatting sqref="N129:N130">
    <cfRule type="expression" dxfId="866" priority="1256">
      <formula>N129="Afgerond"</formula>
    </cfRule>
    <cfRule type="expression" dxfId="865" priority="1257">
      <formula>N129="Open"</formula>
    </cfRule>
    <cfRule type="colorScale" priority="1258">
      <colorScale>
        <cfvo type="min"/>
        <cfvo type="percentile" val="50"/>
        <cfvo type="max"/>
        <color rgb="FFF8696B"/>
        <color rgb="FFFFEB84"/>
        <color rgb="FF63BE7B"/>
      </colorScale>
    </cfRule>
  </conditionalFormatting>
  <conditionalFormatting sqref="Z129">
    <cfRule type="expression" dxfId="864" priority="1259">
      <formula>Z129="Afgerond"</formula>
    </cfRule>
    <cfRule type="expression" dxfId="863" priority="1260">
      <formula>Z129="Open"</formula>
    </cfRule>
    <cfRule type="colorScale" priority="1261">
      <colorScale>
        <cfvo type="min"/>
        <cfvo type="percentile" val="50"/>
        <cfvo type="max"/>
        <color rgb="FFF8696B"/>
        <color rgb="FFFFEB84"/>
        <color rgb="FF63BE7B"/>
      </colorScale>
    </cfRule>
  </conditionalFormatting>
  <conditionalFormatting sqref="N96:N97">
    <cfRule type="expression" dxfId="862" priority="6815">
      <formula>N96="Afgerond"</formula>
    </cfRule>
    <cfRule type="expression" dxfId="861" priority="6816">
      <formula>N96="Open"</formula>
    </cfRule>
    <cfRule type="colorScale" priority="6817">
      <colorScale>
        <cfvo type="min"/>
        <cfvo type="percentile" val="50"/>
        <cfvo type="max"/>
        <color rgb="FFF8696B"/>
        <color rgb="FFFFEB84"/>
        <color rgb="FF63BE7B"/>
      </colorScale>
    </cfRule>
  </conditionalFormatting>
  <conditionalFormatting sqref="M372">
    <cfRule type="expression" dxfId="860" priority="1236">
      <formula>M372&lt;0</formula>
    </cfRule>
  </conditionalFormatting>
  <conditionalFormatting sqref="M372">
    <cfRule type="expression" dxfId="859" priority="1235">
      <formula>AND(M372&gt;=0,M372&lt;3)</formula>
    </cfRule>
  </conditionalFormatting>
  <conditionalFormatting sqref="P372">
    <cfRule type="expression" dxfId="858" priority="1232">
      <formula>P372="Te laat, maar ook later gestart"</formula>
    </cfRule>
    <cfRule type="expression" dxfId="857" priority="1233">
      <formula>P372="te laat opgeleverd"</formula>
    </cfRule>
    <cfRule type="expression" dxfId="856" priority="1234">
      <formula>P372="Op tijd opgeleverd"</formula>
    </cfRule>
  </conditionalFormatting>
  <conditionalFormatting sqref="Q372">
    <cfRule type="expression" dxfId="855" priority="1230">
      <formula>Q372&lt;0</formula>
    </cfRule>
    <cfRule type="expression" dxfId="854" priority="1231">
      <formula>Q372&gt;=0</formula>
    </cfRule>
  </conditionalFormatting>
  <conditionalFormatting sqref="Q372">
    <cfRule type="expression" dxfId="853" priority="1229">
      <formula>Q372=""</formula>
    </cfRule>
  </conditionalFormatting>
  <conditionalFormatting sqref="X372">
    <cfRule type="expression" dxfId="852" priority="1224">
      <formula>X372="Afgerond"</formula>
    </cfRule>
    <cfRule type="expression" dxfId="851" priority="1225">
      <formula>X372="Nog starten"</formula>
    </cfRule>
    <cfRule type="expression" dxfId="850" priority="1226">
      <formula>X372="Mee bezig"</formula>
    </cfRule>
  </conditionalFormatting>
  <conditionalFormatting sqref="N372">
    <cfRule type="expression" dxfId="849" priority="1237">
      <formula>N372="Afgerond"</formula>
    </cfRule>
    <cfRule type="expression" dxfId="848" priority="1238">
      <formula>N372="Open"</formula>
    </cfRule>
    <cfRule type="colorScale" priority="1239">
      <colorScale>
        <cfvo type="min"/>
        <cfvo type="percentile" val="50"/>
        <cfvo type="max"/>
        <color rgb="FFF8696B"/>
        <color rgb="FFFFEB84"/>
        <color rgb="FF63BE7B"/>
      </colorScale>
    </cfRule>
  </conditionalFormatting>
  <conditionalFormatting sqref="Z372">
    <cfRule type="expression" dxfId="847" priority="1240">
      <formula>Z372="Afgerond"</formula>
    </cfRule>
    <cfRule type="expression" dxfId="846" priority="1241">
      <formula>Z372="Open"</formula>
    </cfRule>
    <cfRule type="colorScale" priority="1242">
      <colorScale>
        <cfvo type="min"/>
        <cfvo type="percentile" val="50"/>
        <cfvo type="max"/>
        <color rgb="FFF8696B"/>
        <color rgb="FFFFEB84"/>
        <color rgb="FF63BE7B"/>
      </colorScale>
    </cfRule>
  </conditionalFormatting>
  <conditionalFormatting sqref="Z338">
    <cfRule type="expression" dxfId="845" priority="1216">
      <formula>Z338="Afgerond"</formula>
    </cfRule>
    <cfRule type="expression" dxfId="844" priority="1217">
      <formula>Z338="Open"</formula>
    </cfRule>
    <cfRule type="colorScale" priority="1218">
      <colorScale>
        <cfvo type="min"/>
        <cfvo type="percentile" val="50"/>
        <cfvo type="max"/>
        <color rgb="FFF8696B"/>
        <color rgb="FFFFEB84"/>
        <color rgb="FF63BE7B"/>
      </colorScale>
    </cfRule>
  </conditionalFormatting>
  <conditionalFormatting sqref="Z339">
    <cfRule type="expression" dxfId="843" priority="1206">
      <formula>Z339="Afgerond"</formula>
    </cfRule>
    <cfRule type="expression" dxfId="842" priority="1207">
      <formula>Z339="Open"</formula>
    </cfRule>
    <cfRule type="colorScale" priority="1208">
      <colorScale>
        <cfvo type="min"/>
        <cfvo type="percentile" val="50"/>
        <cfvo type="max"/>
        <color rgb="FFF8696B"/>
        <color rgb="FFFFEB84"/>
        <color rgb="FF63BE7B"/>
      </colorScale>
    </cfRule>
  </conditionalFormatting>
  <conditionalFormatting sqref="P431">
    <cfRule type="expression" dxfId="841" priority="1193">
      <formula>P431="Te laat, maar ook later gestart"</formula>
    </cfRule>
    <cfRule type="expression" dxfId="840" priority="1194">
      <formula>P431="te laat opgeleverd"</formula>
    </cfRule>
    <cfRule type="expression" dxfId="839" priority="1195">
      <formula>P431="Op tijd opgeleverd"</formula>
    </cfRule>
  </conditionalFormatting>
  <conditionalFormatting sqref="Q431">
    <cfRule type="expression" dxfId="838" priority="1191">
      <formula>Q431&lt;0</formula>
    </cfRule>
    <cfRule type="expression" dxfId="837" priority="1192">
      <formula>Q431&gt;=0</formula>
    </cfRule>
  </conditionalFormatting>
  <conditionalFormatting sqref="Q431">
    <cfRule type="expression" dxfId="836" priority="1190">
      <formula>Q431=""</formula>
    </cfRule>
  </conditionalFormatting>
  <conditionalFormatting sqref="X431">
    <cfRule type="expression" dxfId="835" priority="1185">
      <formula>X431="Afgerond"</formula>
    </cfRule>
    <cfRule type="expression" dxfId="834" priority="1186">
      <formula>X431="Nog starten"</formula>
    </cfRule>
    <cfRule type="expression" dxfId="833" priority="1187">
      <formula>X431="Mee bezig"</formula>
    </cfRule>
  </conditionalFormatting>
  <conditionalFormatting sqref="N431">
    <cfRule type="expression" dxfId="832" priority="1198">
      <formula>N431="Afgerond"</formula>
    </cfRule>
    <cfRule type="expression" dxfId="831" priority="1199">
      <formula>N431="Open"</formula>
    </cfRule>
    <cfRule type="colorScale" priority="1200">
      <colorScale>
        <cfvo type="min"/>
        <cfvo type="percentile" val="50"/>
        <cfvo type="max"/>
        <color rgb="FFF8696B"/>
        <color rgb="FFFFEB84"/>
        <color rgb="FF63BE7B"/>
      </colorScale>
    </cfRule>
  </conditionalFormatting>
  <conditionalFormatting sqref="Z431">
    <cfRule type="expression" dxfId="830" priority="1201">
      <formula>Z431="Afgerond"</formula>
    </cfRule>
    <cfRule type="expression" dxfId="829" priority="1202">
      <formula>Z431="Open"</formula>
    </cfRule>
    <cfRule type="colorScale" priority="1203">
      <colorScale>
        <cfvo type="min"/>
        <cfvo type="percentile" val="50"/>
        <cfvo type="max"/>
        <color rgb="FFF8696B"/>
        <color rgb="FFFFEB84"/>
        <color rgb="FF63BE7B"/>
      </colorScale>
    </cfRule>
  </conditionalFormatting>
  <conditionalFormatting sqref="P419">
    <cfRule type="expression" dxfId="828" priority="1174">
      <formula>P419="Te laat, maar ook later gestart"</formula>
    </cfRule>
    <cfRule type="expression" dxfId="827" priority="1175">
      <formula>P419="te laat opgeleverd"</formula>
    </cfRule>
    <cfRule type="expression" dxfId="826" priority="1176">
      <formula>P419="Op tijd opgeleverd"</formula>
    </cfRule>
  </conditionalFormatting>
  <conditionalFormatting sqref="Q419">
    <cfRule type="expression" dxfId="825" priority="1172">
      <formula>Q419&lt;0</formula>
    </cfRule>
    <cfRule type="expression" dxfId="824" priority="1173">
      <formula>Q419&gt;=0</formula>
    </cfRule>
  </conditionalFormatting>
  <conditionalFormatting sqref="Q419">
    <cfRule type="expression" dxfId="823" priority="1171">
      <formula>Q419=""</formula>
    </cfRule>
  </conditionalFormatting>
  <conditionalFormatting sqref="X419">
    <cfRule type="expression" dxfId="822" priority="1166">
      <formula>X419="Afgerond"</formula>
    </cfRule>
    <cfRule type="expression" dxfId="821" priority="1167">
      <formula>X419="Nog starten"</formula>
    </cfRule>
    <cfRule type="expression" dxfId="820" priority="1168">
      <formula>X419="Mee bezig"</formula>
    </cfRule>
  </conditionalFormatting>
  <conditionalFormatting sqref="N419">
    <cfRule type="expression" dxfId="819" priority="1179">
      <formula>N419="Afgerond"</formula>
    </cfRule>
    <cfRule type="expression" dxfId="818" priority="1180">
      <formula>N419="Open"</formula>
    </cfRule>
    <cfRule type="colorScale" priority="1181">
      <colorScale>
        <cfvo type="min"/>
        <cfvo type="percentile" val="50"/>
        <cfvo type="max"/>
        <color rgb="FFF8696B"/>
        <color rgb="FFFFEB84"/>
        <color rgb="FF63BE7B"/>
      </colorScale>
    </cfRule>
  </conditionalFormatting>
  <conditionalFormatting sqref="Z419">
    <cfRule type="expression" dxfId="817" priority="1182">
      <formula>Z419="Afgerond"</formula>
    </cfRule>
    <cfRule type="expression" dxfId="816" priority="1183">
      <formula>Z419="Open"</formula>
    </cfRule>
    <cfRule type="colorScale" priority="1184">
      <colorScale>
        <cfvo type="min"/>
        <cfvo type="percentile" val="50"/>
        <cfvo type="max"/>
        <color rgb="FFF8696B"/>
        <color rgb="FFFFEB84"/>
        <color rgb="FF63BE7B"/>
      </colorScale>
    </cfRule>
  </conditionalFormatting>
  <conditionalFormatting sqref="P407">
    <cfRule type="expression" dxfId="815" priority="1155">
      <formula>P407="Te laat, maar ook later gestart"</formula>
    </cfRule>
    <cfRule type="expression" dxfId="814" priority="1156">
      <formula>P407="te laat opgeleverd"</formula>
    </cfRule>
    <cfRule type="expression" dxfId="813" priority="1157">
      <formula>P407="Op tijd opgeleverd"</formula>
    </cfRule>
  </conditionalFormatting>
  <conditionalFormatting sqref="Q407">
    <cfRule type="expression" dxfId="812" priority="1153">
      <formula>Q407&lt;0</formula>
    </cfRule>
    <cfRule type="expression" dxfId="811" priority="1154">
      <formula>Q407&gt;=0</formula>
    </cfRule>
  </conditionalFormatting>
  <conditionalFormatting sqref="Q407">
    <cfRule type="expression" dxfId="810" priority="1152">
      <formula>Q407=""</formula>
    </cfRule>
  </conditionalFormatting>
  <conditionalFormatting sqref="X407">
    <cfRule type="expression" dxfId="809" priority="1147">
      <formula>X407="Afgerond"</formula>
    </cfRule>
    <cfRule type="expression" dxfId="808" priority="1148">
      <formula>X407="Nog starten"</formula>
    </cfRule>
    <cfRule type="expression" dxfId="807" priority="1149">
      <formula>X407="Mee bezig"</formula>
    </cfRule>
  </conditionalFormatting>
  <conditionalFormatting sqref="N407:O407">
    <cfRule type="expression" dxfId="806" priority="1160">
      <formula>N407="Afgerond"</formula>
    </cfRule>
    <cfRule type="expression" dxfId="805" priority="1161">
      <formula>N407="Open"</formula>
    </cfRule>
    <cfRule type="colorScale" priority="1162">
      <colorScale>
        <cfvo type="min"/>
        <cfvo type="percentile" val="50"/>
        <cfvo type="max"/>
        <color rgb="FFF8696B"/>
        <color rgb="FFFFEB84"/>
        <color rgb="FF63BE7B"/>
      </colorScale>
    </cfRule>
  </conditionalFormatting>
  <conditionalFormatting sqref="Z407">
    <cfRule type="expression" dxfId="804" priority="1163">
      <formula>Z407="Afgerond"</formula>
    </cfRule>
    <cfRule type="expression" dxfId="803" priority="1164">
      <formula>Z407="Open"</formula>
    </cfRule>
    <cfRule type="colorScale" priority="1165">
      <colorScale>
        <cfvo type="min"/>
        <cfvo type="percentile" val="50"/>
        <cfvo type="max"/>
        <color rgb="FFF8696B"/>
        <color rgb="FFFFEB84"/>
        <color rgb="FF63BE7B"/>
      </colorScale>
    </cfRule>
  </conditionalFormatting>
  <conditionalFormatting sqref="M245:M253 M227:M243 M202:M209 M162:M168 M94:M97 M62:M64 M42:M43 M395:M431 M433:M454">
    <cfRule type="expression" dxfId="802" priority="1146">
      <formula>M42&lt;0</formula>
    </cfRule>
  </conditionalFormatting>
  <conditionalFormatting sqref="M245:M253 M227:M243 M202:M209 M162:M168 M94:M97 M62:M64 M42:M43 M395:M431 M433:M454">
    <cfRule type="expression" dxfId="801" priority="1145">
      <formula>AND(M42&gt;=0,M42&lt;3)</formula>
    </cfRule>
  </conditionalFormatting>
  <conditionalFormatting sqref="Q468:Q469 Q224:Q225 Q108:Q130">
    <cfRule type="expression" dxfId="800" priority="1143">
      <formula>Q108&lt;0</formula>
    </cfRule>
    <cfRule type="expression" dxfId="799" priority="1144">
      <formula>Q108&gt;=0</formula>
    </cfRule>
  </conditionalFormatting>
  <conditionalFormatting sqref="Q468:Q469 Q224:Q225 Q108:Q130">
    <cfRule type="expression" dxfId="798" priority="1142">
      <formula>Q108=""</formula>
    </cfRule>
  </conditionalFormatting>
  <conditionalFormatting sqref="X504">
    <cfRule type="expression" dxfId="797" priority="1096">
      <formula>X504="Afgerond"</formula>
    </cfRule>
    <cfRule type="expression" dxfId="796" priority="1097">
      <formula>X504="Nog starten"</formula>
    </cfRule>
    <cfRule type="expression" dxfId="795" priority="1098">
      <formula>X504="Mee bezig"</formula>
    </cfRule>
  </conditionalFormatting>
  <conditionalFormatting sqref="Z9">
    <cfRule type="expression" dxfId="794" priority="1091">
      <formula>Z9="Afgerond"</formula>
    </cfRule>
    <cfRule type="expression" dxfId="793" priority="1092">
      <formula>Z9="Open"</formula>
    </cfRule>
    <cfRule type="colorScale" priority="1093">
      <colorScale>
        <cfvo type="min"/>
        <cfvo type="percentile" val="50"/>
        <cfvo type="max"/>
        <color rgb="FFF8696B"/>
        <color rgb="FFFFEB84"/>
        <color rgb="FF63BE7B"/>
      </colorScale>
    </cfRule>
  </conditionalFormatting>
  <conditionalFormatting sqref="Z10">
    <cfRule type="expression" dxfId="792" priority="1086">
      <formula>Z10="Afgerond"</formula>
    </cfRule>
    <cfRule type="expression" dxfId="791" priority="1087">
      <formula>Z10="Open"</formula>
    </cfRule>
    <cfRule type="colorScale" priority="1088">
      <colorScale>
        <cfvo type="min"/>
        <cfvo type="percentile" val="50"/>
        <cfvo type="max"/>
        <color rgb="FFF8696B"/>
        <color rgb="FFFFEB84"/>
        <color rgb="FF63BE7B"/>
      </colorScale>
    </cfRule>
  </conditionalFormatting>
  <conditionalFormatting sqref="Y12">
    <cfRule type="expression" dxfId="790" priority="1080">
      <formula>Y12="nvt"</formula>
    </cfRule>
  </conditionalFormatting>
  <conditionalFormatting sqref="Y12">
    <cfRule type="expression" dxfId="789" priority="1079">
      <formula>Y12="geüpload"</formula>
    </cfRule>
  </conditionalFormatting>
  <conditionalFormatting sqref="Z12">
    <cfRule type="expression" dxfId="788" priority="1081">
      <formula>Z12="Afgerond"</formula>
    </cfRule>
    <cfRule type="expression" dxfId="787" priority="1082">
      <formula>Z12="Open"</formula>
    </cfRule>
    <cfRule type="colorScale" priority="1083">
      <colorScale>
        <cfvo type="min"/>
        <cfvo type="percentile" val="50"/>
        <cfvo type="max"/>
        <color rgb="FFF8696B"/>
        <color rgb="FFFFEB84"/>
        <color rgb="FF63BE7B"/>
      </colorScale>
    </cfRule>
  </conditionalFormatting>
  <conditionalFormatting sqref="Z14">
    <cfRule type="expression" dxfId="786" priority="1071">
      <formula>Z14="Afgerond"</formula>
    </cfRule>
    <cfRule type="expression" dxfId="785" priority="1072">
      <formula>Z14="Open"</formula>
    </cfRule>
    <cfRule type="colorScale" priority="1073">
      <colorScale>
        <cfvo type="min"/>
        <cfvo type="percentile" val="50"/>
        <cfvo type="max"/>
        <color rgb="FFF8696B"/>
        <color rgb="FFFFEB84"/>
        <color rgb="FF63BE7B"/>
      </colorScale>
    </cfRule>
  </conditionalFormatting>
  <conditionalFormatting sqref="Z15">
    <cfRule type="expression" dxfId="784" priority="1066">
      <formula>Z15="Afgerond"</formula>
    </cfRule>
    <cfRule type="expression" dxfId="783" priority="1067">
      <formula>Z15="Open"</formula>
    </cfRule>
    <cfRule type="colorScale" priority="1068">
      <colorScale>
        <cfvo type="min"/>
        <cfvo type="percentile" val="50"/>
        <cfvo type="max"/>
        <color rgb="FFF8696B"/>
        <color rgb="FFFFEB84"/>
        <color rgb="FF63BE7B"/>
      </colorScale>
    </cfRule>
  </conditionalFormatting>
  <conditionalFormatting sqref="Z18">
    <cfRule type="expression" dxfId="782" priority="1061">
      <formula>Z18="Afgerond"</formula>
    </cfRule>
    <cfRule type="expression" dxfId="781" priority="1062">
      <formula>Z18="Open"</formula>
    </cfRule>
    <cfRule type="colorScale" priority="1063">
      <colorScale>
        <cfvo type="min"/>
        <cfvo type="percentile" val="50"/>
        <cfvo type="max"/>
        <color rgb="FFF8696B"/>
        <color rgb="FFFFEB84"/>
        <color rgb="FF63BE7B"/>
      </colorScale>
    </cfRule>
  </conditionalFormatting>
  <conditionalFormatting sqref="Z20">
    <cfRule type="expression" dxfId="780" priority="1056">
      <formula>Z20="Afgerond"</formula>
    </cfRule>
    <cfRule type="expression" dxfId="779" priority="1057">
      <formula>Z20="Open"</formula>
    </cfRule>
    <cfRule type="colorScale" priority="1058">
      <colorScale>
        <cfvo type="min"/>
        <cfvo type="percentile" val="50"/>
        <cfvo type="max"/>
        <color rgb="FFF8696B"/>
        <color rgb="FFFFEB84"/>
        <color rgb="FF63BE7B"/>
      </colorScale>
    </cfRule>
  </conditionalFormatting>
  <conditionalFormatting sqref="Y34:Y35">
    <cfRule type="expression" dxfId="778" priority="1050">
      <formula>Y34="nvt"</formula>
    </cfRule>
  </conditionalFormatting>
  <conditionalFormatting sqref="Y34:Y35">
    <cfRule type="expression" dxfId="777" priority="1049">
      <formula>Y34="geüpload"</formula>
    </cfRule>
  </conditionalFormatting>
  <conditionalFormatting sqref="Z34:Z35">
    <cfRule type="expression" dxfId="776" priority="1051">
      <formula>Z34="Afgerond"</formula>
    </cfRule>
    <cfRule type="expression" dxfId="775" priority="1052">
      <formula>Z34="Open"</formula>
    </cfRule>
    <cfRule type="colorScale" priority="1053">
      <colorScale>
        <cfvo type="min"/>
        <cfvo type="percentile" val="50"/>
        <cfvo type="max"/>
        <color rgb="FFF8696B"/>
        <color rgb="FFFFEB84"/>
        <color rgb="FF63BE7B"/>
      </colorScale>
    </cfRule>
  </conditionalFormatting>
  <conditionalFormatting sqref="Z30">
    <cfRule type="expression" dxfId="774" priority="1046">
      <formula>Z30="Afgerond"</formula>
    </cfRule>
    <cfRule type="expression" dxfId="773" priority="1047">
      <formula>Z30="Open"</formula>
    </cfRule>
    <cfRule type="colorScale" priority="1048">
      <colorScale>
        <cfvo type="min"/>
        <cfvo type="percentile" val="50"/>
        <cfvo type="max"/>
        <color rgb="FFF8696B"/>
        <color rgb="FFFFEB84"/>
        <color rgb="FF63BE7B"/>
      </colorScale>
    </cfRule>
  </conditionalFormatting>
  <conditionalFormatting sqref="Z39">
    <cfRule type="expression" dxfId="772" priority="1041">
      <formula>Z39="Afgerond"</formula>
    </cfRule>
    <cfRule type="expression" dxfId="771" priority="1042">
      <formula>Z39="Open"</formula>
    </cfRule>
    <cfRule type="colorScale" priority="1043">
      <colorScale>
        <cfvo type="min"/>
        <cfvo type="percentile" val="50"/>
        <cfvo type="max"/>
        <color rgb="FFF8696B"/>
        <color rgb="FFFFEB84"/>
        <color rgb="FF63BE7B"/>
      </colorScale>
    </cfRule>
  </conditionalFormatting>
  <conditionalFormatting sqref="Z40">
    <cfRule type="expression" dxfId="770" priority="1036">
      <formula>Z40="Afgerond"</formula>
    </cfRule>
    <cfRule type="expression" dxfId="769" priority="1037">
      <formula>Z40="Open"</formula>
    </cfRule>
    <cfRule type="colorScale" priority="1038">
      <colorScale>
        <cfvo type="min"/>
        <cfvo type="percentile" val="50"/>
        <cfvo type="max"/>
        <color rgb="FFF8696B"/>
        <color rgb="FFFFEB84"/>
        <color rgb="FF63BE7B"/>
      </colorScale>
    </cfRule>
  </conditionalFormatting>
  <conditionalFormatting sqref="Z42">
    <cfRule type="expression" dxfId="768" priority="1031">
      <formula>Z42="Afgerond"</formula>
    </cfRule>
    <cfRule type="expression" dxfId="767" priority="1032">
      <formula>Z42="Open"</formula>
    </cfRule>
    <cfRule type="colorScale" priority="1033">
      <colorScale>
        <cfvo type="min"/>
        <cfvo type="percentile" val="50"/>
        <cfvo type="max"/>
        <color rgb="FFF8696B"/>
        <color rgb="FFFFEB84"/>
        <color rgb="FF63BE7B"/>
      </colorScale>
    </cfRule>
  </conditionalFormatting>
  <conditionalFormatting sqref="Y45:Y51">
    <cfRule type="expression" dxfId="766" priority="1025">
      <formula>Y45="nvt"</formula>
    </cfRule>
  </conditionalFormatting>
  <conditionalFormatting sqref="Y45:Y51">
    <cfRule type="expression" dxfId="765" priority="1024">
      <formula>Y45="geüpload"</formula>
    </cfRule>
  </conditionalFormatting>
  <conditionalFormatting sqref="Z45:Z51">
    <cfRule type="expression" dxfId="764" priority="1026">
      <formula>Z45="Afgerond"</formula>
    </cfRule>
    <cfRule type="expression" dxfId="763" priority="1027">
      <formula>Z45="Open"</formula>
    </cfRule>
    <cfRule type="colorScale" priority="1028">
      <colorScale>
        <cfvo type="min"/>
        <cfvo type="percentile" val="50"/>
        <cfvo type="max"/>
        <color rgb="FFF8696B"/>
        <color rgb="FFFFEB84"/>
        <color rgb="FF63BE7B"/>
      </colorScale>
    </cfRule>
  </conditionalFormatting>
  <conditionalFormatting sqref="Y55:Y61">
    <cfRule type="expression" dxfId="762" priority="1020">
      <formula>Y55="nvt"</formula>
    </cfRule>
  </conditionalFormatting>
  <conditionalFormatting sqref="Y55:Y61">
    <cfRule type="expression" dxfId="761" priority="1019">
      <formula>Y55="geüpload"</formula>
    </cfRule>
  </conditionalFormatting>
  <conditionalFormatting sqref="Z55:Z61">
    <cfRule type="expression" dxfId="760" priority="1021">
      <formula>Z55="Afgerond"</formula>
    </cfRule>
    <cfRule type="expression" dxfId="759" priority="1022">
      <formula>Z55="Open"</formula>
    </cfRule>
    <cfRule type="colorScale" priority="1023">
      <colorScale>
        <cfvo type="min"/>
        <cfvo type="percentile" val="50"/>
        <cfvo type="max"/>
        <color rgb="FFF8696B"/>
        <color rgb="FFFFEB84"/>
        <color rgb="FF63BE7B"/>
      </colorScale>
    </cfRule>
  </conditionalFormatting>
  <conditionalFormatting sqref="Y162:Y169">
    <cfRule type="expression" dxfId="758" priority="1015">
      <formula>Y162="nvt"</formula>
    </cfRule>
  </conditionalFormatting>
  <conditionalFormatting sqref="Y162:Y169">
    <cfRule type="expression" dxfId="757" priority="1014">
      <formula>Y162="geüpload"</formula>
    </cfRule>
  </conditionalFormatting>
  <conditionalFormatting sqref="Z162:Z169">
    <cfRule type="expression" dxfId="756" priority="1016">
      <formula>Z162="Afgerond"</formula>
    </cfRule>
    <cfRule type="expression" dxfId="755" priority="1017">
      <formula>Z162="Open"</formula>
    </cfRule>
    <cfRule type="colorScale" priority="1018">
      <colorScale>
        <cfvo type="min"/>
        <cfvo type="percentile" val="50"/>
        <cfvo type="max"/>
        <color rgb="FFF8696B"/>
        <color rgb="FFFFEB84"/>
        <color rgb="FF63BE7B"/>
      </colorScale>
    </cfRule>
  </conditionalFormatting>
  <conditionalFormatting sqref="Y191:Y201">
    <cfRule type="expression" dxfId="754" priority="1010">
      <formula>Y191="nvt"</formula>
    </cfRule>
  </conditionalFormatting>
  <conditionalFormatting sqref="Y191:Y201">
    <cfRule type="expression" dxfId="753" priority="1009">
      <formula>Y191="geüpload"</formula>
    </cfRule>
  </conditionalFormatting>
  <conditionalFormatting sqref="Z191:Z201">
    <cfRule type="expression" dxfId="752" priority="1011">
      <formula>Z191="Afgerond"</formula>
    </cfRule>
    <cfRule type="expression" dxfId="751" priority="1012">
      <formula>Z191="Open"</formula>
    </cfRule>
    <cfRule type="colorScale" priority="1013">
      <colorScale>
        <cfvo type="min"/>
        <cfvo type="percentile" val="50"/>
        <cfvo type="max"/>
        <color rgb="FFF8696B"/>
        <color rgb="FFFFEB84"/>
        <color rgb="FF63BE7B"/>
      </colorScale>
    </cfRule>
  </conditionalFormatting>
  <conditionalFormatting sqref="Y245:Y253">
    <cfRule type="expression" dxfId="750" priority="1005">
      <formula>Y245="nvt"</formula>
    </cfRule>
  </conditionalFormatting>
  <conditionalFormatting sqref="Y245:Y253">
    <cfRule type="expression" dxfId="749" priority="1004">
      <formula>Y245="geüpload"</formula>
    </cfRule>
  </conditionalFormatting>
  <conditionalFormatting sqref="Z245:Z254">
    <cfRule type="expression" dxfId="748" priority="1006">
      <formula>Z245="Afgerond"</formula>
    </cfRule>
    <cfRule type="expression" dxfId="747" priority="1007">
      <formula>Z245="Open"</formula>
    </cfRule>
    <cfRule type="colorScale" priority="1008">
      <colorScale>
        <cfvo type="min"/>
        <cfvo type="percentile" val="50"/>
        <cfvo type="max"/>
        <color rgb="FFF8696B"/>
        <color rgb="FFFFEB84"/>
        <color rgb="FF63BE7B"/>
      </colorScale>
    </cfRule>
  </conditionalFormatting>
  <conditionalFormatting sqref="Y262:Y270">
    <cfRule type="expression" dxfId="746" priority="1000">
      <formula>Y262="nvt"</formula>
    </cfRule>
  </conditionalFormatting>
  <conditionalFormatting sqref="Y262:Y270">
    <cfRule type="expression" dxfId="745" priority="999">
      <formula>Y262="geüpload"</formula>
    </cfRule>
  </conditionalFormatting>
  <conditionalFormatting sqref="Z262:Z270">
    <cfRule type="expression" dxfId="744" priority="1001">
      <formula>Z262="Afgerond"</formula>
    </cfRule>
    <cfRule type="expression" dxfId="743" priority="1002">
      <formula>Z262="Open"</formula>
    </cfRule>
    <cfRule type="colorScale" priority="1003">
      <colorScale>
        <cfvo type="min"/>
        <cfvo type="percentile" val="50"/>
        <cfvo type="max"/>
        <color rgb="FFF8696B"/>
        <color rgb="FFFFEB84"/>
        <color rgb="FF63BE7B"/>
      </colorScale>
    </cfRule>
  </conditionalFormatting>
  <conditionalFormatting sqref="Y261">
    <cfRule type="expression" dxfId="742" priority="995">
      <formula>Y261="nvt"</formula>
    </cfRule>
  </conditionalFormatting>
  <conditionalFormatting sqref="Y261">
    <cfRule type="expression" dxfId="741" priority="994">
      <formula>Y261="geüpload"</formula>
    </cfRule>
  </conditionalFormatting>
  <conditionalFormatting sqref="Z255:Z261">
    <cfRule type="expression" dxfId="740" priority="996">
      <formula>Z255="Afgerond"</formula>
    </cfRule>
    <cfRule type="expression" dxfId="739" priority="997">
      <formula>Z255="Open"</formula>
    </cfRule>
    <cfRule type="colorScale" priority="998">
      <colorScale>
        <cfvo type="min"/>
        <cfvo type="percentile" val="50"/>
        <cfvo type="max"/>
        <color rgb="FFF8696B"/>
        <color rgb="FFFFEB84"/>
        <color rgb="FF63BE7B"/>
      </colorScale>
    </cfRule>
  </conditionalFormatting>
  <conditionalFormatting sqref="Z271:Z276">
    <cfRule type="expression" dxfId="738" priority="991">
      <formula>Z271="Afgerond"</formula>
    </cfRule>
    <cfRule type="expression" dxfId="737" priority="992">
      <formula>Z271="Open"</formula>
    </cfRule>
    <cfRule type="colorScale" priority="993">
      <colorScale>
        <cfvo type="min"/>
        <cfvo type="percentile" val="50"/>
        <cfvo type="max"/>
        <color rgb="FFF8696B"/>
        <color rgb="FFFFEB84"/>
        <color rgb="FF63BE7B"/>
      </colorScale>
    </cfRule>
  </conditionalFormatting>
  <conditionalFormatting sqref="Z279:Z280">
    <cfRule type="expression" dxfId="736" priority="986">
      <formula>Z279="Afgerond"</formula>
    </cfRule>
    <cfRule type="expression" dxfId="735" priority="987">
      <formula>Z279="Open"</formula>
    </cfRule>
    <cfRule type="colorScale" priority="988">
      <colorScale>
        <cfvo type="min"/>
        <cfvo type="percentile" val="50"/>
        <cfvo type="max"/>
        <color rgb="FFF8696B"/>
        <color rgb="FFFFEB84"/>
        <color rgb="FF63BE7B"/>
      </colorScale>
    </cfRule>
  </conditionalFormatting>
  <conditionalFormatting sqref="Y286">
    <cfRule type="expression" dxfId="734" priority="980">
      <formula>Y286="nvt"</formula>
    </cfRule>
  </conditionalFormatting>
  <conditionalFormatting sqref="Y286">
    <cfRule type="expression" dxfId="733" priority="979">
      <formula>Y286="geüpload"</formula>
    </cfRule>
  </conditionalFormatting>
  <conditionalFormatting sqref="Z283:Z286">
    <cfRule type="expression" dxfId="732" priority="981">
      <formula>Z283="Afgerond"</formula>
    </cfRule>
    <cfRule type="expression" dxfId="731" priority="982">
      <formula>Z283="Open"</formula>
    </cfRule>
    <cfRule type="colorScale" priority="983">
      <colorScale>
        <cfvo type="min"/>
        <cfvo type="percentile" val="50"/>
        <cfvo type="max"/>
        <color rgb="FFF8696B"/>
        <color rgb="FFFFEB84"/>
        <color rgb="FF63BE7B"/>
      </colorScale>
    </cfRule>
  </conditionalFormatting>
  <conditionalFormatting sqref="Y287:Y291">
    <cfRule type="expression" dxfId="730" priority="975">
      <formula>Y287="nvt"</formula>
    </cfRule>
  </conditionalFormatting>
  <conditionalFormatting sqref="Y287:Y291">
    <cfRule type="expression" dxfId="729" priority="974">
      <formula>Y287="geüpload"</formula>
    </cfRule>
  </conditionalFormatting>
  <conditionalFormatting sqref="Z287:Z291">
    <cfRule type="expression" dxfId="728" priority="976">
      <formula>Z287="Afgerond"</formula>
    </cfRule>
    <cfRule type="expression" dxfId="727" priority="977">
      <formula>Z287="Open"</formula>
    </cfRule>
    <cfRule type="colorScale" priority="978">
      <colorScale>
        <cfvo type="min"/>
        <cfvo type="percentile" val="50"/>
        <cfvo type="max"/>
        <color rgb="FFF8696B"/>
        <color rgb="FFFFEB84"/>
        <color rgb="FF63BE7B"/>
      </colorScale>
    </cfRule>
  </conditionalFormatting>
  <conditionalFormatting sqref="Y302">
    <cfRule type="expression" dxfId="726" priority="970">
      <formula>Y302="nvt"</formula>
    </cfRule>
  </conditionalFormatting>
  <conditionalFormatting sqref="Y302">
    <cfRule type="expression" dxfId="725" priority="969">
      <formula>Y302="geüpload"</formula>
    </cfRule>
  </conditionalFormatting>
  <conditionalFormatting sqref="Z296:Z302">
    <cfRule type="expression" dxfId="724" priority="971">
      <formula>Z296="Afgerond"</formula>
    </cfRule>
    <cfRule type="expression" dxfId="723" priority="972">
      <formula>Z296="Open"</formula>
    </cfRule>
    <cfRule type="colorScale" priority="973">
      <colorScale>
        <cfvo type="min"/>
        <cfvo type="percentile" val="50"/>
        <cfvo type="max"/>
        <color rgb="FFF8696B"/>
        <color rgb="FFFFEB84"/>
        <color rgb="FF63BE7B"/>
      </colorScale>
    </cfRule>
  </conditionalFormatting>
  <conditionalFormatting sqref="Y306">
    <cfRule type="expression" dxfId="722" priority="965">
      <formula>Y306="nvt"</formula>
    </cfRule>
  </conditionalFormatting>
  <conditionalFormatting sqref="Y306">
    <cfRule type="expression" dxfId="721" priority="964">
      <formula>Y306="geüpload"</formula>
    </cfRule>
  </conditionalFormatting>
  <conditionalFormatting sqref="Z303:Z306">
    <cfRule type="expression" dxfId="720" priority="966">
      <formula>Z303="Afgerond"</formula>
    </cfRule>
    <cfRule type="expression" dxfId="719" priority="967">
      <formula>Z303="Open"</formula>
    </cfRule>
    <cfRule type="colorScale" priority="968">
      <colorScale>
        <cfvo type="min"/>
        <cfvo type="percentile" val="50"/>
        <cfvo type="max"/>
        <color rgb="FFF8696B"/>
        <color rgb="FFFFEB84"/>
        <color rgb="FF63BE7B"/>
      </colorScale>
    </cfRule>
  </conditionalFormatting>
  <conditionalFormatting sqref="Y316">
    <cfRule type="expression" dxfId="718" priority="960">
      <formula>Y316="nvt"</formula>
    </cfRule>
  </conditionalFormatting>
  <conditionalFormatting sqref="Y316">
    <cfRule type="expression" dxfId="717" priority="959">
      <formula>Y316="geüpload"</formula>
    </cfRule>
  </conditionalFormatting>
  <conditionalFormatting sqref="Z312:Z316">
    <cfRule type="expression" dxfId="716" priority="961">
      <formula>Z312="Afgerond"</formula>
    </cfRule>
    <cfRule type="expression" dxfId="715" priority="962">
      <formula>Z312="Open"</formula>
    </cfRule>
    <cfRule type="colorScale" priority="963">
      <colorScale>
        <cfvo type="min"/>
        <cfvo type="percentile" val="50"/>
        <cfvo type="max"/>
        <color rgb="FFF8696B"/>
        <color rgb="FFFFEB84"/>
        <color rgb="FF63BE7B"/>
      </colorScale>
    </cfRule>
  </conditionalFormatting>
  <conditionalFormatting sqref="Z374:Z384">
    <cfRule type="expression" dxfId="714" priority="956">
      <formula>Z374="Afgerond"</formula>
    </cfRule>
    <cfRule type="expression" dxfId="713" priority="957">
      <formula>Z374="Open"</formula>
    </cfRule>
    <cfRule type="colorScale" priority="958">
      <colorScale>
        <cfvo type="min"/>
        <cfvo type="percentile" val="50"/>
        <cfvo type="max"/>
        <color rgb="FFF8696B"/>
        <color rgb="FFFFEB84"/>
        <color rgb="FF63BE7B"/>
      </colorScale>
    </cfRule>
  </conditionalFormatting>
  <conditionalFormatting sqref="Y385:Y394">
    <cfRule type="expression" dxfId="712" priority="950">
      <formula>Y385="nvt"</formula>
    </cfRule>
  </conditionalFormatting>
  <conditionalFormatting sqref="Y385:Y394">
    <cfRule type="expression" dxfId="711" priority="949">
      <formula>Y385="geüpload"</formula>
    </cfRule>
  </conditionalFormatting>
  <conditionalFormatting sqref="Z385:Z394">
    <cfRule type="expression" dxfId="710" priority="951">
      <formula>Z385="Afgerond"</formula>
    </cfRule>
    <cfRule type="expression" dxfId="709" priority="952">
      <formula>Z385="Open"</formula>
    </cfRule>
    <cfRule type="colorScale" priority="953">
      <colorScale>
        <cfvo type="min"/>
        <cfvo type="percentile" val="50"/>
        <cfvo type="max"/>
        <color rgb="FFF8696B"/>
        <color rgb="FFFFEB84"/>
        <color rgb="FF63BE7B"/>
      </colorScale>
    </cfRule>
  </conditionalFormatting>
  <conditionalFormatting sqref="Y458:Y461">
    <cfRule type="expression" dxfId="708" priority="945">
      <formula>Y458="nvt"</formula>
    </cfRule>
  </conditionalFormatting>
  <conditionalFormatting sqref="Y458:Y461">
    <cfRule type="expression" dxfId="707" priority="944">
      <formula>Y458="geüpload"</formula>
    </cfRule>
  </conditionalFormatting>
  <conditionalFormatting sqref="Z458:Z461">
    <cfRule type="expression" dxfId="706" priority="946">
      <formula>Z458="Afgerond"</formula>
    </cfRule>
    <cfRule type="expression" dxfId="705" priority="947">
      <formula>Z458="Open"</formula>
    </cfRule>
    <cfRule type="colorScale" priority="948">
      <colorScale>
        <cfvo type="min"/>
        <cfvo type="percentile" val="50"/>
        <cfvo type="max"/>
        <color rgb="FFF8696B"/>
        <color rgb="FFFFEB84"/>
        <color rgb="FF63BE7B"/>
      </colorScale>
    </cfRule>
  </conditionalFormatting>
  <conditionalFormatting sqref="Y487:Y495">
    <cfRule type="expression" dxfId="704" priority="940">
      <formula>Y487="nvt"</formula>
    </cfRule>
  </conditionalFormatting>
  <conditionalFormatting sqref="Y487:Y495">
    <cfRule type="expression" dxfId="703" priority="939">
      <formula>Y487="geüpload"</formula>
    </cfRule>
  </conditionalFormatting>
  <conditionalFormatting sqref="Z487:Z495">
    <cfRule type="expression" dxfId="702" priority="941">
      <formula>Z487="Afgerond"</formula>
    </cfRule>
    <cfRule type="expression" dxfId="701" priority="942">
      <formula>Z487="Open"</formula>
    </cfRule>
    <cfRule type="colorScale" priority="943">
      <colorScale>
        <cfvo type="min"/>
        <cfvo type="percentile" val="50"/>
        <cfvo type="max"/>
        <color rgb="FFF8696B"/>
        <color rgb="FFFFEB84"/>
        <color rgb="FF63BE7B"/>
      </colorScale>
    </cfRule>
  </conditionalFormatting>
  <conditionalFormatting sqref="Y496:Y504">
    <cfRule type="expression" dxfId="700" priority="935">
      <formula>Y496="nvt"</formula>
    </cfRule>
  </conditionalFormatting>
  <conditionalFormatting sqref="Y496:Y504">
    <cfRule type="expression" dxfId="699" priority="934">
      <formula>Y496="geüpload"</formula>
    </cfRule>
  </conditionalFormatting>
  <conditionalFormatting sqref="Z496:Z504">
    <cfRule type="expression" dxfId="698" priority="936">
      <formula>Z496="Afgerond"</formula>
    </cfRule>
    <cfRule type="expression" dxfId="697" priority="937">
      <formula>Z496="Open"</formula>
    </cfRule>
    <cfRule type="colorScale" priority="938">
      <colorScale>
        <cfvo type="min"/>
        <cfvo type="percentile" val="50"/>
        <cfvo type="max"/>
        <color rgb="FFF8696B"/>
        <color rgb="FFFFEB84"/>
        <color rgb="FF63BE7B"/>
      </colorScale>
    </cfRule>
  </conditionalFormatting>
  <conditionalFormatting sqref="Z505">
    <cfRule type="expression" dxfId="696" priority="931">
      <formula>Z505="Afgerond"</formula>
    </cfRule>
    <cfRule type="expression" dxfId="695" priority="932">
      <formula>Z505="Open"</formula>
    </cfRule>
    <cfRule type="colorScale" priority="933">
      <colorScale>
        <cfvo type="min"/>
        <cfvo type="percentile" val="50"/>
        <cfvo type="max"/>
        <color rgb="FFF8696B"/>
        <color rgb="FFFFEB84"/>
        <color rgb="FF63BE7B"/>
      </colorScale>
    </cfRule>
  </conditionalFormatting>
  <conditionalFormatting sqref="Z510:Z519">
    <cfRule type="expression" dxfId="694" priority="926">
      <formula>Z510="Afgerond"</formula>
    </cfRule>
    <cfRule type="expression" dxfId="693" priority="927">
      <formula>Z510="Open"</formula>
    </cfRule>
    <cfRule type="colorScale" priority="928">
      <colorScale>
        <cfvo type="min"/>
        <cfvo type="percentile" val="50"/>
        <cfvo type="max"/>
        <color rgb="FFF8696B"/>
        <color rgb="FFFFEB84"/>
        <color rgb="FF63BE7B"/>
      </colorScale>
    </cfRule>
  </conditionalFormatting>
  <conditionalFormatting sqref="Y395">
    <cfRule type="expression" dxfId="692" priority="920">
      <formula>Y395="nvt"</formula>
    </cfRule>
  </conditionalFormatting>
  <conditionalFormatting sqref="Y395">
    <cfRule type="expression" dxfId="691" priority="919">
      <formula>Y395="geüpload"</formula>
    </cfRule>
  </conditionalFormatting>
  <conditionalFormatting sqref="Z395">
    <cfRule type="expression" dxfId="690" priority="921">
      <formula>Z395="Afgerond"</formula>
    </cfRule>
    <cfRule type="expression" dxfId="689" priority="922">
      <formula>Z395="Open"</formula>
    </cfRule>
    <cfRule type="colorScale" priority="923">
      <colorScale>
        <cfvo type="min"/>
        <cfvo type="percentile" val="50"/>
        <cfvo type="max"/>
        <color rgb="FFF8696B"/>
        <color rgb="FFFFEB84"/>
        <color rgb="FF63BE7B"/>
      </colorScale>
    </cfRule>
  </conditionalFormatting>
  <conditionalFormatting sqref="Z186">
    <cfRule type="expression" dxfId="688" priority="916">
      <formula>Z186="Afgerond"</formula>
    </cfRule>
    <cfRule type="expression" dxfId="687" priority="917">
      <formula>Z186="Open"</formula>
    </cfRule>
    <cfRule type="colorScale" priority="918">
      <colorScale>
        <cfvo type="min"/>
        <cfvo type="percentile" val="50"/>
        <cfvo type="max"/>
        <color rgb="FFF8696B"/>
        <color rgb="FFFFEB84"/>
        <color rgb="FF63BE7B"/>
      </colorScale>
    </cfRule>
  </conditionalFormatting>
  <conditionalFormatting sqref="Z310">
    <cfRule type="expression" dxfId="686" priority="911">
      <formula>Z310="Afgerond"</formula>
    </cfRule>
    <cfRule type="expression" dxfId="685" priority="912">
      <formula>Z310="Open"</formula>
    </cfRule>
    <cfRule type="colorScale" priority="913">
      <colorScale>
        <cfvo type="min"/>
        <cfvo type="percentile" val="50"/>
        <cfvo type="max"/>
        <color rgb="FFF8696B"/>
        <color rgb="FFFFEB84"/>
        <color rgb="FF63BE7B"/>
      </colorScale>
    </cfRule>
  </conditionalFormatting>
  <conditionalFormatting sqref="Z462">
    <cfRule type="expression" dxfId="684" priority="906">
      <formula>Z462="Afgerond"</formula>
    </cfRule>
    <cfRule type="expression" dxfId="683" priority="907">
      <formula>Z462="Open"</formula>
    </cfRule>
    <cfRule type="colorScale" priority="908">
      <colorScale>
        <cfvo type="min"/>
        <cfvo type="percentile" val="50"/>
        <cfvo type="max"/>
        <color rgb="FFF8696B"/>
        <color rgb="FFFFEB84"/>
        <color rgb="FF63BE7B"/>
      </colorScale>
    </cfRule>
  </conditionalFormatting>
  <conditionalFormatting sqref="Z227:Z239">
    <cfRule type="expression" dxfId="682" priority="896">
      <formula>Z227="Afgerond"</formula>
    </cfRule>
    <cfRule type="expression" dxfId="681" priority="897">
      <formula>Z227="Open"</formula>
    </cfRule>
    <cfRule type="colorScale" priority="898">
      <colorScale>
        <cfvo type="min"/>
        <cfvo type="percentile" val="50"/>
        <cfvo type="max"/>
        <color rgb="FFF8696B"/>
        <color rgb="FFFFEB84"/>
        <color rgb="FF63BE7B"/>
      </colorScale>
    </cfRule>
  </conditionalFormatting>
  <conditionalFormatting sqref="Z241:Z243">
    <cfRule type="expression" dxfId="680" priority="891">
      <formula>Z241="Afgerond"</formula>
    </cfRule>
    <cfRule type="expression" dxfId="679" priority="892">
      <formula>Z241="Open"</formula>
    </cfRule>
    <cfRule type="colorScale" priority="893">
      <colorScale>
        <cfvo type="min"/>
        <cfvo type="percentile" val="50"/>
        <cfvo type="max"/>
        <color rgb="FFF8696B"/>
        <color rgb="FFFFEB84"/>
        <color rgb="FF63BE7B"/>
      </colorScale>
    </cfRule>
  </conditionalFormatting>
  <conditionalFormatting sqref="Z188:Z189">
    <cfRule type="expression" dxfId="678" priority="886">
      <formula>Z188="Afgerond"</formula>
    </cfRule>
    <cfRule type="expression" dxfId="677" priority="887">
      <formula>Z188="Open"</formula>
    </cfRule>
    <cfRule type="colorScale" priority="888">
      <colorScale>
        <cfvo type="min"/>
        <cfvo type="percentile" val="50"/>
        <cfvo type="max"/>
        <color rgb="FFF8696B"/>
        <color rgb="FFFFEB84"/>
        <color rgb="FF63BE7B"/>
      </colorScale>
    </cfRule>
  </conditionalFormatting>
  <conditionalFormatting sqref="Z182">
    <cfRule type="expression" dxfId="676" priority="881">
      <formula>Z182="Afgerond"</formula>
    </cfRule>
    <cfRule type="expression" dxfId="675" priority="882">
      <formula>Z182="Open"</formula>
    </cfRule>
    <cfRule type="colorScale" priority="883">
      <colorScale>
        <cfvo type="min"/>
        <cfvo type="percentile" val="50"/>
        <cfvo type="max"/>
        <color rgb="FFF8696B"/>
        <color rgb="FFFFEB84"/>
        <color rgb="FF63BE7B"/>
      </colorScale>
    </cfRule>
  </conditionalFormatting>
  <conditionalFormatting sqref="Y31:Y32">
    <cfRule type="expression" dxfId="674" priority="875">
      <formula>Y31="nvt"</formula>
    </cfRule>
  </conditionalFormatting>
  <conditionalFormatting sqref="Y31:Y32">
    <cfRule type="expression" dxfId="673" priority="874">
      <formula>Y31="geüpload"</formula>
    </cfRule>
  </conditionalFormatting>
  <conditionalFormatting sqref="Z31:Z32">
    <cfRule type="expression" dxfId="672" priority="876">
      <formula>Z31="Afgerond"</formula>
    </cfRule>
    <cfRule type="expression" dxfId="671" priority="877">
      <formula>Z31="Open"</formula>
    </cfRule>
    <cfRule type="colorScale" priority="878">
      <colorScale>
        <cfvo type="min"/>
        <cfvo type="percentile" val="50"/>
        <cfvo type="max"/>
        <color rgb="FFF8696B"/>
        <color rgb="FFFFEB84"/>
        <color rgb="FF63BE7B"/>
      </colorScale>
    </cfRule>
  </conditionalFormatting>
  <conditionalFormatting sqref="Z308">
    <cfRule type="expression" dxfId="670" priority="866">
      <formula>Z308="Afgerond"</formula>
    </cfRule>
    <cfRule type="expression" dxfId="669" priority="867">
      <formula>Z308="Open"</formula>
    </cfRule>
    <cfRule type="colorScale" priority="868">
      <colorScale>
        <cfvo type="min"/>
        <cfvo type="percentile" val="50"/>
        <cfvo type="max"/>
        <color rgb="FFF8696B"/>
        <color rgb="FFFFEB84"/>
        <color rgb="FF63BE7B"/>
      </colorScale>
    </cfRule>
  </conditionalFormatting>
  <conditionalFormatting sqref="Y108:Y130">
    <cfRule type="expression" dxfId="668" priority="863">
      <formula>Y108="nvt"</formula>
    </cfRule>
  </conditionalFormatting>
  <conditionalFormatting sqref="Y108:Y130">
    <cfRule type="expression" dxfId="667" priority="862">
      <formula>Y108="geüpload"</formula>
    </cfRule>
  </conditionalFormatting>
  <conditionalFormatting sqref="Y217:Y221 Y224:Y225">
    <cfRule type="expression" dxfId="666" priority="857">
      <formula>Y217="nvt"</formula>
    </cfRule>
  </conditionalFormatting>
  <conditionalFormatting sqref="Y217:Y221 Y224:Y225">
    <cfRule type="expression" dxfId="665" priority="856">
      <formula>Y217="geüpload"</formula>
    </cfRule>
  </conditionalFormatting>
  <conditionalFormatting sqref="Y54">
    <cfRule type="expression" dxfId="664" priority="848">
      <formula>Y54="nvt"</formula>
    </cfRule>
  </conditionalFormatting>
  <conditionalFormatting sqref="Y54">
    <cfRule type="expression" dxfId="663" priority="847">
      <formula>Y54="geüpload"</formula>
    </cfRule>
  </conditionalFormatting>
  <conditionalFormatting sqref="Z54">
    <cfRule type="expression" dxfId="662" priority="849">
      <formula>Z54="Afgerond"</formula>
    </cfRule>
    <cfRule type="expression" dxfId="661" priority="850">
      <formula>Z54="Open"</formula>
    </cfRule>
    <cfRule type="colorScale" priority="851">
      <colorScale>
        <cfvo type="min"/>
        <cfvo type="percentile" val="50"/>
        <cfvo type="max"/>
        <color rgb="FFF8696B"/>
        <color rgb="FFFFEB84"/>
        <color rgb="FF63BE7B"/>
      </colorScale>
    </cfRule>
  </conditionalFormatting>
  <conditionalFormatting sqref="AA135:AA158">
    <cfRule type="expression" dxfId="660" priority="842">
      <formula>AA135="Afgerond"</formula>
    </cfRule>
    <cfRule type="expression" dxfId="659" priority="843">
      <formula>AA135="Nog starten"</formula>
    </cfRule>
    <cfRule type="expression" dxfId="658" priority="844">
      <formula>AA135="Mee bezig"</formula>
    </cfRule>
  </conditionalFormatting>
  <conditionalFormatting sqref="Y311">
    <cfRule type="expression" dxfId="657" priority="841">
      <formula>Y311="nvt"</formula>
    </cfRule>
  </conditionalFormatting>
  <conditionalFormatting sqref="Y311">
    <cfRule type="expression" dxfId="656" priority="840">
      <formula>Y311="geüpload"</formula>
    </cfRule>
  </conditionalFormatting>
  <conditionalFormatting sqref="Y227:Y244">
    <cfRule type="expression" dxfId="655" priority="827">
      <formula>Y227="nvt"</formula>
    </cfRule>
  </conditionalFormatting>
  <conditionalFormatting sqref="Y227:Y244">
    <cfRule type="expression" dxfId="654" priority="826">
      <formula>Y227="geüpload"</formula>
    </cfRule>
  </conditionalFormatting>
  <conditionalFormatting sqref="Y396:Y431 Y433:Y455">
    <cfRule type="expression" dxfId="653" priority="825">
      <formula>Y396="nvt"</formula>
    </cfRule>
  </conditionalFormatting>
  <conditionalFormatting sqref="Y396:Y431 Y433:Y455">
    <cfRule type="expression" dxfId="652" priority="824">
      <formula>Y396="geüpload"</formula>
    </cfRule>
  </conditionalFormatting>
  <conditionalFormatting sqref="Z99:Z107 Z63:Z97">
    <cfRule type="expression" dxfId="651" priority="7589">
      <formula>Z63="Afgerond"</formula>
    </cfRule>
    <cfRule type="expression" dxfId="650" priority="7590">
      <formula>Z63="Open"</formula>
    </cfRule>
    <cfRule type="colorScale" priority="7591">
      <colorScale>
        <cfvo type="min"/>
        <cfvo type="percentile" val="50"/>
        <cfvo type="max"/>
        <color rgb="FFF8696B"/>
        <color rgb="FFFFEB84"/>
        <color rgb="FF63BE7B"/>
      </colorScale>
    </cfRule>
  </conditionalFormatting>
  <conditionalFormatting sqref="P98">
    <cfRule type="expression" dxfId="649" priority="813">
      <formula>P98="Te laat, maar ook later gestart"</formula>
    </cfRule>
    <cfRule type="expression" dxfId="648" priority="814">
      <formula>P98="te laat opgeleverd"</formula>
    </cfRule>
    <cfRule type="expression" dxfId="647" priority="815">
      <formula>P98="Op tijd opgeleverd"</formula>
    </cfRule>
  </conditionalFormatting>
  <conditionalFormatting sqref="Q98">
    <cfRule type="expression" dxfId="646" priority="811">
      <formula>Q98&lt;0</formula>
    </cfRule>
    <cfRule type="expression" dxfId="645" priority="812">
      <formula>Q98&gt;=0</formula>
    </cfRule>
  </conditionalFormatting>
  <conditionalFormatting sqref="Q98">
    <cfRule type="expression" dxfId="644" priority="810">
      <formula>Q98=""</formula>
    </cfRule>
  </conditionalFormatting>
  <conditionalFormatting sqref="X98">
    <cfRule type="expression" dxfId="643" priority="807">
      <formula>X98="Afgerond"</formula>
    </cfRule>
    <cfRule type="expression" dxfId="642" priority="808">
      <formula>X98="Nog starten"</formula>
    </cfRule>
    <cfRule type="expression" dxfId="641" priority="809">
      <formula>X98="Mee bezig"</formula>
    </cfRule>
  </conditionalFormatting>
  <conditionalFormatting sqref="N98">
    <cfRule type="expression" dxfId="640" priority="818">
      <formula>N98="Afgerond"</formula>
    </cfRule>
    <cfRule type="expression" dxfId="639" priority="819">
      <formula>N98="Open"</formula>
    </cfRule>
    <cfRule type="colorScale" priority="820">
      <colorScale>
        <cfvo type="min"/>
        <cfvo type="percentile" val="50"/>
        <cfvo type="max"/>
        <color rgb="FFF8696B"/>
        <color rgb="FFFFEB84"/>
        <color rgb="FF63BE7B"/>
      </colorScale>
    </cfRule>
  </conditionalFormatting>
  <conditionalFormatting sqref="M98">
    <cfRule type="expression" dxfId="638" priority="806">
      <formula>M98&lt;0</formula>
    </cfRule>
  </conditionalFormatting>
  <conditionalFormatting sqref="M98">
    <cfRule type="expression" dxfId="637" priority="805">
      <formula>AND(M98&gt;=0,M98&lt;3)</formula>
    </cfRule>
  </conditionalFormatting>
  <conditionalFormatting sqref="Z98">
    <cfRule type="expression" dxfId="636" priority="821">
      <formula>Z98="Afgerond"</formula>
    </cfRule>
    <cfRule type="expression" dxfId="635" priority="822">
      <formula>Z98="Open"</formula>
    </cfRule>
    <cfRule type="colorScale" priority="823">
      <colorScale>
        <cfvo type="min"/>
        <cfvo type="percentile" val="50"/>
        <cfvo type="max"/>
        <color rgb="FFF8696B"/>
        <color rgb="FFFFEB84"/>
        <color rgb="FF63BE7B"/>
      </colorScale>
    </cfRule>
  </conditionalFormatting>
  <conditionalFormatting sqref="Z463:Z486">
    <cfRule type="expression" dxfId="634" priority="8856">
      <formula>Z463="Afgerond"</formula>
    </cfRule>
    <cfRule type="expression" dxfId="633" priority="8857">
      <formula>Z463="Open"</formula>
    </cfRule>
    <cfRule type="colorScale" priority="8858">
      <colorScale>
        <cfvo type="min"/>
        <cfvo type="percentile" val="50"/>
        <cfvo type="max"/>
        <color rgb="FFF8696B"/>
        <color rgb="FFFFEB84"/>
        <color rgb="FF63BE7B"/>
      </colorScale>
    </cfRule>
  </conditionalFormatting>
  <conditionalFormatting sqref="O105">
    <cfRule type="expression" dxfId="632" priority="802">
      <formula>O105="Afgerond"</formula>
    </cfRule>
    <cfRule type="expression" dxfId="631" priority="803">
      <formula>O105="Open"</formula>
    </cfRule>
    <cfRule type="colorScale" priority="804">
      <colorScale>
        <cfvo type="min"/>
        <cfvo type="percentile" val="50"/>
        <cfvo type="max"/>
        <color rgb="FFF8696B"/>
        <color rgb="FFFFEB84"/>
        <color rgb="FF63BE7B"/>
      </colorScale>
    </cfRule>
  </conditionalFormatting>
  <conditionalFormatting sqref="O185">
    <cfRule type="expression" dxfId="630" priority="796">
      <formula>O185="Afgerond"</formula>
    </cfRule>
    <cfRule type="expression" dxfId="629" priority="797">
      <formula>O185="Open"</formula>
    </cfRule>
    <cfRule type="colorScale" priority="798">
      <colorScale>
        <cfvo type="min"/>
        <cfvo type="percentile" val="50"/>
        <cfvo type="max"/>
        <color rgb="FFF8696B"/>
        <color rgb="FFFFEB84"/>
        <color rgb="FF63BE7B"/>
      </colorScale>
    </cfRule>
  </conditionalFormatting>
  <conditionalFormatting sqref="O305">
    <cfRule type="expression" dxfId="628" priority="790">
      <formula>O305="Afgerond"</formula>
    </cfRule>
    <cfRule type="expression" dxfId="627" priority="791">
      <formula>O305="Open"</formula>
    </cfRule>
    <cfRule type="colorScale" priority="792">
      <colorScale>
        <cfvo type="min"/>
        <cfvo type="percentile" val="50"/>
        <cfvo type="max"/>
        <color rgb="FFF8696B"/>
        <color rgb="FFFFEB84"/>
        <color rgb="FF63BE7B"/>
      </colorScale>
    </cfRule>
  </conditionalFormatting>
  <conditionalFormatting sqref="P105">
    <cfRule type="expression" dxfId="626" priority="784">
      <formula>P105="Te laat, maar ook later gestart"</formula>
    </cfRule>
    <cfRule type="expression" dxfId="625" priority="785">
      <formula>P105="te laat opgeleverd"</formula>
    </cfRule>
    <cfRule type="expression" dxfId="624" priority="786">
      <formula>P105="Op tijd opgeleverd"</formula>
    </cfRule>
  </conditionalFormatting>
  <conditionalFormatting sqref="P185">
    <cfRule type="expression" dxfId="623" priority="781">
      <formula>P185="Te laat, maar ook later gestart"</formula>
    </cfRule>
    <cfRule type="expression" dxfId="622" priority="782">
      <formula>P185="te laat opgeleverd"</formula>
    </cfRule>
    <cfRule type="expression" dxfId="621" priority="783">
      <formula>P185="Op tijd opgeleverd"</formula>
    </cfRule>
  </conditionalFormatting>
  <conditionalFormatting sqref="P305">
    <cfRule type="expression" dxfId="620" priority="775">
      <formula>P305="Te laat, maar ook later gestart"</formula>
    </cfRule>
    <cfRule type="expression" dxfId="619" priority="776">
      <formula>P305="te laat opgeleverd"</formula>
    </cfRule>
    <cfRule type="expression" dxfId="618" priority="777">
      <formula>P305="Op tijd opgeleverd"</formula>
    </cfRule>
  </conditionalFormatting>
  <conditionalFormatting sqref="X324">
    <cfRule type="expression" dxfId="617" priority="772">
      <formula>X324="Afgerond"</formula>
    </cfRule>
    <cfRule type="expression" dxfId="616" priority="773">
      <formula>X324="Nog starten"</formula>
    </cfRule>
    <cfRule type="expression" dxfId="615" priority="774">
      <formula>X324="Mee bezig"</formula>
    </cfRule>
  </conditionalFormatting>
  <conditionalFormatting sqref="X325">
    <cfRule type="expression" dxfId="614" priority="769">
      <formula>X325="Afgerond"</formula>
    </cfRule>
    <cfRule type="expression" dxfId="613" priority="770">
      <formula>X325="Nog starten"</formula>
    </cfRule>
    <cfRule type="expression" dxfId="612" priority="771">
      <formula>X325="Mee bezig"</formula>
    </cfRule>
  </conditionalFormatting>
  <conditionalFormatting sqref="X326">
    <cfRule type="expression" dxfId="611" priority="766">
      <formula>X326="Afgerond"</formula>
    </cfRule>
    <cfRule type="expression" dxfId="610" priority="767">
      <formula>X326="Nog starten"</formula>
    </cfRule>
    <cfRule type="expression" dxfId="609" priority="768">
      <formula>X326="Mee bezig"</formula>
    </cfRule>
  </conditionalFormatting>
  <conditionalFormatting sqref="X327">
    <cfRule type="expression" dxfId="608" priority="763">
      <formula>X327="Afgerond"</formula>
    </cfRule>
    <cfRule type="expression" dxfId="607" priority="764">
      <formula>X327="Nog starten"</formula>
    </cfRule>
    <cfRule type="expression" dxfId="606" priority="765">
      <formula>X327="Mee bezig"</formula>
    </cfRule>
  </conditionalFormatting>
  <conditionalFormatting sqref="X328">
    <cfRule type="expression" dxfId="605" priority="760">
      <formula>X328="Afgerond"</formula>
    </cfRule>
    <cfRule type="expression" dxfId="604" priority="761">
      <formula>X328="Nog starten"</formula>
    </cfRule>
    <cfRule type="expression" dxfId="603" priority="762">
      <formula>X328="Mee bezig"</formula>
    </cfRule>
  </conditionalFormatting>
  <conditionalFormatting sqref="X329">
    <cfRule type="expression" dxfId="602" priority="757">
      <formula>X329="Afgerond"</formula>
    </cfRule>
    <cfRule type="expression" dxfId="601" priority="758">
      <formula>X329="Nog starten"</formula>
    </cfRule>
    <cfRule type="expression" dxfId="600" priority="759">
      <formula>X329="Mee bezig"</formula>
    </cfRule>
  </conditionalFormatting>
  <conditionalFormatting sqref="X330">
    <cfRule type="expression" dxfId="599" priority="754">
      <formula>X330="Afgerond"</formula>
    </cfRule>
    <cfRule type="expression" dxfId="598" priority="755">
      <formula>X330="Nog starten"</formula>
    </cfRule>
    <cfRule type="expression" dxfId="597" priority="756">
      <formula>X330="Mee bezig"</formula>
    </cfRule>
  </conditionalFormatting>
  <conditionalFormatting sqref="X331">
    <cfRule type="expression" dxfId="596" priority="751">
      <formula>X331="Afgerond"</formula>
    </cfRule>
    <cfRule type="expression" dxfId="595" priority="752">
      <formula>X331="Nog starten"</formula>
    </cfRule>
    <cfRule type="expression" dxfId="594" priority="753">
      <formula>X331="Mee bezig"</formula>
    </cfRule>
  </conditionalFormatting>
  <conditionalFormatting sqref="X332">
    <cfRule type="expression" dxfId="593" priority="748">
      <formula>X332="Afgerond"</formula>
    </cfRule>
    <cfRule type="expression" dxfId="592" priority="749">
      <formula>X332="Nog starten"</formula>
    </cfRule>
    <cfRule type="expression" dxfId="591" priority="750">
      <formula>X332="Mee bezig"</formula>
    </cfRule>
  </conditionalFormatting>
  <conditionalFormatting sqref="X333">
    <cfRule type="expression" dxfId="590" priority="745">
      <formula>X333="Afgerond"</formula>
    </cfRule>
    <cfRule type="expression" dxfId="589" priority="746">
      <formula>X333="Nog starten"</formula>
    </cfRule>
    <cfRule type="expression" dxfId="588" priority="747">
      <formula>X333="Mee bezig"</formula>
    </cfRule>
  </conditionalFormatting>
  <conditionalFormatting sqref="X334">
    <cfRule type="expression" dxfId="587" priority="742">
      <formula>X334="Afgerond"</formula>
    </cfRule>
    <cfRule type="expression" dxfId="586" priority="743">
      <formula>X334="Nog starten"</formula>
    </cfRule>
    <cfRule type="expression" dxfId="585" priority="744">
      <formula>X334="Mee bezig"</formula>
    </cfRule>
  </conditionalFormatting>
  <conditionalFormatting sqref="X335">
    <cfRule type="expression" dxfId="584" priority="739">
      <formula>X335="Afgerond"</formula>
    </cfRule>
    <cfRule type="expression" dxfId="583" priority="740">
      <formula>X335="Nog starten"</formula>
    </cfRule>
    <cfRule type="expression" dxfId="582" priority="741">
      <formula>X335="Mee bezig"</formula>
    </cfRule>
  </conditionalFormatting>
  <conditionalFormatting sqref="X336">
    <cfRule type="expression" dxfId="581" priority="733">
      <formula>X336="Afgerond"</formula>
    </cfRule>
    <cfRule type="expression" dxfId="580" priority="734">
      <formula>X336="Nog starten"</formula>
    </cfRule>
    <cfRule type="expression" dxfId="579" priority="735">
      <formula>X336="Mee bezig"</formula>
    </cfRule>
  </conditionalFormatting>
  <conditionalFormatting sqref="X345">
    <cfRule type="expression" dxfId="578" priority="730">
      <formula>X345="Afgerond"</formula>
    </cfRule>
    <cfRule type="expression" dxfId="577" priority="731">
      <formula>X345="Nog starten"</formula>
    </cfRule>
    <cfRule type="expression" dxfId="576" priority="732">
      <formula>X345="Mee bezig"</formula>
    </cfRule>
  </conditionalFormatting>
  <conditionalFormatting sqref="O346">
    <cfRule type="expression" dxfId="575" priority="727">
      <formula>O346="Afgerond"</formula>
    </cfRule>
    <cfRule type="expression" dxfId="574" priority="728">
      <formula>O346="Open"</formula>
    </cfRule>
    <cfRule type="colorScale" priority="729">
      <colorScale>
        <cfvo type="min"/>
        <cfvo type="percentile" val="50"/>
        <cfvo type="max"/>
        <color rgb="FFF8696B"/>
        <color rgb="FFFFEB84"/>
        <color rgb="FF63BE7B"/>
      </colorScale>
    </cfRule>
  </conditionalFormatting>
  <conditionalFormatting sqref="O347">
    <cfRule type="expression" dxfId="573" priority="724">
      <formula>O347="Afgerond"</formula>
    </cfRule>
    <cfRule type="expression" dxfId="572" priority="725">
      <formula>O347="Open"</formula>
    </cfRule>
    <cfRule type="colorScale" priority="726">
      <colorScale>
        <cfvo type="min"/>
        <cfvo type="percentile" val="50"/>
        <cfvo type="max"/>
        <color rgb="FFF8696B"/>
        <color rgb="FFFFEB84"/>
        <color rgb="FF63BE7B"/>
      </colorScale>
    </cfRule>
  </conditionalFormatting>
  <conditionalFormatting sqref="O349">
    <cfRule type="expression" dxfId="571" priority="721">
      <formula>O349="Afgerond"</formula>
    </cfRule>
    <cfRule type="expression" dxfId="570" priority="722">
      <formula>O349="Open"</formula>
    </cfRule>
    <cfRule type="colorScale" priority="723">
      <colorScale>
        <cfvo type="min"/>
        <cfvo type="percentile" val="50"/>
        <cfvo type="max"/>
        <color rgb="FFF8696B"/>
        <color rgb="FFFFEB84"/>
        <color rgb="FF63BE7B"/>
      </colorScale>
    </cfRule>
  </conditionalFormatting>
  <conditionalFormatting sqref="O350">
    <cfRule type="expression" dxfId="569" priority="718">
      <formula>O350="Afgerond"</formula>
    </cfRule>
    <cfRule type="expression" dxfId="568" priority="719">
      <formula>O350="Open"</formula>
    </cfRule>
    <cfRule type="colorScale" priority="720">
      <colorScale>
        <cfvo type="min"/>
        <cfvo type="percentile" val="50"/>
        <cfvo type="max"/>
        <color rgb="FFF8696B"/>
        <color rgb="FFFFEB84"/>
        <color rgb="FF63BE7B"/>
      </colorScale>
    </cfRule>
  </conditionalFormatting>
  <conditionalFormatting sqref="O351">
    <cfRule type="expression" dxfId="567" priority="715">
      <formula>O351="Afgerond"</formula>
    </cfRule>
    <cfRule type="expression" dxfId="566" priority="716">
      <formula>O351="Open"</formula>
    </cfRule>
    <cfRule type="colorScale" priority="717">
      <colorScale>
        <cfvo type="min"/>
        <cfvo type="percentile" val="50"/>
        <cfvo type="max"/>
        <color rgb="FFF8696B"/>
        <color rgb="FFFFEB84"/>
        <color rgb="FF63BE7B"/>
      </colorScale>
    </cfRule>
  </conditionalFormatting>
  <conditionalFormatting sqref="O355">
    <cfRule type="expression" dxfId="565" priority="709">
      <formula>O355="Afgerond"</formula>
    </cfRule>
    <cfRule type="expression" dxfId="564" priority="710">
      <formula>O355="Open"</formula>
    </cfRule>
    <cfRule type="colorScale" priority="711">
      <colorScale>
        <cfvo type="min"/>
        <cfvo type="percentile" val="50"/>
        <cfvo type="max"/>
        <color rgb="FFF8696B"/>
        <color rgb="FFFFEB84"/>
        <color rgb="FF63BE7B"/>
      </colorScale>
    </cfRule>
  </conditionalFormatting>
  <conditionalFormatting sqref="O356">
    <cfRule type="expression" dxfId="563" priority="706">
      <formula>O356="Afgerond"</formula>
    </cfRule>
    <cfRule type="expression" dxfId="562" priority="707">
      <formula>O356="Open"</formula>
    </cfRule>
    <cfRule type="colorScale" priority="708">
      <colorScale>
        <cfvo type="min"/>
        <cfvo type="percentile" val="50"/>
        <cfvo type="max"/>
        <color rgb="FFF8696B"/>
        <color rgb="FFFFEB84"/>
        <color rgb="FF63BE7B"/>
      </colorScale>
    </cfRule>
  </conditionalFormatting>
  <conditionalFormatting sqref="O331:O332 O324">
    <cfRule type="expression" dxfId="561" priority="700">
      <formula>O324="Afgerond"</formula>
    </cfRule>
    <cfRule type="expression" dxfId="560" priority="701">
      <formula>O324="Open"</formula>
    </cfRule>
    <cfRule type="colorScale" priority="702">
      <colorScale>
        <cfvo type="min"/>
        <cfvo type="percentile" val="50"/>
        <cfvo type="max"/>
        <color rgb="FFF8696B"/>
        <color rgb="FFFFEB84"/>
        <color rgb="FF63BE7B"/>
      </colorScale>
    </cfRule>
  </conditionalFormatting>
  <conditionalFormatting sqref="O325">
    <cfRule type="expression" dxfId="559" priority="697">
      <formula>O325="Afgerond"</formula>
    </cfRule>
    <cfRule type="expression" dxfId="558" priority="698">
      <formula>O325="Open"</formula>
    </cfRule>
    <cfRule type="colorScale" priority="699">
      <colorScale>
        <cfvo type="min"/>
        <cfvo type="percentile" val="50"/>
        <cfvo type="max"/>
        <color rgb="FFF8696B"/>
        <color rgb="FFFFEB84"/>
        <color rgb="FF63BE7B"/>
      </colorScale>
    </cfRule>
  </conditionalFormatting>
  <conditionalFormatting sqref="O326">
    <cfRule type="expression" dxfId="557" priority="694">
      <formula>O326="Afgerond"</formula>
    </cfRule>
    <cfRule type="expression" dxfId="556" priority="695">
      <formula>O326="Open"</formula>
    </cfRule>
    <cfRule type="colorScale" priority="696">
      <colorScale>
        <cfvo type="min"/>
        <cfvo type="percentile" val="50"/>
        <cfvo type="max"/>
        <color rgb="FFF8696B"/>
        <color rgb="FFFFEB84"/>
        <color rgb="FF63BE7B"/>
      </colorScale>
    </cfRule>
  </conditionalFormatting>
  <conditionalFormatting sqref="O328">
    <cfRule type="expression" dxfId="555" priority="691">
      <formula>O328="Afgerond"</formula>
    </cfRule>
    <cfRule type="expression" dxfId="554" priority="692">
      <formula>O328="Open"</formula>
    </cfRule>
    <cfRule type="colorScale" priority="693">
      <colorScale>
        <cfvo type="min"/>
        <cfvo type="percentile" val="50"/>
        <cfvo type="max"/>
        <color rgb="FFF8696B"/>
        <color rgb="FFFFEB84"/>
        <color rgb="FF63BE7B"/>
      </colorScale>
    </cfRule>
  </conditionalFormatting>
  <conditionalFormatting sqref="O329">
    <cfRule type="expression" dxfId="553" priority="688">
      <formula>O329="Afgerond"</formula>
    </cfRule>
    <cfRule type="expression" dxfId="552" priority="689">
      <formula>O329="Open"</formula>
    </cfRule>
    <cfRule type="colorScale" priority="690">
      <colorScale>
        <cfvo type="min"/>
        <cfvo type="percentile" val="50"/>
        <cfvo type="max"/>
        <color rgb="FFF8696B"/>
        <color rgb="FFFFEB84"/>
        <color rgb="FF63BE7B"/>
      </colorScale>
    </cfRule>
  </conditionalFormatting>
  <conditionalFormatting sqref="O330">
    <cfRule type="expression" dxfId="551" priority="685">
      <formula>O330="Afgerond"</formula>
    </cfRule>
    <cfRule type="expression" dxfId="550" priority="686">
      <formula>O330="Open"</formula>
    </cfRule>
    <cfRule type="colorScale" priority="687">
      <colorScale>
        <cfvo type="min"/>
        <cfvo type="percentile" val="50"/>
        <cfvo type="max"/>
        <color rgb="FFF8696B"/>
        <color rgb="FFFFEB84"/>
        <color rgb="FF63BE7B"/>
      </colorScale>
    </cfRule>
  </conditionalFormatting>
  <conditionalFormatting sqref="O333">
    <cfRule type="expression" dxfId="549" priority="682">
      <formula>O333="Afgerond"</formula>
    </cfRule>
    <cfRule type="expression" dxfId="548" priority="683">
      <formula>O333="Open"</formula>
    </cfRule>
    <cfRule type="colorScale" priority="684">
      <colorScale>
        <cfvo type="min"/>
        <cfvo type="percentile" val="50"/>
        <cfvo type="max"/>
        <color rgb="FFF8696B"/>
        <color rgb="FFFFEB84"/>
        <color rgb="FF63BE7B"/>
      </colorScale>
    </cfRule>
  </conditionalFormatting>
  <conditionalFormatting sqref="O334">
    <cfRule type="expression" dxfId="547" priority="679">
      <formula>O334="Afgerond"</formula>
    </cfRule>
    <cfRule type="expression" dxfId="546" priority="680">
      <formula>O334="Open"</formula>
    </cfRule>
    <cfRule type="colorScale" priority="681">
      <colorScale>
        <cfvo type="min"/>
        <cfvo type="percentile" val="50"/>
        <cfvo type="max"/>
        <color rgb="FFF8696B"/>
        <color rgb="FFFFEB84"/>
        <color rgb="FF63BE7B"/>
      </colorScale>
    </cfRule>
  </conditionalFormatting>
  <conditionalFormatting sqref="O335">
    <cfRule type="expression" dxfId="545" priority="676">
      <formula>O335="Afgerond"</formula>
    </cfRule>
    <cfRule type="expression" dxfId="544" priority="677">
      <formula>O335="Open"</formula>
    </cfRule>
    <cfRule type="colorScale" priority="678">
      <colorScale>
        <cfvo type="min"/>
        <cfvo type="percentile" val="50"/>
        <cfvo type="max"/>
        <color rgb="FFF8696B"/>
        <color rgb="FFFFEB84"/>
        <color rgb="FF63BE7B"/>
      </colorScale>
    </cfRule>
  </conditionalFormatting>
  <conditionalFormatting sqref="O348">
    <cfRule type="expression" dxfId="543" priority="673">
      <formula>O348="Afgerond"</formula>
    </cfRule>
    <cfRule type="expression" dxfId="542" priority="674">
      <formula>O348="Open"</formula>
    </cfRule>
    <cfRule type="colorScale" priority="675">
      <colorScale>
        <cfvo type="min"/>
        <cfvo type="percentile" val="50"/>
        <cfvo type="max"/>
        <color rgb="FFF8696B"/>
        <color rgb="FFFFEB84"/>
        <color rgb="FF63BE7B"/>
      </colorScale>
    </cfRule>
  </conditionalFormatting>
  <conditionalFormatting sqref="O352">
    <cfRule type="expression" dxfId="541" priority="670">
      <formula>O352="Afgerond"</formula>
    </cfRule>
    <cfRule type="expression" dxfId="540" priority="671">
      <formula>O352="Open"</formula>
    </cfRule>
    <cfRule type="colorScale" priority="672">
      <colorScale>
        <cfvo type="min"/>
        <cfvo type="percentile" val="50"/>
        <cfvo type="max"/>
        <color rgb="FFF8696B"/>
        <color rgb="FFFFEB84"/>
        <color rgb="FF63BE7B"/>
      </colorScale>
    </cfRule>
  </conditionalFormatting>
  <conditionalFormatting sqref="O353">
    <cfRule type="expression" dxfId="539" priority="667">
      <formula>O353="Afgerond"</formula>
    </cfRule>
    <cfRule type="expression" dxfId="538" priority="668">
      <formula>O353="Open"</formula>
    </cfRule>
    <cfRule type="colorScale" priority="669">
      <colorScale>
        <cfvo type="min"/>
        <cfvo type="percentile" val="50"/>
        <cfvo type="max"/>
        <color rgb="FFF8696B"/>
        <color rgb="FFFFEB84"/>
        <color rgb="FF63BE7B"/>
      </colorScale>
    </cfRule>
  </conditionalFormatting>
  <conditionalFormatting sqref="O342">
    <cfRule type="expression" dxfId="537" priority="664">
      <formula>O342="Afgerond"</formula>
    </cfRule>
    <cfRule type="expression" dxfId="536" priority="665">
      <formula>O342="Open"</formula>
    </cfRule>
    <cfRule type="colorScale" priority="666">
      <colorScale>
        <cfvo type="min"/>
        <cfvo type="percentile" val="50"/>
        <cfvo type="max"/>
        <color rgb="FFF8696B"/>
        <color rgb="FFFFEB84"/>
        <color rgb="FF63BE7B"/>
      </colorScale>
    </cfRule>
  </conditionalFormatting>
  <conditionalFormatting sqref="O336">
    <cfRule type="expression" dxfId="535" priority="661">
      <formula>O336="Afgerond"</formula>
    </cfRule>
    <cfRule type="expression" dxfId="534" priority="662">
      <formula>O336="Open"</formula>
    </cfRule>
    <cfRule type="colorScale" priority="663">
      <colorScale>
        <cfvo type="min"/>
        <cfvo type="percentile" val="50"/>
        <cfvo type="max"/>
        <color rgb="FFF8696B"/>
        <color rgb="FFFFEB84"/>
        <color rgb="FF63BE7B"/>
      </colorScale>
    </cfRule>
  </conditionalFormatting>
  <conditionalFormatting sqref="O354">
    <cfRule type="expression" dxfId="533" priority="658">
      <formula>O354="Afgerond"</formula>
    </cfRule>
    <cfRule type="expression" dxfId="532" priority="659">
      <formula>O354="Open"</formula>
    </cfRule>
    <cfRule type="colorScale" priority="660">
      <colorScale>
        <cfvo type="min"/>
        <cfvo type="percentile" val="50"/>
        <cfvo type="max"/>
        <color rgb="FFF8696B"/>
        <color rgb="FFFFEB84"/>
        <color rgb="FF63BE7B"/>
      </colorScale>
    </cfRule>
  </conditionalFormatting>
  <conditionalFormatting sqref="O327">
    <cfRule type="expression" dxfId="531" priority="655">
      <formula>O327="Afgerond"</formula>
    </cfRule>
    <cfRule type="expression" dxfId="530" priority="656">
      <formula>O327="Open"</formula>
    </cfRule>
    <cfRule type="colorScale" priority="657">
      <colorScale>
        <cfvo type="min"/>
        <cfvo type="percentile" val="50"/>
        <cfvo type="max"/>
        <color rgb="FFF8696B"/>
        <color rgb="FFFFEB84"/>
        <color rgb="FF63BE7B"/>
      </colorScale>
    </cfRule>
  </conditionalFormatting>
  <conditionalFormatting sqref="O209">
    <cfRule type="expression" dxfId="529" priority="652">
      <formula>O209="Afgerond"</formula>
    </cfRule>
    <cfRule type="expression" dxfId="528" priority="653">
      <formula>O209="Open"</formula>
    </cfRule>
    <cfRule type="colorScale" priority="654">
      <colorScale>
        <cfvo type="min"/>
        <cfvo type="percentile" val="50"/>
        <cfvo type="max"/>
        <color rgb="FFF8696B"/>
        <color rgb="FFFFEB84"/>
        <color rgb="FF63BE7B"/>
      </colorScale>
    </cfRule>
  </conditionalFormatting>
  <conditionalFormatting sqref="O421">
    <cfRule type="expression" dxfId="527" priority="649">
      <formula>O421="Afgerond"</formula>
    </cfRule>
    <cfRule type="expression" dxfId="526" priority="650">
      <formula>O421="Open"</formula>
    </cfRule>
    <cfRule type="colorScale" priority="651">
      <colorScale>
        <cfvo type="min"/>
        <cfvo type="percentile" val="50"/>
        <cfvo type="max"/>
        <color rgb="FFF8696B"/>
        <color rgb="FFFFEB84"/>
        <color rgb="FF63BE7B"/>
      </colorScale>
    </cfRule>
  </conditionalFormatting>
  <conditionalFormatting sqref="O422">
    <cfRule type="expression" dxfId="525" priority="646">
      <formula>O422="Afgerond"</formula>
    </cfRule>
    <cfRule type="expression" dxfId="524" priority="647">
      <formula>O422="Open"</formula>
    </cfRule>
    <cfRule type="colorScale" priority="648">
      <colorScale>
        <cfvo type="min"/>
        <cfvo type="percentile" val="50"/>
        <cfvo type="max"/>
        <color rgb="FFF8696B"/>
        <color rgb="FFFFEB84"/>
        <color rgb="FF63BE7B"/>
      </colorScale>
    </cfRule>
  </conditionalFormatting>
  <conditionalFormatting sqref="O423">
    <cfRule type="expression" dxfId="523" priority="643">
      <formula>O423="Afgerond"</formula>
    </cfRule>
    <cfRule type="expression" dxfId="522" priority="644">
      <formula>O423="Open"</formula>
    </cfRule>
    <cfRule type="colorScale" priority="645">
      <colorScale>
        <cfvo type="min"/>
        <cfvo type="percentile" val="50"/>
        <cfvo type="max"/>
        <color rgb="FFF8696B"/>
        <color rgb="FFFFEB84"/>
        <color rgb="FF63BE7B"/>
      </colorScale>
    </cfRule>
  </conditionalFormatting>
  <conditionalFormatting sqref="O424">
    <cfRule type="expression" dxfId="521" priority="640">
      <formula>O424="Afgerond"</formula>
    </cfRule>
    <cfRule type="expression" dxfId="520" priority="641">
      <formula>O424="Open"</formula>
    </cfRule>
    <cfRule type="colorScale" priority="642">
      <colorScale>
        <cfvo type="min"/>
        <cfvo type="percentile" val="50"/>
        <cfvo type="max"/>
        <color rgb="FFF8696B"/>
        <color rgb="FFFFEB84"/>
        <color rgb="FF63BE7B"/>
      </colorScale>
    </cfRule>
  </conditionalFormatting>
  <conditionalFormatting sqref="O425">
    <cfRule type="expression" dxfId="519" priority="637">
      <formula>O425="Afgerond"</formula>
    </cfRule>
    <cfRule type="expression" dxfId="518" priority="638">
      <formula>O425="Open"</formula>
    </cfRule>
    <cfRule type="colorScale" priority="639">
      <colorScale>
        <cfvo type="min"/>
        <cfvo type="percentile" val="50"/>
        <cfvo type="max"/>
        <color rgb="FFF8696B"/>
        <color rgb="FFFFEB84"/>
        <color rgb="FF63BE7B"/>
      </colorScale>
    </cfRule>
  </conditionalFormatting>
  <conditionalFormatting sqref="O426">
    <cfRule type="expression" dxfId="517" priority="634">
      <formula>O426="Afgerond"</formula>
    </cfRule>
    <cfRule type="expression" dxfId="516" priority="635">
      <formula>O426="Open"</formula>
    </cfRule>
    <cfRule type="colorScale" priority="636">
      <colorScale>
        <cfvo type="min"/>
        <cfvo type="percentile" val="50"/>
        <cfvo type="max"/>
        <color rgb="FFF8696B"/>
        <color rgb="FFFFEB84"/>
        <color rgb="FF63BE7B"/>
      </colorScale>
    </cfRule>
  </conditionalFormatting>
  <conditionalFormatting sqref="O427">
    <cfRule type="expression" dxfId="515" priority="631">
      <formula>O427="Afgerond"</formula>
    </cfRule>
    <cfRule type="expression" dxfId="514" priority="632">
      <formula>O427="Open"</formula>
    </cfRule>
    <cfRule type="colorScale" priority="633">
      <colorScale>
        <cfvo type="min"/>
        <cfvo type="percentile" val="50"/>
        <cfvo type="max"/>
        <color rgb="FFF8696B"/>
        <color rgb="FFFFEB84"/>
        <color rgb="FF63BE7B"/>
      </colorScale>
    </cfRule>
  </conditionalFormatting>
  <conditionalFormatting sqref="O428">
    <cfRule type="expression" dxfId="513" priority="628">
      <formula>O428="Afgerond"</formula>
    </cfRule>
    <cfRule type="expression" dxfId="512" priority="629">
      <formula>O428="Open"</formula>
    </cfRule>
    <cfRule type="colorScale" priority="630">
      <colorScale>
        <cfvo type="min"/>
        <cfvo type="percentile" val="50"/>
        <cfvo type="max"/>
        <color rgb="FFF8696B"/>
        <color rgb="FFFFEB84"/>
        <color rgb="FF63BE7B"/>
      </colorScale>
    </cfRule>
  </conditionalFormatting>
  <conditionalFormatting sqref="O429">
    <cfRule type="expression" dxfId="511" priority="625">
      <formula>O429="Afgerond"</formula>
    </cfRule>
    <cfRule type="expression" dxfId="510" priority="626">
      <formula>O429="Open"</formula>
    </cfRule>
    <cfRule type="colorScale" priority="627">
      <colorScale>
        <cfvo type="min"/>
        <cfvo type="percentile" val="50"/>
        <cfvo type="max"/>
        <color rgb="FFF8696B"/>
        <color rgb="FFFFEB84"/>
        <color rgb="FF63BE7B"/>
      </colorScale>
    </cfRule>
  </conditionalFormatting>
  <conditionalFormatting sqref="O430">
    <cfRule type="expression" dxfId="509" priority="622">
      <formula>O430="Afgerond"</formula>
    </cfRule>
    <cfRule type="expression" dxfId="508" priority="623">
      <formula>O430="Open"</formula>
    </cfRule>
    <cfRule type="colorScale" priority="624">
      <colorScale>
        <cfvo type="min"/>
        <cfvo type="percentile" val="50"/>
        <cfvo type="max"/>
        <color rgb="FFF8696B"/>
        <color rgb="FFFFEB84"/>
        <color rgb="FF63BE7B"/>
      </colorScale>
    </cfRule>
  </conditionalFormatting>
  <conditionalFormatting sqref="O431">
    <cfRule type="expression" dxfId="507" priority="619">
      <formula>O431="Afgerond"</formula>
    </cfRule>
    <cfRule type="expression" dxfId="506" priority="620">
      <formula>O431="Open"</formula>
    </cfRule>
    <cfRule type="colorScale" priority="621">
      <colorScale>
        <cfvo type="min"/>
        <cfvo type="percentile" val="50"/>
        <cfvo type="max"/>
        <color rgb="FFF8696B"/>
        <color rgb="FFFFEB84"/>
        <color rgb="FF63BE7B"/>
      </colorScale>
    </cfRule>
  </conditionalFormatting>
  <conditionalFormatting sqref="O45">
    <cfRule type="expression" dxfId="505" priority="616">
      <formula>O45="Afgerond"</formula>
    </cfRule>
    <cfRule type="expression" dxfId="504" priority="617">
      <formula>O45="Open"</formula>
    </cfRule>
    <cfRule type="colorScale" priority="618">
      <colorScale>
        <cfvo type="min"/>
        <cfvo type="percentile" val="50"/>
        <cfvo type="max"/>
        <color rgb="FFF8696B"/>
        <color rgb="FFFFEB84"/>
        <color rgb="FF63BE7B"/>
      </colorScale>
    </cfRule>
  </conditionalFormatting>
  <conditionalFormatting sqref="O46">
    <cfRule type="expression" dxfId="503" priority="613">
      <formula>O46="Afgerond"</formula>
    </cfRule>
    <cfRule type="expression" dxfId="502" priority="614">
      <formula>O46="Open"</formula>
    </cfRule>
    <cfRule type="colorScale" priority="615">
      <colorScale>
        <cfvo type="min"/>
        <cfvo type="percentile" val="50"/>
        <cfvo type="max"/>
        <color rgb="FFF8696B"/>
        <color rgb="FFFFEB84"/>
        <color rgb="FF63BE7B"/>
      </colorScale>
    </cfRule>
  </conditionalFormatting>
  <conditionalFormatting sqref="O47">
    <cfRule type="expression" dxfId="501" priority="610">
      <formula>O47="Afgerond"</formula>
    </cfRule>
    <cfRule type="expression" dxfId="500" priority="611">
      <formula>O47="Open"</formula>
    </cfRule>
    <cfRule type="colorScale" priority="612">
      <colorScale>
        <cfvo type="min"/>
        <cfvo type="percentile" val="50"/>
        <cfvo type="max"/>
        <color rgb="FFF8696B"/>
        <color rgb="FFFFEB84"/>
        <color rgb="FF63BE7B"/>
      </colorScale>
    </cfRule>
  </conditionalFormatting>
  <conditionalFormatting sqref="O48">
    <cfRule type="expression" dxfId="499" priority="607">
      <formula>O48="Afgerond"</formula>
    </cfRule>
    <cfRule type="expression" dxfId="498" priority="608">
      <formula>O48="Open"</formula>
    </cfRule>
    <cfRule type="colorScale" priority="609">
      <colorScale>
        <cfvo type="min"/>
        <cfvo type="percentile" val="50"/>
        <cfvo type="max"/>
        <color rgb="FFF8696B"/>
        <color rgb="FFFFEB84"/>
        <color rgb="FF63BE7B"/>
      </colorScale>
    </cfRule>
  </conditionalFormatting>
  <conditionalFormatting sqref="O49">
    <cfRule type="expression" dxfId="497" priority="604">
      <formula>O49="Afgerond"</formula>
    </cfRule>
    <cfRule type="expression" dxfId="496" priority="605">
      <formula>O49="Open"</formula>
    </cfRule>
    <cfRule type="colorScale" priority="606">
      <colorScale>
        <cfvo type="min"/>
        <cfvo type="percentile" val="50"/>
        <cfvo type="max"/>
        <color rgb="FFF8696B"/>
        <color rgb="FFFFEB84"/>
        <color rgb="FF63BE7B"/>
      </colorScale>
    </cfRule>
  </conditionalFormatting>
  <conditionalFormatting sqref="O50">
    <cfRule type="expression" dxfId="495" priority="601">
      <formula>O50="Afgerond"</formula>
    </cfRule>
    <cfRule type="expression" dxfId="494" priority="602">
      <formula>O50="Open"</formula>
    </cfRule>
    <cfRule type="colorScale" priority="603">
      <colorScale>
        <cfvo type="min"/>
        <cfvo type="percentile" val="50"/>
        <cfvo type="max"/>
        <color rgb="FFF8696B"/>
        <color rgb="FFFFEB84"/>
        <color rgb="FF63BE7B"/>
      </colorScale>
    </cfRule>
  </conditionalFormatting>
  <conditionalFormatting sqref="O419">
    <cfRule type="expression" dxfId="493" priority="598">
      <formula>O419="Afgerond"</formula>
    </cfRule>
    <cfRule type="expression" dxfId="492" priority="599">
      <formula>O419="Open"</formula>
    </cfRule>
    <cfRule type="colorScale" priority="600">
      <colorScale>
        <cfvo type="min"/>
        <cfvo type="percentile" val="50"/>
        <cfvo type="max"/>
        <color rgb="FFF8696B"/>
        <color rgb="FFFFEB84"/>
        <color rgb="FF63BE7B"/>
      </colorScale>
    </cfRule>
  </conditionalFormatting>
  <conditionalFormatting sqref="O397">
    <cfRule type="expression" dxfId="491" priority="595">
      <formula>O397="Afgerond"</formula>
    </cfRule>
    <cfRule type="expression" dxfId="490" priority="596">
      <formula>O397="Open"</formula>
    </cfRule>
    <cfRule type="colorScale" priority="597">
      <colorScale>
        <cfvo type="min"/>
        <cfvo type="percentile" val="50"/>
        <cfvo type="max"/>
        <color rgb="FFF8696B"/>
        <color rgb="FFFFEB84"/>
        <color rgb="FF63BE7B"/>
      </colorScale>
    </cfRule>
  </conditionalFormatting>
  <conditionalFormatting sqref="O409">
    <cfRule type="expression" dxfId="489" priority="592">
      <formula>O409="Afgerond"</formula>
    </cfRule>
    <cfRule type="expression" dxfId="488" priority="593">
      <formula>O409="Open"</formula>
    </cfRule>
    <cfRule type="colorScale" priority="594">
      <colorScale>
        <cfvo type="min"/>
        <cfvo type="percentile" val="50"/>
        <cfvo type="max"/>
        <color rgb="FFF8696B"/>
        <color rgb="FFFFEB84"/>
        <color rgb="FF63BE7B"/>
      </colorScale>
    </cfRule>
  </conditionalFormatting>
  <conditionalFormatting sqref="O410">
    <cfRule type="expression" dxfId="487" priority="589">
      <formula>O410="Afgerond"</formula>
    </cfRule>
    <cfRule type="expression" dxfId="486" priority="590">
      <formula>O410="Open"</formula>
    </cfRule>
    <cfRule type="colorScale" priority="591">
      <colorScale>
        <cfvo type="min"/>
        <cfvo type="percentile" val="50"/>
        <cfvo type="max"/>
        <color rgb="FFF8696B"/>
        <color rgb="FFFFEB84"/>
        <color rgb="FF63BE7B"/>
      </colorScale>
    </cfRule>
  </conditionalFormatting>
  <conditionalFormatting sqref="O435">
    <cfRule type="expression" dxfId="485" priority="586">
      <formula>O435="Afgerond"</formula>
    </cfRule>
    <cfRule type="expression" dxfId="484" priority="587">
      <formula>O435="Open"</formula>
    </cfRule>
    <cfRule type="colorScale" priority="588">
      <colorScale>
        <cfvo type="min"/>
        <cfvo type="percentile" val="50"/>
        <cfvo type="max"/>
        <color rgb="FFF8696B"/>
        <color rgb="FFFFEB84"/>
        <color rgb="FF63BE7B"/>
      </colorScale>
    </cfRule>
  </conditionalFormatting>
  <conditionalFormatting sqref="O440">
    <cfRule type="expression" dxfId="483" priority="583">
      <formula>O440="Afgerond"</formula>
    </cfRule>
    <cfRule type="expression" dxfId="482" priority="584">
      <formula>O440="Open"</formula>
    </cfRule>
    <cfRule type="colorScale" priority="585">
      <colorScale>
        <cfvo type="min"/>
        <cfvo type="percentile" val="50"/>
        <cfvo type="max"/>
        <color rgb="FFF8696B"/>
        <color rgb="FFFFEB84"/>
        <color rgb="FF63BE7B"/>
      </colorScale>
    </cfRule>
  </conditionalFormatting>
  <conditionalFormatting sqref="O468">
    <cfRule type="expression" dxfId="481" priority="580">
      <formula>O468="Afgerond"</formula>
    </cfRule>
    <cfRule type="expression" dxfId="480" priority="581">
      <formula>O468="Open"</formula>
    </cfRule>
    <cfRule type="colorScale" priority="582">
      <colorScale>
        <cfvo type="min"/>
        <cfvo type="percentile" val="50"/>
        <cfvo type="max"/>
        <color rgb="FFF8696B"/>
        <color rgb="FFFFEB84"/>
        <color rgb="FF63BE7B"/>
      </colorScale>
    </cfRule>
  </conditionalFormatting>
  <conditionalFormatting sqref="O469">
    <cfRule type="expression" dxfId="479" priority="577">
      <formula>O469="Afgerond"</formula>
    </cfRule>
    <cfRule type="expression" dxfId="478" priority="578">
      <formula>O469="Open"</formula>
    </cfRule>
    <cfRule type="colorScale" priority="579">
      <colorScale>
        <cfvo type="min"/>
        <cfvo type="percentile" val="50"/>
        <cfvo type="max"/>
        <color rgb="FFF8696B"/>
        <color rgb="FFFFEB84"/>
        <color rgb="FF63BE7B"/>
      </colorScale>
    </cfRule>
  </conditionalFormatting>
  <conditionalFormatting sqref="O470">
    <cfRule type="expression" dxfId="477" priority="574">
      <formula>O470="Afgerond"</formula>
    </cfRule>
    <cfRule type="expression" dxfId="476" priority="575">
      <formula>O470="Open"</formula>
    </cfRule>
    <cfRule type="colorScale" priority="576">
      <colorScale>
        <cfvo type="min"/>
        <cfvo type="percentile" val="50"/>
        <cfvo type="max"/>
        <color rgb="FFF8696B"/>
        <color rgb="FFFFEB84"/>
        <color rgb="FF63BE7B"/>
      </colorScale>
    </cfRule>
  </conditionalFormatting>
  <conditionalFormatting sqref="O471">
    <cfRule type="expression" dxfId="475" priority="571">
      <formula>O471="Afgerond"</formula>
    </cfRule>
    <cfRule type="expression" dxfId="474" priority="572">
      <formula>O471="Open"</formula>
    </cfRule>
    <cfRule type="colorScale" priority="573">
      <colorScale>
        <cfvo type="min"/>
        <cfvo type="percentile" val="50"/>
        <cfvo type="max"/>
        <color rgb="FFF8696B"/>
        <color rgb="FFFFEB84"/>
        <color rgb="FF63BE7B"/>
      </colorScale>
    </cfRule>
  </conditionalFormatting>
  <conditionalFormatting sqref="O96">
    <cfRule type="expression" dxfId="473" priority="568">
      <formula>O96="Afgerond"</formula>
    </cfRule>
    <cfRule type="expression" dxfId="472" priority="569">
      <formula>O96="Open"</formula>
    </cfRule>
    <cfRule type="colorScale" priority="570">
      <colorScale>
        <cfvo type="min"/>
        <cfvo type="percentile" val="50"/>
        <cfvo type="max"/>
        <color rgb="FFF8696B"/>
        <color rgb="FFFFEB84"/>
        <color rgb="FF63BE7B"/>
      </colorScale>
    </cfRule>
  </conditionalFormatting>
  <conditionalFormatting sqref="O97">
    <cfRule type="expression" dxfId="471" priority="565">
      <formula>O97="Afgerond"</formula>
    </cfRule>
    <cfRule type="expression" dxfId="470" priority="566">
      <formula>O97="Open"</formula>
    </cfRule>
    <cfRule type="colorScale" priority="567">
      <colorScale>
        <cfvo type="min"/>
        <cfvo type="percentile" val="50"/>
        <cfvo type="max"/>
        <color rgb="FFF8696B"/>
        <color rgb="FFFFEB84"/>
        <color rgb="FF63BE7B"/>
      </colorScale>
    </cfRule>
  </conditionalFormatting>
  <conditionalFormatting sqref="O98">
    <cfRule type="expression" dxfId="469" priority="562">
      <formula>O98="Afgerond"</formula>
    </cfRule>
    <cfRule type="expression" dxfId="468" priority="563">
      <formula>O98="Open"</formula>
    </cfRule>
    <cfRule type="colorScale" priority="564">
      <colorScale>
        <cfvo type="min"/>
        <cfvo type="percentile" val="50"/>
        <cfvo type="max"/>
        <color rgb="FFF8696B"/>
        <color rgb="FFFFEB84"/>
        <color rgb="FF63BE7B"/>
      </colorScale>
    </cfRule>
  </conditionalFormatting>
  <conditionalFormatting sqref="O504">
    <cfRule type="expression" dxfId="467" priority="559">
      <formula>O504="Afgerond"</formula>
    </cfRule>
    <cfRule type="expression" dxfId="466" priority="560">
      <formula>O504="Open"</formula>
    </cfRule>
    <cfRule type="colorScale" priority="561">
      <colorScale>
        <cfvo type="min"/>
        <cfvo type="percentile" val="50"/>
        <cfvo type="max"/>
        <color rgb="FFF8696B"/>
        <color rgb="FFFFEB84"/>
        <color rgb="FF63BE7B"/>
      </colorScale>
    </cfRule>
  </conditionalFormatting>
  <conditionalFormatting sqref="O243">
    <cfRule type="expression" dxfId="465" priority="556">
      <formula>O243="Afgerond"</formula>
    </cfRule>
    <cfRule type="expression" dxfId="464" priority="557">
      <formula>O243="Open"</formula>
    </cfRule>
    <cfRule type="colorScale" priority="558">
      <colorScale>
        <cfvo type="min"/>
        <cfvo type="percentile" val="50"/>
        <cfvo type="max"/>
        <color rgb="FFF8696B"/>
        <color rgb="FFFFEB84"/>
        <color rgb="FF63BE7B"/>
      </colorScale>
    </cfRule>
  </conditionalFormatting>
  <conditionalFormatting sqref="O212">
    <cfRule type="expression" dxfId="463" priority="553">
      <formula>O212="Afgerond"</formula>
    </cfRule>
    <cfRule type="expression" dxfId="462" priority="554">
      <formula>O212="Open"</formula>
    </cfRule>
    <cfRule type="colorScale" priority="555">
      <colorScale>
        <cfvo type="min"/>
        <cfvo type="percentile" val="50"/>
        <cfvo type="max"/>
        <color rgb="FFF8696B"/>
        <color rgb="FFFFEB84"/>
        <color rgb="FF63BE7B"/>
      </colorScale>
    </cfRule>
  </conditionalFormatting>
  <conditionalFormatting sqref="O213">
    <cfRule type="expression" dxfId="461" priority="550">
      <formula>O213="Afgerond"</formula>
    </cfRule>
    <cfRule type="expression" dxfId="460" priority="551">
      <formula>O213="Open"</formula>
    </cfRule>
    <cfRule type="colorScale" priority="552">
      <colorScale>
        <cfvo type="min"/>
        <cfvo type="percentile" val="50"/>
        <cfvo type="max"/>
        <color rgb="FFF8696B"/>
        <color rgb="FFFFEB84"/>
        <color rgb="FF63BE7B"/>
      </colorScale>
    </cfRule>
  </conditionalFormatting>
  <conditionalFormatting sqref="O214">
    <cfRule type="expression" dxfId="459" priority="547">
      <formula>O214="Afgerond"</formula>
    </cfRule>
    <cfRule type="expression" dxfId="458" priority="548">
      <formula>O214="Open"</formula>
    </cfRule>
    <cfRule type="colorScale" priority="549">
      <colorScale>
        <cfvo type="min"/>
        <cfvo type="percentile" val="50"/>
        <cfvo type="max"/>
        <color rgb="FFF8696B"/>
        <color rgb="FFFFEB84"/>
        <color rgb="FF63BE7B"/>
      </colorScale>
    </cfRule>
  </conditionalFormatting>
  <conditionalFormatting sqref="O215">
    <cfRule type="expression" dxfId="457" priority="544">
      <formula>O215="Afgerond"</formula>
    </cfRule>
    <cfRule type="expression" dxfId="456" priority="545">
      <formula>O215="Open"</formula>
    </cfRule>
    <cfRule type="colorScale" priority="546">
      <colorScale>
        <cfvo type="min"/>
        <cfvo type="percentile" val="50"/>
        <cfvo type="max"/>
        <color rgb="FFF8696B"/>
        <color rgb="FFFFEB84"/>
        <color rgb="FF63BE7B"/>
      </colorScale>
    </cfRule>
  </conditionalFormatting>
  <conditionalFormatting sqref="O219">
    <cfRule type="expression" dxfId="455" priority="541">
      <formula>O219="Afgerond"</formula>
    </cfRule>
    <cfRule type="expression" dxfId="454" priority="542">
      <formula>O219="Open"</formula>
    </cfRule>
    <cfRule type="colorScale" priority="543">
      <colorScale>
        <cfvo type="min"/>
        <cfvo type="percentile" val="50"/>
        <cfvo type="max"/>
        <color rgb="FFF8696B"/>
        <color rgb="FFFFEB84"/>
        <color rgb="FF63BE7B"/>
      </colorScale>
    </cfRule>
  </conditionalFormatting>
  <conditionalFormatting sqref="O220">
    <cfRule type="expression" dxfId="453" priority="538">
      <formula>O220="Afgerond"</formula>
    </cfRule>
    <cfRule type="expression" dxfId="452" priority="539">
      <formula>O220="Open"</formula>
    </cfRule>
    <cfRule type="colorScale" priority="540">
      <colorScale>
        <cfvo type="min"/>
        <cfvo type="percentile" val="50"/>
        <cfvo type="max"/>
        <color rgb="FFF8696B"/>
        <color rgb="FFFFEB84"/>
        <color rgb="FF63BE7B"/>
      </colorScale>
    </cfRule>
  </conditionalFormatting>
  <conditionalFormatting sqref="O221">
    <cfRule type="expression" dxfId="451" priority="535">
      <formula>O221="Afgerond"</formula>
    </cfRule>
    <cfRule type="expression" dxfId="450" priority="536">
      <formula>O221="Open"</formula>
    </cfRule>
    <cfRule type="colorScale" priority="537">
      <colorScale>
        <cfvo type="min"/>
        <cfvo type="percentile" val="50"/>
        <cfvo type="max"/>
        <color rgb="FFF8696B"/>
        <color rgb="FFFFEB84"/>
        <color rgb="FF63BE7B"/>
      </colorScale>
    </cfRule>
  </conditionalFormatting>
  <conditionalFormatting sqref="O222">
    <cfRule type="expression" dxfId="449" priority="532">
      <formula>O222="Afgerond"</formula>
    </cfRule>
    <cfRule type="expression" dxfId="448" priority="533">
      <formula>O222="Open"</formula>
    </cfRule>
    <cfRule type="colorScale" priority="534">
      <colorScale>
        <cfvo type="min"/>
        <cfvo type="percentile" val="50"/>
        <cfvo type="max"/>
        <color rgb="FFF8696B"/>
        <color rgb="FFFFEB84"/>
        <color rgb="FF63BE7B"/>
      </colorScale>
    </cfRule>
  </conditionalFormatting>
  <conditionalFormatting sqref="O223">
    <cfRule type="expression" dxfId="447" priority="529">
      <formula>O223="Afgerond"</formula>
    </cfRule>
    <cfRule type="expression" dxfId="446" priority="530">
      <formula>O223="Open"</formula>
    </cfRule>
    <cfRule type="colorScale" priority="531">
      <colorScale>
        <cfvo type="min"/>
        <cfvo type="percentile" val="50"/>
        <cfvo type="max"/>
        <color rgb="FFF8696B"/>
        <color rgb="FFFFEB84"/>
        <color rgb="FF63BE7B"/>
      </colorScale>
    </cfRule>
  </conditionalFormatting>
  <conditionalFormatting sqref="O224">
    <cfRule type="expression" dxfId="445" priority="526">
      <formula>O224="Afgerond"</formula>
    </cfRule>
    <cfRule type="expression" dxfId="444" priority="527">
      <formula>O224="Open"</formula>
    </cfRule>
    <cfRule type="colorScale" priority="528">
      <colorScale>
        <cfvo type="min"/>
        <cfvo type="percentile" val="50"/>
        <cfvo type="max"/>
        <color rgb="FFF8696B"/>
        <color rgb="FFFFEB84"/>
        <color rgb="FF63BE7B"/>
      </colorScale>
    </cfRule>
  </conditionalFormatting>
  <conditionalFormatting sqref="O225">
    <cfRule type="expression" dxfId="443" priority="523">
      <formula>O225="Afgerond"</formula>
    </cfRule>
    <cfRule type="expression" dxfId="442" priority="524">
      <formula>O225="Open"</formula>
    </cfRule>
    <cfRule type="colorScale" priority="525">
      <colorScale>
        <cfvo type="min"/>
        <cfvo type="percentile" val="50"/>
        <cfvo type="max"/>
        <color rgb="FFF8696B"/>
        <color rgb="FFFFEB84"/>
        <color rgb="FF63BE7B"/>
      </colorScale>
    </cfRule>
  </conditionalFormatting>
  <conditionalFormatting sqref="O93">
    <cfRule type="expression" dxfId="441" priority="517">
      <formula>O93="Afgerond"</formula>
    </cfRule>
    <cfRule type="expression" dxfId="440" priority="518">
      <formula>O93="Open"</formula>
    </cfRule>
    <cfRule type="colorScale" priority="519">
      <colorScale>
        <cfvo type="min"/>
        <cfvo type="percentile" val="50"/>
        <cfvo type="max"/>
        <color rgb="FFF8696B"/>
        <color rgb="FFFFEB84"/>
        <color rgb="FF63BE7B"/>
      </colorScale>
    </cfRule>
  </conditionalFormatting>
  <conditionalFormatting sqref="O63">
    <cfRule type="expression" dxfId="439" priority="514">
      <formula>O63="Afgerond"</formula>
    </cfRule>
    <cfRule type="expression" dxfId="438" priority="515">
      <formula>O63="Open"</formula>
    </cfRule>
    <cfRule type="colorScale" priority="516">
      <colorScale>
        <cfvo type="min"/>
        <cfvo type="percentile" val="50"/>
        <cfvo type="max"/>
        <color rgb="FFF8696B"/>
        <color rgb="FFFFEB84"/>
        <color rgb="FF63BE7B"/>
      </colorScale>
    </cfRule>
  </conditionalFormatting>
  <conditionalFormatting sqref="Y9">
    <cfRule type="expression" dxfId="437" priority="513">
      <formula>Y9="nvt"</formula>
    </cfRule>
  </conditionalFormatting>
  <conditionalFormatting sqref="Y9">
    <cfRule type="expression" dxfId="436" priority="512">
      <formula>Y9="geüpload"</formula>
    </cfRule>
  </conditionalFormatting>
  <conditionalFormatting sqref="Y10">
    <cfRule type="expression" dxfId="435" priority="511">
      <formula>Y10="nvt"</formula>
    </cfRule>
  </conditionalFormatting>
  <conditionalFormatting sqref="Y10">
    <cfRule type="expression" dxfId="434" priority="510">
      <formula>Y10="geüpload"</formula>
    </cfRule>
  </conditionalFormatting>
  <conditionalFormatting sqref="Y14">
    <cfRule type="expression" dxfId="433" priority="509">
      <formula>Y14="nvt"</formula>
    </cfRule>
  </conditionalFormatting>
  <conditionalFormatting sqref="Y14">
    <cfRule type="expression" dxfId="432" priority="508">
      <formula>Y14="geüpload"</formula>
    </cfRule>
  </conditionalFormatting>
  <conditionalFormatting sqref="Y15">
    <cfRule type="expression" dxfId="431" priority="507">
      <formula>Y15="nvt"</formula>
    </cfRule>
  </conditionalFormatting>
  <conditionalFormatting sqref="Y15">
    <cfRule type="expression" dxfId="430" priority="506">
      <formula>Y15="geüpload"</formula>
    </cfRule>
  </conditionalFormatting>
  <conditionalFormatting sqref="Y18">
    <cfRule type="expression" dxfId="429" priority="505">
      <formula>Y18="nvt"</formula>
    </cfRule>
  </conditionalFormatting>
  <conditionalFormatting sqref="Y18">
    <cfRule type="expression" dxfId="428" priority="504">
      <formula>Y18="geüpload"</formula>
    </cfRule>
  </conditionalFormatting>
  <conditionalFormatting sqref="Y20">
    <cfRule type="expression" dxfId="427" priority="503">
      <formula>Y20="nvt"</formula>
    </cfRule>
  </conditionalFormatting>
  <conditionalFormatting sqref="Y20">
    <cfRule type="expression" dxfId="426" priority="502">
      <formula>Y20="geüpload"</formula>
    </cfRule>
  </conditionalFormatting>
  <conditionalFormatting sqref="Y21">
    <cfRule type="expression" dxfId="425" priority="501">
      <formula>Y21="nvt"</formula>
    </cfRule>
  </conditionalFormatting>
  <conditionalFormatting sqref="Y21">
    <cfRule type="expression" dxfId="424" priority="500">
      <formula>Y21="geüpload"</formula>
    </cfRule>
  </conditionalFormatting>
  <conditionalFormatting sqref="Y23">
    <cfRule type="expression" dxfId="423" priority="499">
      <formula>Y23="nvt"</formula>
    </cfRule>
  </conditionalFormatting>
  <conditionalFormatting sqref="Y23">
    <cfRule type="expression" dxfId="422" priority="498">
      <formula>Y23="geüpload"</formula>
    </cfRule>
  </conditionalFormatting>
  <conditionalFormatting sqref="Y24">
    <cfRule type="expression" dxfId="421" priority="497">
      <formula>Y24="nvt"</formula>
    </cfRule>
  </conditionalFormatting>
  <conditionalFormatting sqref="Y24">
    <cfRule type="expression" dxfId="420" priority="496">
      <formula>Y24="geüpload"</formula>
    </cfRule>
  </conditionalFormatting>
  <conditionalFormatting sqref="Y39">
    <cfRule type="expression" dxfId="419" priority="495">
      <formula>Y39="nvt"</formula>
    </cfRule>
  </conditionalFormatting>
  <conditionalFormatting sqref="Y39">
    <cfRule type="expression" dxfId="418" priority="494">
      <formula>Y39="geüpload"</formula>
    </cfRule>
  </conditionalFormatting>
  <conditionalFormatting sqref="Y40">
    <cfRule type="expression" dxfId="417" priority="493">
      <formula>Y40="nvt"</formula>
    </cfRule>
  </conditionalFormatting>
  <conditionalFormatting sqref="Y40">
    <cfRule type="expression" dxfId="416" priority="492">
      <formula>Y40="geüpload"</formula>
    </cfRule>
  </conditionalFormatting>
  <conditionalFormatting sqref="Y41">
    <cfRule type="expression" dxfId="415" priority="491">
      <formula>Y41="nvt"</formula>
    </cfRule>
  </conditionalFormatting>
  <conditionalFormatting sqref="Y41">
    <cfRule type="expression" dxfId="414" priority="490">
      <formula>Y41="geüpload"</formula>
    </cfRule>
  </conditionalFormatting>
  <conditionalFormatting sqref="Y42">
    <cfRule type="expression" dxfId="413" priority="489">
      <formula>Y42="nvt"</formula>
    </cfRule>
  </conditionalFormatting>
  <conditionalFormatting sqref="Y42">
    <cfRule type="expression" dxfId="412" priority="488">
      <formula>Y42="geüpload"</formula>
    </cfRule>
  </conditionalFormatting>
  <conditionalFormatting sqref="Y43">
    <cfRule type="expression" dxfId="411" priority="487">
      <formula>Y43="nvt"</formula>
    </cfRule>
  </conditionalFormatting>
  <conditionalFormatting sqref="Y43">
    <cfRule type="expression" dxfId="410" priority="486">
      <formula>Y43="geüpload"</formula>
    </cfRule>
  </conditionalFormatting>
  <conditionalFormatting sqref="Y184">
    <cfRule type="expression" dxfId="409" priority="482">
      <formula>Y184="nvt"</formula>
    </cfRule>
  </conditionalFormatting>
  <conditionalFormatting sqref="Y184">
    <cfRule type="expression" dxfId="408" priority="481">
      <formula>Y184="geüpload"</formula>
    </cfRule>
  </conditionalFormatting>
  <conditionalFormatting sqref="Y185">
    <cfRule type="expression" dxfId="407" priority="480">
      <formula>Y185="nvt"</formula>
    </cfRule>
  </conditionalFormatting>
  <conditionalFormatting sqref="Y185">
    <cfRule type="expression" dxfId="406" priority="479">
      <formula>Y185="geüpload"</formula>
    </cfRule>
  </conditionalFormatting>
  <conditionalFormatting sqref="Y186">
    <cfRule type="expression" dxfId="405" priority="478">
      <formula>Y186="nvt"</formula>
    </cfRule>
  </conditionalFormatting>
  <conditionalFormatting sqref="Y186">
    <cfRule type="expression" dxfId="404" priority="477">
      <formula>Y186="geüpload"</formula>
    </cfRule>
  </conditionalFormatting>
  <conditionalFormatting sqref="Y188">
    <cfRule type="expression" dxfId="403" priority="476">
      <formula>Y188="nvt"</formula>
    </cfRule>
  </conditionalFormatting>
  <conditionalFormatting sqref="Y188">
    <cfRule type="expression" dxfId="402" priority="475">
      <formula>Y188="geüpload"</formula>
    </cfRule>
  </conditionalFormatting>
  <conditionalFormatting sqref="Y189">
    <cfRule type="expression" dxfId="401" priority="474">
      <formula>Y189="nvt"</formula>
    </cfRule>
  </conditionalFormatting>
  <conditionalFormatting sqref="Y189">
    <cfRule type="expression" dxfId="400" priority="473">
      <formula>Y189="geüpload"</formula>
    </cfRule>
  </conditionalFormatting>
  <conditionalFormatting sqref="Y53">
    <cfRule type="expression" dxfId="399" priority="472">
      <formula>Y53="nvt"</formula>
    </cfRule>
  </conditionalFormatting>
  <conditionalFormatting sqref="Y53">
    <cfRule type="expression" dxfId="398" priority="471">
      <formula>Y53="geüpload"</formula>
    </cfRule>
  </conditionalFormatting>
  <conditionalFormatting sqref="Y52">
    <cfRule type="expression" dxfId="397" priority="470">
      <formula>Y52="nvt"</formula>
    </cfRule>
  </conditionalFormatting>
  <conditionalFormatting sqref="Y52">
    <cfRule type="expression" dxfId="396" priority="469">
      <formula>Y52="geüpload"</formula>
    </cfRule>
  </conditionalFormatting>
  <conditionalFormatting sqref="Y272">
    <cfRule type="expression" dxfId="395" priority="462">
      <formula>Y272="nvt"</formula>
    </cfRule>
  </conditionalFormatting>
  <conditionalFormatting sqref="Y272">
    <cfRule type="expression" dxfId="394" priority="461">
      <formula>Y272="geüpload"</formula>
    </cfRule>
  </conditionalFormatting>
  <conditionalFormatting sqref="Y273">
    <cfRule type="expression" dxfId="393" priority="460">
      <formula>Y273="nvt"</formula>
    </cfRule>
  </conditionalFormatting>
  <conditionalFormatting sqref="Y273">
    <cfRule type="expression" dxfId="392" priority="459">
      <formula>Y273="geüpload"</formula>
    </cfRule>
  </conditionalFormatting>
  <conditionalFormatting sqref="Y274">
    <cfRule type="expression" dxfId="391" priority="458">
      <formula>Y274="nvt"</formula>
    </cfRule>
  </conditionalFormatting>
  <conditionalFormatting sqref="Y274">
    <cfRule type="expression" dxfId="390" priority="457">
      <formula>Y274="geüpload"</formula>
    </cfRule>
  </conditionalFormatting>
  <conditionalFormatting sqref="Y275">
    <cfRule type="expression" dxfId="389" priority="456">
      <formula>Y275="nvt"</formula>
    </cfRule>
  </conditionalFormatting>
  <conditionalFormatting sqref="Y275">
    <cfRule type="expression" dxfId="388" priority="455">
      <formula>Y275="geüpload"</formula>
    </cfRule>
  </conditionalFormatting>
  <conditionalFormatting sqref="Y276">
    <cfRule type="expression" dxfId="387" priority="454">
      <formula>Y276="nvt"</formula>
    </cfRule>
  </conditionalFormatting>
  <conditionalFormatting sqref="Y276">
    <cfRule type="expression" dxfId="386" priority="453">
      <formula>Y276="geüpload"</formula>
    </cfRule>
  </conditionalFormatting>
  <conditionalFormatting sqref="Y279">
    <cfRule type="expression" dxfId="385" priority="452">
      <formula>Y279="nvt"</formula>
    </cfRule>
  </conditionalFormatting>
  <conditionalFormatting sqref="Y279">
    <cfRule type="expression" dxfId="384" priority="451">
      <formula>Y279="geüpload"</formula>
    </cfRule>
  </conditionalFormatting>
  <conditionalFormatting sqref="Y280">
    <cfRule type="expression" dxfId="383" priority="450">
      <formula>Y280="nvt"</formula>
    </cfRule>
  </conditionalFormatting>
  <conditionalFormatting sqref="Y280">
    <cfRule type="expression" dxfId="382" priority="449">
      <formula>Y280="geüpload"</formula>
    </cfRule>
  </conditionalFormatting>
  <conditionalFormatting sqref="Y283">
    <cfRule type="expression" dxfId="381" priority="448">
      <formula>Y283="nvt"</formula>
    </cfRule>
  </conditionalFormatting>
  <conditionalFormatting sqref="Y283">
    <cfRule type="expression" dxfId="380" priority="447">
      <formula>Y283="geüpload"</formula>
    </cfRule>
  </conditionalFormatting>
  <conditionalFormatting sqref="Y284">
    <cfRule type="expression" dxfId="379" priority="446">
      <formula>Y284="nvt"</formula>
    </cfRule>
  </conditionalFormatting>
  <conditionalFormatting sqref="Y284">
    <cfRule type="expression" dxfId="378" priority="445">
      <formula>Y284="geüpload"</formula>
    </cfRule>
  </conditionalFormatting>
  <conditionalFormatting sqref="Y285">
    <cfRule type="expression" dxfId="377" priority="444">
      <formula>Y285="nvt"</formula>
    </cfRule>
  </conditionalFormatting>
  <conditionalFormatting sqref="Y285">
    <cfRule type="expression" dxfId="376" priority="443">
      <formula>Y285="geüpload"</formula>
    </cfRule>
  </conditionalFormatting>
  <conditionalFormatting sqref="Y296">
    <cfRule type="expression" dxfId="375" priority="442">
      <formula>Y296="nvt"</formula>
    </cfRule>
  </conditionalFormatting>
  <conditionalFormatting sqref="Y296">
    <cfRule type="expression" dxfId="374" priority="441">
      <formula>Y296="geüpload"</formula>
    </cfRule>
  </conditionalFormatting>
  <conditionalFormatting sqref="Y297">
    <cfRule type="expression" dxfId="373" priority="440">
      <formula>Y297="nvt"</formula>
    </cfRule>
  </conditionalFormatting>
  <conditionalFormatting sqref="Y297">
    <cfRule type="expression" dxfId="372" priority="439">
      <formula>Y297="geüpload"</formula>
    </cfRule>
  </conditionalFormatting>
  <conditionalFormatting sqref="Y298">
    <cfRule type="expression" dxfId="371" priority="438">
      <formula>Y298="nvt"</formula>
    </cfRule>
  </conditionalFormatting>
  <conditionalFormatting sqref="Y298">
    <cfRule type="expression" dxfId="370" priority="437">
      <formula>Y298="geüpload"</formula>
    </cfRule>
  </conditionalFormatting>
  <conditionalFormatting sqref="Y299">
    <cfRule type="expression" dxfId="369" priority="436">
      <formula>Y299="nvt"</formula>
    </cfRule>
  </conditionalFormatting>
  <conditionalFormatting sqref="Y299">
    <cfRule type="expression" dxfId="368" priority="435">
      <formula>Y299="geüpload"</formula>
    </cfRule>
  </conditionalFormatting>
  <conditionalFormatting sqref="Y300">
    <cfRule type="expression" dxfId="367" priority="434">
      <formula>Y300="nvt"</formula>
    </cfRule>
  </conditionalFormatting>
  <conditionalFormatting sqref="Y300">
    <cfRule type="expression" dxfId="366" priority="433">
      <formula>Y300="geüpload"</formula>
    </cfRule>
  </conditionalFormatting>
  <conditionalFormatting sqref="Y301">
    <cfRule type="expression" dxfId="365" priority="432">
      <formula>Y301="nvt"</formula>
    </cfRule>
  </conditionalFormatting>
  <conditionalFormatting sqref="Y301">
    <cfRule type="expression" dxfId="364" priority="431">
      <formula>Y301="geüpload"</formula>
    </cfRule>
  </conditionalFormatting>
  <conditionalFormatting sqref="Y303">
    <cfRule type="expression" dxfId="363" priority="430">
      <formula>Y303="nvt"</formula>
    </cfRule>
  </conditionalFormatting>
  <conditionalFormatting sqref="Y303">
    <cfRule type="expression" dxfId="362" priority="429">
      <formula>Y303="geüpload"</formula>
    </cfRule>
  </conditionalFormatting>
  <conditionalFormatting sqref="Y304">
    <cfRule type="expression" dxfId="361" priority="428">
      <formula>Y304="nvt"</formula>
    </cfRule>
  </conditionalFormatting>
  <conditionalFormatting sqref="Y304">
    <cfRule type="expression" dxfId="360" priority="427">
      <formula>Y304="geüpload"</formula>
    </cfRule>
  </conditionalFormatting>
  <conditionalFormatting sqref="Y305">
    <cfRule type="expression" dxfId="359" priority="426">
      <formula>Y305="nvt"</formula>
    </cfRule>
  </conditionalFormatting>
  <conditionalFormatting sqref="Y305">
    <cfRule type="expression" dxfId="358" priority="425">
      <formula>Y305="geüpload"</formula>
    </cfRule>
  </conditionalFormatting>
  <conditionalFormatting sqref="Y307">
    <cfRule type="expression" dxfId="357" priority="424">
      <formula>Y307="nvt"</formula>
    </cfRule>
  </conditionalFormatting>
  <conditionalFormatting sqref="Y307">
    <cfRule type="expression" dxfId="356" priority="423">
      <formula>Y307="geüpload"</formula>
    </cfRule>
  </conditionalFormatting>
  <conditionalFormatting sqref="Y308">
    <cfRule type="expression" dxfId="355" priority="422">
      <formula>Y308="nvt"</formula>
    </cfRule>
  </conditionalFormatting>
  <conditionalFormatting sqref="Y308">
    <cfRule type="expression" dxfId="354" priority="421">
      <formula>Y308="geüpload"</formula>
    </cfRule>
  </conditionalFormatting>
  <conditionalFormatting sqref="Y310">
    <cfRule type="expression" dxfId="353" priority="420">
      <formula>Y310="nvt"</formula>
    </cfRule>
  </conditionalFormatting>
  <conditionalFormatting sqref="Y310">
    <cfRule type="expression" dxfId="352" priority="419">
      <formula>Y310="geüpload"</formula>
    </cfRule>
  </conditionalFormatting>
  <conditionalFormatting sqref="Y510:Y519">
    <cfRule type="expression" dxfId="351" priority="418">
      <formula>Y510="nvt"</formula>
    </cfRule>
  </conditionalFormatting>
  <conditionalFormatting sqref="Y510:Y519">
    <cfRule type="expression" dxfId="350" priority="417">
      <formula>Y510="geüpload"</formula>
    </cfRule>
  </conditionalFormatting>
  <conditionalFormatting sqref="Y158">
    <cfRule type="expression" dxfId="349" priority="414">
      <formula>Y158="nvt"</formula>
    </cfRule>
  </conditionalFormatting>
  <conditionalFormatting sqref="Y158">
    <cfRule type="expression" dxfId="348" priority="413">
      <formula>Y158="geüpload"</formula>
    </cfRule>
  </conditionalFormatting>
  <conditionalFormatting sqref="Y254">
    <cfRule type="expression" dxfId="347" priority="409">
      <formula>Y254="nvt"</formula>
    </cfRule>
  </conditionalFormatting>
  <conditionalFormatting sqref="Y254">
    <cfRule type="expression" dxfId="346" priority="408">
      <formula>Y254="geüpload"</formula>
    </cfRule>
  </conditionalFormatting>
  <conditionalFormatting sqref="Y505">
    <cfRule type="expression" dxfId="345" priority="407">
      <formula>Y505="nvt"</formula>
    </cfRule>
  </conditionalFormatting>
  <conditionalFormatting sqref="Y505">
    <cfRule type="expression" dxfId="344" priority="406">
      <formula>Y505="geüpload"</formula>
    </cfRule>
  </conditionalFormatting>
  <conditionalFormatting sqref="Y132">
    <cfRule type="expression" dxfId="343" priority="405">
      <formula>Y132="nvt"</formula>
    </cfRule>
  </conditionalFormatting>
  <conditionalFormatting sqref="Y132">
    <cfRule type="expression" dxfId="342" priority="404">
      <formula>Y132="geüpload"</formula>
    </cfRule>
  </conditionalFormatting>
  <conditionalFormatting sqref="Y133">
    <cfRule type="expression" dxfId="341" priority="403">
      <formula>Y133="nvt"</formula>
    </cfRule>
  </conditionalFormatting>
  <conditionalFormatting sqref="Y133">
    <cfRule type="expression" dxfId="340" priority="402">
      <formula>Y133="geüpload"</formula>
    </cfRule>
  </conditionalFormatting>
  <conditionalFormatting sqref="Y131">
    <cfRule type="expression" dxfId="339" priority="401">
      <formula>Y131="nvt"</formula>
    </cfRule>
  </conditionalFormatting>
  <conditionalFormatting sqref="Y131">
    <cfRule type="expression" dxfId="338" priority="400">
      <formula>Y131="geüpload"</formula>
    </cfRule>
  </conditionalFormatting>
  <conditionalFormatting sqref="Y134">
    <cfRule type="expression" dxfId="337" priority="399">
      <formula>Y134="nvt"</formula>
    </cfRule>
  </conditionalFormatting>
  <conditionalFormatting sqref="Y134">
    <cfRule type="expression" dxfId="336" priority="398">
      <formula>Y134="geüpload"</formula>
    </cfRule>
  </conditionalFormatting>
  <conditionalFormatting sqref="Y135">
    <cfRule type="expression" dxfId="335" priority="397">
      <formula>Y135="nvt"</formula>
    </cfRule>
  </conditionalFormatting>
  <conditionalFormatting sqref="Y135">
    <cfRule type="expression" dxfId="334" priority="396">
      <formula>Y135="geüpload"</formula>
    </cfRule>
  </conditionalFormatting>
  <conditionalFormatting sqref="Y136">
    <cfRule type="expression" dxfId="333" priority="395">
      <formula>Y136="nvt"</formula>
    </cfRule>
  </conditionalFormatting>
  <conditionalFormatting sqref="Y136">
    <cfRule type="expression" dxfId="332" priority="394">
      <formula>Y136="geüpload"</formula>
    </cfRule>
  </conditionalFormatting>
  <conditionalFormatting sqref="Y137">
    <cfRule type="expression" dxfId="331" priority="393">
      <formula>Y137="nvt"</formula>
    </cfRule>
  </conditionalFormatting>
  <conditionalFormatting sqref="Y137">
    <cfRule type="expression" dxfId="330" priority="392">
      <formula>Y137="geüpload"</formula>
    </cfRule>
  </conditionalFormatting>
  <conditionalFormatting sqref="Y138">
    <cfRule type="expression" dxfId="329" priority="391">
      <formula>Y138="nvt"</formula>
    </cfRule>
  </conditionalFormatting>
  <conditionalFormatting sqref="Y138">
    <cfRule type="expression" dxfId="328" priority="390">
      <formula>Y138="geüpload"</formula>
    </cfRule>
  </conditionalFormatting>
  <conditionalFormatting sqref="Y139">
    <cfRule type="expression" dxfId="327" priority="389">
      <formula>Y139="nvt"</formula>
    </cfRule>
  </conditionalFormatting>
  <conditionalFormatting sqref="Y139">
    <cfRule type="expression" dxfId="326" priority="388">
      <formula>Y139="geüpload"</formula>
    </cfRule>
  </conditionalFormatting>
  <conditionalFormatting sqref="Y140">
    <cfRule type="expression" dxfId="325" priority="387">
      <formula>Y140="nvt"</formula>
    </cfRule>
  </conditionalFormatting>
  <conditionalFormatting sqref="Y140">
    <cfRule type="expression" dxfId="324" priority="386">
      <formula>Y140="geüpload"</formula>
    </cfRule>
  </conditionalFormatting>
  <conditionalFormatting sqref="Y141">
    <cfRule type="expression" dxfId="323" priority="385">
      <formula>Y141="nvt"</formula>
    </cfRule>
  </conditionalFormatting>
  <conditionalFormatting sqref="Y141">
    <cfRule type="expression" dxfId="322" priority="384">
      <formula>Y141="geüpload"</formula>
    </cfRule>
  </conditionalFormatting>
  <conditionalFormatting sqref="Y142">
    <cfRule type="expression" dxfId="321" priority="383">
      <formula>Y142="nvt"</formula>
    </cfRule>
  </conditionalFormatting>
  <conditionalFormatting sqref="Y142">
    <cfRule type="expression" dxfId="320" priority="382">
      <formula>Y142="geüpload"</formula>
    </cfRule>
  </conditionalFormatting>
  <conditionalFormatting sqref="Y143">
    <cfRule type="expression" dxfId="319" priority="381">
      <formula>Y143="nvt"</formula>
    </cfRule>
  </conditionalFormatting>
  <conditionalFormatting sqref="Y143">
    <cfRule type="expression" dxfId="318" priority="380">
      <formula>Y143="geüpload"</formula>
    </cfRule>
  </conditionalFormatting>
  <conditionalFormatting sqref="Y144">
    <cfRule type="expression" dxfId="317" priority="379">
      <formula>Y144="nvt"</formula>
    </cfRule>
  </conditionalFormatting>
  <conditionalFormatting sqref="Y144">
    <cfRule type="expression" dxfId="316" priority="378">
      <formula>Y144="geüpload"</formula>
    </cfRule>
  </conditionalFormatting>
  <conditionalFormatting sqref="Y145">
    <cfRule type="expression" dxfId="315" priority="377">
      <formula>Y145="nvt"</formula>
    </cfRule>
  </conditionalFormatting>
  <conditionalFormatting sqref="Y145">
    <cfRule type="expression" dxfId="314" priority="376">
      <formula>Y145="geüpload"</formula>
    </cfRule>
  </conditionalFormatting>
  <conditionalFormatting sqref="Y146">
    <cfRule type="expression" dxfId="313" priority="375">
      <formula>Y146="nvt"</formula>
    </cfRule>
  </conditionalFormatting>
  <conditionalFormatting sqref="Y146">
    <cfRule type="expression" dxfId="312" priority="374">
      <formula>Y146="geüpload"</formula>
    </cfRule>
  </conditionalFormatting>
  <conditionalFormatting sqref="Y147">
    <cfRule type="expression" dxfId="311" priority="373">
      <formula>Y147="nvt"</formula>
    </cfRule>
  </conditionalFormatting>
  <conditionalFormatting sqref="Y147">
    <cfRule type="expression" dxfId="310" priority="372">
      <formula>Y147="geüpload"</formula>
    </cfRule>
  </conditionalFormatting>
  <conditionalFormatting sqref="Y148">
    <cfRule type="expression" dxfId="309" priority="371">
      <formula>Y148="nvt"</formula>
    </cfRule>
  </conditionalFormatting>
  <conditionalFormatting sqref="Y148">
    <cfRule type="expression" dxfId="308" priority="370">
      <formula>Y148="geüpload"</formula>
    </cfRule>
  </conditionalFormatting>
  <conditionalFormatting sqref="Y153">
    <cfRule type="expression" dxfId="307" priority="369">
      <formula>Y153="nvt"</formula>
    </cfRule>
  </conditionalFormatting>
  <conditionalFormatting sqref="Y153">
    <cfRule type="expression" dxfId="306" priority="368">
      <formula>Y153="geüpload"</formula>
    </cfRule>
  </conditionalFormatting>
  <conditionalFormatting sqref="Y152">
    <cfRule type="expression" dxfId="305" priority="367">
      <formula>Y152="nvt"</formula>
    </cfRule>
  </conditionalFormatting>
  <conditionalFormatting sqref="Y152">
    <cfRule type="expression" dxfId="304" priority="366">
      <formula>Y152="geüpload"</formula>
    </cfRule>
  </conditionalFormatting>
  <conditionalFormatting sqref="Y151">
    <cfRule type="expression" dxfId="303" priority="365">
      <formula>Y151="nvt"</formula>
    </cfRule>
  </conditionalFormatting>
  <conditionalFormatting sqref="Y151">
    <cfRule type="expression" dxfId="302" priority="364">
      <formula>Y151="geüpload"</formula>
    </cfRule>
  </conditionalFormatting>
  <conditionalFormatting sqref="Y150">
    <cfRule type="expression" dxfId="301" priority="363">
      <formula>Y150="nvt"</formula>
    </cfRule>
  </conditionalFormatting>
  <conditionalFormatting sqref="Y150">
    <cfRule type="expression" dxfId="300" priority="362">
      <formula>Y150="geüpload"</formula>
    </cfRule>
  </conditionalFormatting>
  <conditionalFormatting sqref="Y149">
    <cfRule type="expression" dxfId="299" priority="361">
      <formula>Y149="nvt"</formula>
    </cfRule>
  </conditionalFormatting>
  <conditionalFormatting sqref="Y149">
    <cfRule type="expression" dxfId="298" priority="360">
      <formula>Y149="geüpload"</formula>
    </cfRule>
  </conditionalFormatting>
  <conditionalFormatting sqref="Y155">
    <cfRule type="expression" dxfId="297" priority="359">
      <formula>Y155="nvt"</formula>
    </cfRule>
  </conditionalFormatting>
  <conditionalFormatting sqref="Y155">
    <cfRule type="expression" dxfId="296" priority="358">
      <formula>Y155="geüpload"</formula>
    </cfRule>
  </conditionalFormatting>
  <conditionalFormatting sqref="Y154">
    <cfRule type="expression" dxfId="295" priority="357">
      <formula>Y154="nvt"</formula>
    </cfRule>
  </conditionalFormatting>
  <conditionalFormatting sqref="Y154">
    <cfRule type="expression" dxfId="294" priority="356">
      <formula>Y154="geüpload"</formula>
    </cfRule>
  </conditionalFormatting>
  <conditionalFormatting sqref="Y255">
    <cfRule type="expression" dxfId="293" priority="355">
      <formula>Y255="nvt"</formula>
    </cfRule>
  </conditionalFormatting>
  <conditionalFormatting sqref="Y255">
    <cfRule type="expression" dxfId="292" priority="354">
      <formula>Y255="geüpload"</formula>
    </cfRule>
  </conditionalFormatting>
  <conditionalFormatting sqref="Y256">
    <cfRule type="expression" dxfId="291" priority="353">
      <formula>Y256="nvt"</formula>
    </cfRule>
  </conditionalFormatting>
  <conditionalFormatting sqref="Y256">
    <cfRule type="expression" dxfId="290" priority="352">
      <formula>Y256="geüpload"</formula>
    </cfRule>
  </conditionalFormatting>
  <conditionalFormatting sqref="Y257">
    <cfRule type="expression" dxfId="289" priority="351">
      <formula>Y257="nvt"</formula>
    </cfRule>
  </conditionalFormatting>
  <conditionalFormatting sqref="Y257">
    <cfRule type="expression" dxfId="288" priority="350">
      <formula>Y257="geüpload"</formula>
    </cfRule>
  </conditionalFormatting>
  <conditionalFormatting sqref="Y258">
    <cfRule type="expression" dxfId="287" priority="349">
      <formula>Y258="nvt"</formula>
    </cfRule>
  </conditionalFormatting>
  <conditionalFormatting sqref="Y258">
    <cfRule type="expression" dxfId="286" priority="348">
      <formula>Y258="geüpload"</formula>
    </cfRule>
  </conditionalFormatting>
  <conditionalFormatting sqref="Y259">
    <cfRule type="expression" dxfId="285" priority="347">
      <formula>Y259="nvt"</formula>
    </cfRule>
  </conditionalFormatting>
  <conditionalFormatting sqref="Y259">
    <cfRule type="expression" dxfId="284" priority="346">
      <formula>Y259="geüpload"</formula>
    </cfRule>
  </conditionalFormatting>
  <conditionalFormatting sqref="Y260">
    <cfRule type="expression" dxfId="283" priority="345">
      <formula>Y260="nvt"</formula>
    </cfRule>
  </conditionalFormatting>
  <conditionalFormatting sqref="Y260">
    <cfRule type="expression" dxfId="282" priority="344">
      <formula>Y260="geüpload"</formula>
    </cfRule>
  </conditionalFormatting>
  <conditionalFormatting sqref="Y271">
    <cfRule type="expression" dxfId="281" priority="343">
      <formula>Y271="nvt"</formula>
    </cfRule>
  </conditionalFormatting>
  <conditionalFormatting sqref="Y271">
    <cfRule type="expression" dxfId="280" priority="342">
      <formula>Y271="geüpload"</formula>
    </cfRule>
  </conditionalFormatting>
  <conditionalFormatting sqref="Y277">
    <cfRule type="expression" dxfId="279" priority="341">
      <formula>Y277="nvt"</formula>
    </cfRule>
  </conditionalFormatting>
  <conditionalFormatting sqref="Y277">
    <cfRule type="expression" dxfId="278" priority="340">
      <formula>Y277="geüpload"</formula>
    </cfRule>
  </conditionalFormatting>
  <conditionalFormatting sqref="Y278">
    <cfRule type="expression" dxfId="277" priority="339">
      <formula>Y278="nvt"</formula>
    </cfRule>
  </conditionalFormatting>
  <conditionalFormatting sqref="Y278">
    <cfRule type="expression" dxfId="276" priority="338">
      <formula>Y278="geüpload"</formula>
    </cfRule>
  </conditionalFormatting>
  <conditionalFormatting sqref="Y281">
    <cfRule type="expression" dxfId="275" priority="337">
      <formula>Y281="nvt"</formula>
    </cfRule>
  </conditionalFormatting>
  <conditionalFormatting sqref="Y281">
    <cfRule type="expression" dxfId="274" priority="336">
      <formula>Y281="geüpload"</formula>
    </cfRule>
  </conditionalFormatting>
  <conditionalFormatting sqref="Y282">
    <cfRule type="expression" dxfId="273" priority="335">
      <formula>Y282="nvt"</formula>
    </cfRule>
  </conditionalFormatting>
  <conditionalFormatting sqref="Y282">
    <cfRule type="expression" dxfId="272" priority="334">
      <formula>Y282="geüpload"</formula>
    </cfRule>
  </conditionalFormatting>
  <conditionalFormatting sqref="Y292">
    <cfRule type="expression" dxfId="271" priority="333">
      <formula>Y292="nvt"</formula>
    </cfRule>
  </conditionalFormatting>
  <conditionalFormatting sqref="Y292">
    <cfRule type="expression" dxfId="270" priority="332">
      <formula>Y292="geüpload"</formula>
    </cfRule>
  </conditionalFormatting>
  <conditionalFormatting sqref="Y312">
    <cfRule type="expression" dxfId="269" priority="325">
      <formula>Y312="nvt"</formula>
    </cfRule>
  </conditionalFormatting>
  <conditionalFormatting sqref="Y312">
    <cfRule type="expression" dxfId="268" priority="324">
      <formula>Y312="geüpload"</formula>
    </cfRule>
  </conditionalFormatting>
  <conditionalFormatting sqref="Y313">
    <cfRule type="expression" dxfId="267" priority="323">
      <formula>Y313="nvt"</formula>
    </cfRule>
  </conditionalFormatting>
  <conditionalFormatting sqref="Y313">
    <cfRule type="expression" dxfId="266" priority="322">
      <formula>Y313="geüpload"</formula>
    </cfRule>
  </conditionalFormatting>
  <conditionalFormatting sqref="Y314">
    <cfRule type="expression" dxfId="265" priority="321">
      <formula>Y314="nvt"</formula>
    </cfRule>
  </conditionalFormatting>
  <conditionalFormatting sqref="Y314">
    <cfRule type="expression" dxfId="264" priority="320">
      <formula>Y314="geüpload"</formula>
    </cfRule>
  </conditionalFormatting>
  <conditionalFormatting sqref="Y315">
    <cfRule type="expression" dxfId="263" priority="319">
      <formula>Y315="nvt"</formula>
    </cfRule>
  </conditionalFormatting>
  <conditionalFormatting sqref="Y315">
    <cfRule type="expression" dxfId="262" priority="318">
      <formula>Y315="geüpload"</formula>
    </cfRule>
  </conditionalFormatting>
  <conditionalFormatting sqref="Y317">
    <cfRule type="expression" dxfId="261" priority="317">
      <formula>Y317="nvt"</formula>
    </cfRule>
  </conditionalFormatting>
  <conditionalFormatting sqref="Y317">
    <cfRule type="expression" dxfId="260" priority="316">
      <formula>Y317="geüpload"</formula>
    </cfRule>
  </conditionalFormatting>
  <conditionalFormatting sqref="Y318">
    <cfRule type="expression" dxfId="259" priority="315">
      <formula>Y318="nvt"</formula>
    </cfRule>
  </conditionalFormatting>
  <conditionalFormatting sqref="Y318">
    <cfRule type="expression" dxfId="258" priority="314">
      <formula>Y318="geüpload"</formula>
    </cfRule>
  </conditionalFormatting>
  <conditionalFormatting sqref="Y319">
    <cfRule type="expression" dxfId="257" priority="309">
      <formula>Y319="nvt"</formula>
    </cfRule>
  </conditionalFormatting>
  <conditionalFormatting sqref="Y319">
    <cfRule type="expression" dxfId="256" priority="308">
      <formula>Y319="geüpload"</formula>
    </cfRule>
  </conditionalFormatting>
  <conditionalFormatting sqref="Y320">
    <cfRule type="expression" dxfId="255" priority="307">
      <formula>Y320="nvt"</formula>
    </cfRule>
  </conditionalFormatting>
  <conditionalFormatting sqref="Y320">
    <cfRule type="expression" dxfId="254" priority="306">
      <formula>Y320="geüpload"</formula>
    </cfRule>
  </conditionalFormatting>
  <conditionalFormatting sqref="Y321">
    <cfRule type="expression" dxfId="253" priority="305">
      <formula>Y321="nvt"</formula>
    </cfRule>
  </conditionalFormatting>
  <conditionalFormatting sqref="Y321">
    <cfRule type="expression" dxfId="252" priority="304">
      <formula>Y321="geüpload"</formula>
    </cfRule>
  </conditionalFormatting>
  <conditionalFormatting sqref="Y322">
    <cfRule type="expression" dxfId="251" priority="303">
      <formula>Y322="nvt"</formula>
    </cfRule>
  </conditionalFormatting>
  <conditionalFormatting sqref="Y322">
    <cfRule type="expression" dxfId="250" priority="302">
      <formula>Y322="geüpload"</formula>
    </cfRule>
  </conditionalFormatting>
  <conditionalFormatting sqref="Y323">
    <cfRule type="expression" dxfId="249" priority="301">
      <formula>Y323="nvt"</formula>
    </cfRule>
  </conditionalFormatting>
  <conditionalFormatting sqref="Y323">
    <cfRule type="expression" dxfId="248" priority="300">
      <formula>Y323="geüpload"</formula>
    </cfRule>
  </conditionalFormatting>
  <conditionalFormatting sqref="Y327">
    <cfRule type="expression" dxfId="247" priority="299">
      <formula>Y327="nvt"</formula>
    </cfRule>
  </conditionalFormatting>
  <conditionalFormatting sqref="Y327">
    <cfRule type="expression" dxfId="246" priority="298">
      <formula>Y327="geüpload"</formula>
    </cfRule>
  </conditionalFormatting>
  <conditionalFormatting sqref="Y326">
    <cfRule type="expression" dxfId="245" priority="297">
      <formula>Y326="nvt"</formula>
    </cfRule>
  </conditionalFormatting>
  <conditionalFormatting sqref="Y326">
    <cfRule type="expression" dxfId="244" priority="296">
      <formula>Y326="geüpload"</formula>
    </cfRule>
  </conditionalFormatting>
  <conditionalFormatting sqref="Y325">
    <cfRule type="expression" dxfId="243" priority="295">
      <formula>Y325="nvt"</formula>
    </cfRule>
  </conditionalFormatting>
  <conditionalFormatting sqref="Y325">
    <cfRule type="expression" dxfId="242" priority="294">
      <formula>Y325="geüpload"</formula>
    </cfRule>
  </conditionalFormatting>
  <conditionalFormatting sqref="Y324">
    <cfRule type="expression" dxfId="241" priority="293">
      <formula>Y324="nvt"</formula>
    </cfRule>
  </conditionalFormatting>
  <conditionalFormatting sqref="Y324">
    <cfRule type="expression" dxfId="240" priority="292">
      <formula>Y324="geüpload"</formula>
    </cfRule>
  </conditionalFormatting>
  <conditionalFormatting sqref="Y332">
    <cfRule type="expression" dxfId="239" priority="291">
      <formula>Y332="nvt"</formula>
    </cfRule>
  </conditionalFormatting>
  <conditionalFormatting sqref="Y332">
    <cfRule type="expression" dxfId="238" priority="290">
      <formula>Y332="geüpload"</formula>
    </cfRule>
  </conditionalFormatting>
  <conditionalFormatting sqref="Y331">
    <cfRule type="expression" dxfId="237" priority="289">
      <formula>Y331="nvt"</formula>
    </cfRule>
  </conditionalFormatting>
  <conditionalFormatting sqref="Y331">
    <cfRule type="expression" dxfId="236" priority="288">
      <formula>Y331="geüpload"</formula>
    </cfRule>
  </conditionalFormatting>
  <conditionalFormatting sqref="Y330">
    <cfRule type="expression" dxfId="235" priority="287">
      <formula>Y330="nvt"</formula>
    </cfRule>
  </conditionalFormatting>
  <conditionalFormatting sqref="Y330">
    <cfRule type="expression" dxfId="234" priority="286">
      <formula>Y330="geüpload"</formula>
    </cfRule>
  </conditionalFormatting>
  <conditionalFormatting sqref="Y329">
    <cfRule type="expression" dxfId="233" priority="285">
      <formula>Y329="nvt"</formula>
    </cfRule>
  </conditionalFormatting>
  <conditionalFormatting sqref="Y329">
    <cfRule type="expression" dxfId="232" priority="284">
      <formula>Y329="geüpload"</formula>
    </cfRule>
  </conditionalFormatting>
  <conditionalFormatting sqref="Y328">
    <cfRule type="expression" dxfId="231" priority="283">
      <formula>Y328="nvt"</formula>
    </cfRule>
  </conditionalFormatting>
  <conditionalFormatting sqref="Y328">
    <cfRule type="expression" dxfId="230" priority="282">
      <formula>Y328="geüpload"</formula>
    </cfRule>
  </conditionalFormatting>
  <conditionalFormatting sqref="Y337">
    <cfRule type="expression" dxfId="229" priority="281">
      <formula>Y337="nvt"</formula>
    </cfRule>
  </conditionalFormatting>
  <conditionalFormatting sqref="Y337">
    <cfRule type="expression" dxfId="228" priority="280">
      <formula>Y337="geüpload"</formula>
    </cfRule>
  </conditionalFormatting>
  <conditionalFormatting sqref="Y336">
    <cfRule type="expression" dxfId="227" priority="279">
      <formula>Y336="nvt"</formula>
    </cfRule>
  </conditionalFormatting>
  <conditionalFormatting sqref="Y336">
    <cfRule type="expression" dxfId="226" priority="278">
      <formula>Y336="geüpload"</formula>
    </cfRule>
  </conditionalFormatting>
  <conditionalFormatting sqref="Y335">
    <cfRule type="expression" dxfId="225" priority="277">
      <formula>Y335="nvt"</formula>
    </cfRule>
  </conditionalFormatting>
  <conditionalFormatting sqref="Y335">
    <cfRule type="expression" dxfId="224" priority="276">
      <formula>Y335="geüpload"</formula>
    </cfRule>
  </conditionalFormatting>
  <conditionalFormatting sqref="Y334">
    <cfRule type="expression" dxfId="223" priority="275">
      <formula>Y334="nvt"</formula>
    </cfRule>
  </conditionalFormatting>
  <conditionalFormatting sqref="Y334">
    <cfRule type="expression" dxfId="222" priority="274">
      <formula>Y334="geüpload"</formula>
    </cfRule>
  </conditionalFormatting>
  <conditionalFormatting sqref="Y333">
    <cfRule type="expression" dxfId="221" priority="273">
      <formula>Y333="nvt"</formula>
    </cfRule>
  </conditionalFormatting>
  <conditionalFormatting sqref="Y333">
    <cfRule type="expression" dxfId="220" priority="272">
      <formula>Y333="geüpload"</formula>
    </cfRule>
  </conditionalFormatting>
  <conditionalFormatting sqref="Y346">
    <cfRule type="expression" dxfId="219" priority="271">
      <formula>Y346="nvt"</formula>
    </cfRule>
  </conditionalFormatting>
  <conditionalFormatting sqref="Y346">
    <cfRule type="expression" dxfId="218" priority="270">
      <formula>Y346="geüpload"</formula>
    </cfRule>
  </conditionalFormatting>
  <conditionalFormatting sqref="Y345">
    <cfRule type="expression" dxfId="217" priority="269">
      <formula>Y345="nvt"</formula>
    </cfRule>
  </conditionalFormatting>
  <conditionalFormatting sqref="Y345">
    <cfRule type="expression" dxfId="216" priority="268">
      <formula>Y345="geüpload"</formula>
    </cfRule>
  </conditionalFormatting>
  <conditionalFormatting sqref="Y344">
    <cfRule type="expression" dxfId="215" priority="267">
      <formula>Y344="nvt"</formula>
    </cfRule>
  </conditionalFormatting>
  <conditionalFormatting sqref="Y344">
    <cfRule type="expression" dxfId="214" priority="266">
      <formula>Y344="geüpload"</formula>
    </cfRule>
  </conditionalFormatting>
  <conditionalFormatting sqref="Y343">
    <cfRule type="expression" dxfId="213" priority="265">
      <formula>Y343="nvt"</formula>
    </cfRule>
  </conditionalFormatting>
  <conditionalFormatting sqref="Y343">
    <cfRule type="expression" dxfId="212" priority="264">
      <formula>Y343="geüpload"</formula>
    </cfRule>
  </conditionalFormatting>
  <conditionalFormatting sqref="Y342">
    <cfRule type="expression" dxfId="211" priority="263">
      <formula>Y342="nvt"</formula>
    </cfRule>
  </conditionalFormatting>
  <conditionalFormatting sqref="Y342">
    <cfRule type="expression" dxfId="210" priority="262">
      <formula>Y342="geüpload"</formula>
    </cfRule>
  </conditionalFormatting>
  <conditionalFormatting sqref="Y341">
    <cfRule type="expression" dxfId="209" priority="261">
      <formula>Y341="nvt"</formula>
    </cfRule>
  </conditionalFormatting>
  <conditionalFormatting sqref="Y341">
    <cfRule type="expression" dxfId="208" priority="260">
      <formula>Y341="geüpload"</formula>
    </cfRule>
  </conditionalFormatting>
  <conditionalFormatting sqref="Y340">
    <cfRule type="expression" dxfId="207" priority="259">
      <formula>Y340="nvt"</formula>
    </cfRule>
  </conditionalFormatting>
  <conditionalFormatting sqref="Y340">
    <cfRule type="expression" dxfId="206" priority="258">
      <formula>Y340="geüpload"</formula>
    </cfRule>
  </conditionalFormatting>
  <conditionalFormatting sqref="Y339">
    <cfRule type="expression" dxfId="205" priority="257">
      <formula>Y339="nvt"</formula>
    </cfRule>
  </conditionalFormatting>
  <conditionalFormatting sqref="Y339">
    <cfRule type="expression" dxfId="204" priority="256">
      <formula>Y339="geüpload"</formula>
    </cfRule>
  </conditionalFormatting>
  <conditionalFormatting sqref="Y338">
    <cfRule type="expression" dxfId="203" priority="255">
      <formula>Y338="nvt"</formula>
    </cfRule>
  </conditionalFormatting>
  <conditionalFormatting sqref="Y338">
    <cfRule type="expression" dxfId="202" priority="254">
      <formula>Y338="geüpload"</formula>
    </cfRule>
  </conditionalFormatting>
  <conditionalFormatting sqref="Y357:Y359">
    <cfRule type="expression" dxfId="201" priority="253">
      <formula>Y357="nvt"</formula>
    </cfRule>
  </conditionalFormatting>
  <conditionalFormatting sqref="Y357:Y359">
    <cfRule type="expression" dxfId="200" priority="252">
      <formula>Y357="geüpload"</formula>
    </cfRule>
  </conditionalFormatting>
  <conditionalFormatting sqref="Y356">
    <cfRule type="expression" dxfId="199" priority="251">
      <formula>Y356="nvt"</formula>
    </cfRule>
  </conditionalFormatting>
  <conditionalFormatting sqref="Y356">
    <cfRule type="expression" dxfId="198" priority="250">
      <formula>Y356="geüpload"</formula>
    </cfRule>
  </conditionalFormatting>
  <conditionalFormatting sqref="Y355">
    <cfRule type="expression" dxfId="197" priority="249">
      <formula>Y355="nvt"</formula>
    </cfRule>
  </conditionalFormatting>
  <conditionalFormatting sqref="Y355">
    <cfRule type="expression" dxfId="196" priority="248">
      <formula>Y355="geüpload"</formula>
    </cfRule>
  </conditionalFormatting>
  <conditionalFormatting sqref="Y354">
    <cfRule type="expression" dxfId="195" priority="247">
      <formula>Y354="nvt"</formula>
    </cfRule>
  </conditionalFormatting>
  <conditionalFormatting sqref="Y354">
    <cfRule type="expression" dxfId="194" priority="246">
      <formula>Y354="geüpload"</formula>
    </cfRule>
  </conditionalFormatting>
  <conditionalFormatting sqref="Y353">
    <cfRule type="expression" dxfId="193" priority="245">
      <formula>Y353="nvt"</formula>
    </cfRule>
  </conditionalFormatting>
  <conditionalFormatting sqref="Y353">
    <cfRule type="expression" dxfId="192" priority="244">
      <formula>Y353="geüpload"</formula>
    </cfRule>
  </conditionalFormatting>
  <conditionalFormatting sqref="Y352">
    <cfRule type="expression" dxfId="191" priority="243">
      <formula>Y352="nvt"</formula>
    </cfRule>
  </conditionalFormatting>
  <conditionalFormatting sqref="Y352">
    <cfRule type="expression" dxfId="190" priority="242">
      <formula>Y352="geüpload"</formula>
    </cfRule>
  </conditionalFormatting>
  <conditionalFormatting sqref="Y351">
    <cfRule type="expression" dxfId="189" priority="241">
      <formula>Y351="nvt"</formula>
    </cfRule>
  </conditionalFormatting>
  <conditionalFormatting sqref="Y351">
    <cfRule type="expression" dxfId="188" priority="240">
      <formula>Y351="geüpload"</formula>
    </cfRule>
  </conditionalFormatting>
  <conditionalFormatting sqref="Y350">
    <cfRule type="expression" dxfId="187" priority="239">
      <formula>Y350="nvt"</formula>
    </cfRule>
  </conditionalFormatting>
  <conditionalFormatting sqref="Y350">
    <cfRule type="expression" dxfId="186" priority="238">
      <formula>Y350="geüpload"</formula>
    </cfRule>
  </conditionalFormatting>
  <conditionalFormatting sqref="Y349">
    <cfRule type="expression" dxfId="185" priority="237">
      <formula>Y349="nvt"</formula>
    </cfRule>
  </conditionalFormatting>
  <conditionalFormatting sqref="Y349">
    <cfRule type="expression" dxfId="184" priority="236">
      <formula>Y349="geüpload"</formula>
    </cfRule>
  </conditionalFormatting>
  <conditionalFormatting sqref="Y348">
    <cfRule type="expression" dxfId="183" priority="235">
      <formula>Y348="nvt"</formula>
    </cfRule>
  </conditionalFormatting>
  <conditionalFormatting sqref="Y348">
    <cfRule type="expression" dxfId="182" priority="234">
      <formula>Y348="geüpload"</formula>
    </cfRule>
  </conditionalFormatting>
  <conditionalFormatting sqref="Y347">
    <cfRule type="expression" dxfId="181" priority="233">
      <formula>Y347="nvt"</formula>
    </cfRule>
  </conditionalFormatting>
  <conditionalFormatting sqref="Y347">
    <cfRule type="expression" dxfId="180" priority="232">
      <formula>Y347="geüpload"</formula>
    </cfRule>
  </conditionalFormatting>
  <conditionalFormatting sqref="Y456">
    <cfRule type="expression" dxfId="179" priority="231">
      <formula>Y456="nvt"</formula>
    </cfRule>
  </conditionalFormatting>
  <conditionalFormatting sqref="Y456">
    <cfRule type="expression" dxfId="178" priority="230">
      <formula>Y456="geüpload"</formula>
    </cfRule>
  </conditionalFormatting>
  <conditionalFormatting sqref="Y457">
    <cfRule type="expression" dxfId="177" priority="229">
      <formula>Y457="nvt"</formula>
    </cfRule>
  </conditionalFormatting>
  <conditionalFormatting sqref="Y457">
    <cfRule type="expression" dxfId="176" priority="228">
      <formula>Y457="geüpload"</formula>
    </cfRule>
  </conditionalFormatting>
  <conditionalFormatting sqref="Y30">
    <cfRule type="expression" dxfId="175" priority="221">
      <formula>Y30="nvt"</formula>
    </cfRule>
  </conditionalFormatting>
  <conditionalFormatting sqref="Y30">
    <cfRule type="expression" dxfId="174" priority="220">
      <formula>Y30="geüpload"</formula>
    </cfRule>
  </conditionalFormatting>
  <conditionalFormatting sqref="Y216">
    <cfRule type="expression" dxfId="173" priority="219">
      <formula>Y216="nvt"</formula>
    </cfRule>
  </conditionalFormatting>
  <conditionalFormatting sqref="Y216">
    <cfRule type="expression" dxfId="172" priority="218">
      <formula>Y216="geüpload"</formula>
    </cfRule>
  </conditionalFormatting>
  <conditionalFormatting sqref="Y215">
    <cfRule type="expression" dxfId="171" priority="217">
      <formula>Y215="nvt"</formula>
    </cfRule>
  </conditionalFormatting>
  <conditionalFormatting sqref="Y215">
    <cfRule type="expression" dxfId="170" priority="216">
      <formula>Y215="geüpload"</formula>
    </cfRule>
  </conditionalFormatting>
  <conditionalFormatting sqref="Y214">
    <cfRule type="expression" dxfId="169" priority="215">
      <formula>Y214="nvt"</formula>
    </cfRule>
  </conditionalFormatting>
  <conditionalFormatting sqref="Y214">
    <cfRule type="expression" dxfId="168" priority="214">
      <formula>Y214="geüpload"</formula>
    </cfRule>
  </conditionalFormatting>
  <conditionalFormatting sqref="Y213">
    <cfRule type="expression" dxfId="167" priority="213">
      <formula>Y213="nvt"</formula>
    </cfRule>
  </conditionalFormatting>
  <conditionalFormatting sqref="Y213">
    <cfRule type="expression" dxfId="166" priority="212">
      <formula>Y213="geüpload"</formula>
    </cfRule>
  </conditionalFormatting>
  <conditionalFormatting sqref="Y212">
    <cfRule type="expression" dxfId="165" priority="211">
      <formula>Y212="nvt"</formula>
    </cfRule>
  </conditionalFormatting>
  <conditionalFormatting sqref="Y212">
    <cfRule type="expression" dxfId="164" priority="210">
      <formula>Y212="geüpload"</formula>
    </cfRule>
  </conditionalFormatting>
  <conditionalFormatting sqref="Y211">
    <cfRule type="expression" dxfId="163" priority="209">
      <formula>Y211="nvt"</formula>
    </cfRule>
  </conditionalFormatting>
  <conditionalFormatting sqref="Y211">
    <cfRule type="expression" dxfId="162" priority="208">
      <formula>Y211="geüpload"</formula>
    </cfRule>
  </conditionalFormatting>
  <conditionalFormatting sqref="Y384">
    <cfRule type="expression" dxfId="161" priority="207">
      <formula>Y384="nvt"</formula>
    </cfRule>
  </conditionalFormatting>
  <conditionalFormatting sqref="Y384">
    <cfRule type="expression" dxfId="160" priority="206">
      <formula>Y384="geüpload"</formula>
    </cfRule>
  </conditionalFormatting>
  <conditionalFormatting sqref="Y383">
    <cfRule type="expression" dxfId="159" priority="205">
      <formula>Y383="nvt"</formula>
    </cfRule>
  </conditionalFormatting>
  <conditionalFormatting sqref="Y383">
    <cfRule type="expression" dxfId="158" priority="204">
      <formula>Y383="geüpload"</formula>
    </cfRule>
  </conditionalFormatting>
  <conditionalFormatting sqref="Y382">
    <cfRule type="expression" dxfId="157" priority="203">
      <formula>Y382="nvt"</formula>
    </cfRule>
  </conditionalFormatting>
  <conditionalFormatting sqref="Y382">
    <cfRule type="expression" dxfId="156" priority="202">
      <formula>Y382="geüpload"</formula>
    </cfRule>
  </conditionalFormatting>
  <conditionalFormatting sqref="Y381">
    <cfRule type="expression" dxfId="155" priority="201">
      <formula>Y381="nvt"</formula>
    </cfRule>
  </conditionalFormatting>
  <conditionalFormatting sqref="Y381">
    <cfRule type="expression" dxfId="154" priority="200">
      <formula>Y381="geüpload"</formula>
    </cfRule>
  </conditionalFormatting>
  <conditionalFormatting sqref="Y380">
    <cfRule type="expression" dxfId="153" priority="199">
      <formula>Y380="nvt"</formula>
    </cfRule>
  </conditionalFormatting>
  <conditionalFormatting sqref="Y380">
    <cfRule type="expression" dxfId="152" priority="198">
      <formula>Y380="geüpload"</formula>
    </cfRule>
  </conditionalFormatting>
  <conditionalFormatting sqref="Y379">
    <cfRule type="expression" dxfId="151" priority="197">
      <formula>Y379="nvt"</formula>
    </cfRule>
  </conditionalFormatting>
  <conditionalFormatting sqref="Y379">
    <cfRule type="expression" dxfId="150" priority="196">
      <formula>Y379="geüpload"</formula>
    </cfRule>
  </conditionalFormatting>
  <conditionalFormatting sqref="Y378">
    <cfRule type="expression" dxfId="149" priority="195">
      <formula>Y378="nvt"</formula>
    </cfRule>
  </conditionalFormatting>
  <conditionalFormatting sqref="Y378">
    <cfRule type="expression" dxfId="148" priority="194">
      <formula>Y378="geüpload"</formula>
    </cfRule>
  </conditionalFormatting>
  <conditionalFormatting sqref="Y377">
    <cfRule type="expression" dxfId="147" priority="193">
      <formula>Y377="nvt"</formula>
    </cfRule>
  </conditionalFormatting>
  <conditionalFormatting sqref="Y377">
    <cfRule type="expression" dxfId="146" priority="192">
      <formula>Y377="geüpload"</formula>
    </cfRule>
  </conditionalFormatting>
  <conditionalFormatting sqref="Y376">
    <cfRule type="expression" dxfId="145" priority="191">
      <formula>Y376="nvt"</formula>
    </cfRule>
  </conditionalFormatting>
  <conditionalFormatting sqref="Y376">
    <cfRule type="expression" dxfId="144" priority="190">
      <formula>Y376="geüpload"</formula>
    </cfRule>
  </conditionalFormatting>
  <conditionalFormatting sqref="Y375">
    <cfRule type="expression" dxfId="143" priority="189">
      <formula>Y375="nvt"</formula>
    </cfRule>
  </conditionalFormatting>
  <conditionalFormatting sqref="Y375">
    <cfRule type="expression" dxfId="142" priority="188">
      <formula>Y375="geüpload"</formula>
    </cfRule>
  </conditionalFormatting>
  <conditionalFormatting sqref="Y374">
    <cfRule type="expression" dxfId="141" priority="187">
      <formula>Y374="nvt"</formula>
    </cfRule>
  </conditionalFormatting>
  <conditionalFormatting sqref="Y374">
    <cfRule type="expression" dxfId="140" priority="186">
      <formula>Y374="geüpload"</formula>
    </cfRule>
  </conditionalFormatting>
  <conditionalFormatting sqref="Y190">
    <cfRule type="expression" dxfId="139" priority="177">
      <formula>Y190="nvt"</formula>
    </cfRule>
  </conditionalFormatting>
  <conditionalFormatting sqref="Y190">
    <cfRule type="expression" dxfId="138" priority="176">
      <formula>Y190="geüpload"</formula>
    </cfRule>
  </conditionalFormatting>
  <conditionalFormatting sqref="Y226">
    <cfRule type="expression" dxfId="137" priority="175">
      <formula>Y226="nvt"</formula>
    </cfRule>
  </conditionalFormatting>
  <conditionalFormatting sqref="Y226">
    <cfRule type="expression" dxfId="136" priority="174">
      <formula>Y226="geüpload"</formula>
    </cfRule>
  </conditionalFormatting>
  <conditionalFormatting sqref="Y187">
    <cfRule type="expression" dxfId="135" priority="169">
      <formula>Y187="nvt"</formula>
    </cfRule>
  </conditionalFormatting>
  <conditionalFormatting sqref="Y187">
    <cfRule type="expression" dxfId="134" priority="168">
      <formula>Y187="geüpload"</formula>
    </cfRule>
  </conditionalFormatting>
  <conditionalFormatting sqref="Y182">
    <cfRule type="expression" dxfId="133" priority="167">
      <formula>Y182="nvt"</formula>
    </cfRule>
  </conditionalFormatting>
  <conditionalFormatting sqref="Y182">
    <cfRule type="expression" dxfId="132" priority="166">
      <formula>Y182="geüpload"</formula>
    </cfRule>
  </conditionalFormatting>
  <conditionalFormatting sqref="Y181">
    <cfRule type="expression" dxfId="131" priority="165">
      <formula>Y181="nvt"</formula>
    </cfRule>
  </conditionalFormatting>
  <conditionalFormatting sqref="Y181">
    <cfRule type="expression" dxfId="130" priority="164">
      <formula>Y181="geüpload"</formula>
    </cfRule>
  </conditionalFormatting>
  <conditionalFormatting sqref="Y171">
    <cfRule type="expression" dxfId="129" priority="143">
      <formula>Y171="nvt"</formula>
    </cfRule>
  </conditionalFormatting>
  <conditionalFormatting sqref="Y171">
    <cfRule type="expression" dxfId="128" priority="142">
      <formula>Y171="geüpload"</formula>
    </cfRule>
  </conditionalFormatting>
  <conditionalFormatting sqref="Y157">
    <cfRule type="expression" dxfId="127" priority="141">
      <formula>Y157="nvt"</formula>
    </cfRule>
  </conditionalFormatting>
  <conditionalFormatting sqref="Y157">
    <cfRule type="expression" dxfId="126" priority="140">
      <formula>Y157="geüpload"</formula>
    </cfRule>
  </conditionalFormatting>
  <conditionalFormatting sqref="Y156">
    <cfRule type="expression" dxfId="125" priority="139">
      <formula>Y156="nvt"</formula>
    </cfRule>
  </conditionalFormatting>
  <conditionalFormatting sqref="Y156">
    <cfRule type="expression" dxfId="124" priority="138">
      <formula>Y156="geüpload"</formula>
    </cfRule>
  </conditionalFormatting>
  <conditionalFormatting sqref="Y28">
    <cfRule type="expression" dxfId="123" priority="137">
      <formula>Y28="nvt"</formula>
    </cfRule>
  </conditionalFormatting>
  <conditionalFormatting sqref="Y28">
    <cfRule type="expression" dxfId="122" priority="136">
      <formula>Y28="geüpload"</formula>
    </cfRule>
  </conditionalFormatting>
  <conditionalFormatting sqref="Y27">
    <cfRule type="expression" dxfId="121" priority="135">
      <formula>Y27="nvt"</formula>
    </cfRule>
  </conditionalFormatting>
  <conditionalFormatting sqref="Y27">
    <cfRule type="expression" dxfId="120" priority="134">
      <formula>Y27="geüpload"</formula>
    </cfRule>
  </conditionalFormatting>
  <conditionalFormatting sqref="Y26">
    <cfRule type="expression" dxfId="119" priority="133">
      <formula>Y26="nvt"</formula>
    </cfRule>
  </conditionalFormatting>
  <conditionalFormatting sqref="Y26">
    <cfRule type="expression" dxfId="118" priority="132">
      <formula>Y26="geüpload"</formula>
    </cfRule>
  </conditionalFormatting>
  <conditionalFormatting sqref="Y25">
    <cfRule type="expression" dxfId="117" priority="131">
      <formula>Y25="nvt"</formula>
    </cfRule>
  </conditionalFormatting>
  <conditionalFormatting sqref="Y25">
    <cfRule type="expression" dxfId="116" priority="130">
      <formula>Y25="geüpload"</formula>
    </cfRule>
  </conditionalFormatting>
  <conditionalFormatting sqref="Y462">
    <cfRule type="expression" dxfId="115" priority="111">
      <formula>Y462="nvt"</formula>
    </cfRule>
  </conditionalFormatting>
  <conditionalFormatting sqref="Y462">
    <cfRule type="expression" dxfId="114" priority="110">
      <formula>Y462="geüpload"</formula>
    </cfRule>
  </conditionalFormatting>
  <conditionalFormatting sqref="Y507">
    <cfRule type="expression" dxfId="113" priority="109">
      <formula>Y507="nvt"</formula>
    </cfRule>
  </conditionalFormatting>
  <conditionalFormatting sqref="Y507">
    <cfRule type="expression" dxfId="112" priority="108">
      <formula>Y507="geüpload"</formula>
    </cfRule>
  </conditionalFormatting>
  <conditionalFormatting sqref="Y222">
    <cfRule type="expression" dxfId="111" priority="105">
      <formula>Y222="nvt"</formula>
    </cfRule>
  </conditionalFormatting>
  <conditionalFormatting sqref="Y222">
    <cfRule type="expression" dxfId="110" priority="104">
      <formula>Y222="geüpload"</formula>
    </cfRule>
  </conditionalFormatting>
  <conditionalFormatting sqref="Y223">
    <cfRule type="expression" dxfId="109" priority="103">
      <formula>Y223="nvt"</formula>
    </cfRule>
  </conditionalFormatting>
  <conditionalFormatting sqref="Y223">
    <cfRule type="expression" dxfId="108" priority="102">
      <formula>Y223="geüpload"</formula>
    </cfRule>
  </conditionalFormatting>
  <conditionalFormatting sqref="Y172">
    <cfRule type="expression" dxfId="107" priority="101">
      <formula>Y172="nvt"</formula>
    </cfRule>
  </conditionalFormatting>
  <conditionalFormatting sqref="Y172">
    <cfRule type="expression" dxfId="106" priority="100">
      <formula>Y172="geüpload"</formula>
    </cfRule>
  </conditionalFormatting>
  <conditionalFormatting sqref="Y173">
    <cfRule type="expression" dxfId="105" priority="99">
      <formula>Y173="nvt"</formula>
    </cfRule>
  </conditionalFormatting>
  <conditionalFormatting sqref="Y173">
    <cfRule type="expression" dxfId="104" priority="98">
      <formula>Y173="geüpload"</formula>
    </cfRule>
  </conditionalFormatting>
  <conditionalFormatting sqref="Y174">
    <cfRule type="expression" dxfId="103" priority="97">
      <formula>Y174="nvt"</formula>
    </cfRule>
  </conditionalFormatting>
  <conditionalFormatting sqref="Y174">
    <cfRule type="expression" dxfId="102" priority="96">
      <formula>Y174="geüpload"</formula>
    </cfRule>
  </conditionalFormatting>
  <conditionalFormatting sqref="Y175">
    <cfRule type="expression" dxfId="101" priority="95">
      <formula>Y175="nvt"</formula>
    </cfRule>
  </conditionalFormatting>
  <conditionalFormatting sqref="Y175">
    <cfRule type="expression" dxfId="100" priority="94">
      <formula>Y175="geüpload"</formula>
    </cfRule>
  </conditionalFormatting>
  <conditionalFormatting sqref="Y176">
    <cfRule type="expression" dxfId="99" priority="93">
      <formula>Y176="nvt"</formula>
    </cfRule>
  </conditionalFormatting>
  <conditionalFormatting sqref="Y176">
    <cfRule type="expression" dxfId="98" priority="92">
      <formula>Y176="geüpload"</formula>
    </cfRule>
  </conditionalFormatting>
  <conditionalFormatting sqref="Y177">
    <cfRule type="expression" dxfId="97" priority="91">
      <formula>Y177="nvt"</formula>
    </cfRule>
  </conditionalFormatting>
  <conditionalFormatting sqref="Y177">
    <cfRule type="expression" dxfId="96" priority="90">
      <formula>Y177="geüpload"</formula>
    </cfRule>
  </conditionalFormatting>
  <conditionalFormatting sqref="Y178">
    <cfRule type="expression" dxfId="95" priority="89">
      <formula>Y178="nvt"</formula>
    </cfRule>
  </conditionalFormatting>
  <conditionalFormatting sqref="Y178">
    <cfRule type="expression" dxfId="94" priority="88">
      <formula>Y178="geüpload"</formula>
    </cfRule>
  </conditionalFormatting>
  <conditionalFormatting sqref="Y179">
    <cfRule type="expression" dxfId="93" priority="87">
      <formula>Y179="nvt"</formula>
    </cfRule>
  </conditionalFormatting>
  <conditionalFormatting sqref="Y179">
    <cfRule type="expression" dxfId="92" priority="86">
      <formula>Y179="geüpload"</formula>
    </cfRule>
  </conditionalFormatting>
  <conditionalFormatting sqref="Y180">
    <cfRule type="expression" dxfId="91" priority="85">
      <formula>Y180="nvt"</formula>
    </cfRule>
  </conditionalFormatting>
  <conditionalFormatting sqref="Y180">
    <cfRule type="expression" dxfId="90" priority="84">
      <formula>Y180="geüpload"</formula>
    </cfRule>
  </conditionalFormatting>
  <conditionalFormatting sqref="O372">
    <cfRule type="expression" dxfId="89" priority="81">
      <formula>O372="Afgerond"</formula>
    </cfRule>
    <cfRule type="expression" dxfId="88" priority="82">
      <formula>O372="Open"</formula>
    </cfRule>
    <cfRule type="colorScale" priority="83">
      <colorScale>
        <cfvo type="min"/>
        <cfvo type="percentile" val="50"/>
        <cfvo type="max"/>
        <color rgb="FFF8696B"/>
        <color rgb="FFFFEB84"/>
        <color rgb="FF63BE7B"/>
      </colorScale>
    </cfRule>
  </conditionalFormatting>
  <conditionalFormatting sqref="Y293">
    <cfRule type="expression" dxfId="87" priority="80">
      <formula>Y293="nvt"</formula>
    </cfRule>
  </conditionalFormatting>
  <conditionalFormatting sqref="Y293">
    <cfRule type="expression" dxfId="86" priority="79">
      <formula>Y293="geüpload"</formula>
    </cfRule>
  </conditionalFormatting>
  <conditionalFormatting sqref="Y294">
    <cfRule type="expression" dxfId="85" priority="78">
      <formula>Y294="nvt"</formula>
    </cfRule>
  </conditionalFormatting>
  <conditionalFormatting sqref="Y294">
    <cfRule type="expression" dxfId="84" priority="77">
      <formula>Y294="geüpload"</formula>
    </cfRule>
  </conditionalFormatting>
  <conditionalFormatting sqref="Y295">
    <cfRule type="expression" dxfId="83" priority="76">
      <formula>Y295="nvt"</formula>
    </cfRule>
  </conditionalFormatting>
  <conditionalFormatting sqref="Y295">
    <cfRule type="expression" dxfId="82" priority="75">
      <formula>Y295="geüpload"</formula>
    </cfRule>
  </conditionalFormatting>
  <conditionalFormatting sqref="Y361">
    <cfRule type="expression" dxfId="81" priority="74">
      <formula>Y361="nvt"</formula>
    </cfRule>
  </conditionalFormatting>
  <conditionalFormatting sqref="Y361">
    <cfRule type="expression" dxfId="80" priority="73">
      <formula>Y361="geüpload"</formula>
    </cfRule>
  </conditionalFormatting>
  <conditionalFormatting sqref="Y362">
    <cfRule type="expression" dxfId="79" priority="72">
      <formula>Y362="nvt"</formula>
    </cfRule>
  </conditionalFormatting>
  <conditionalFormatting sqref="Y362">
    <cfRule type="expression" dxfId="78" priority="71">
      <formula>Y362="geüpload"</formula>
    </cfRule>
  </conditionalFormatting>
  <conditionalFormatting sqref="Y363">
    <cfRule type="expression" dxfId="77" priority="70">
      <formula>Y363="nvt"</formula>
    </cfRule>
  </conditionalFormatting>
  <conditionalFormatting sqref="Y363">
    <cfRule type="expression" dxfId="76" priority="69">
      <formula>Y363="geüpload"</formula>
    </cfRule>
  </conditionalFormatting>
  <conditionalFormatting sqref="Y365">
    <cfRule type="expression" dxfId="75" priority="68">
      <formula>Y365="nvt"</formula>
    </cfRule>
  </conditionalFormatting>
  <conditionalFormatting sqref="Y365">
    <cfRule type="expression" dxfId="74" priority="67">
      <formula>Y365="geüpload"</formula>
    </cfRule>
  </conditionalFormatting>
  <conditionalFormatting sqref="Y367">
    <cfRule type="expression" dxfId="73" priority="66">
      <formula>Y367="nvt"</formula>
    </cfRule>
  </conditionalFormatting>
  <conditionalFormatting sqref="Y367">
    <cfRule type="expression" dxfId="72" priority="65">
      <formula>Y367="geüpload"</formula>
    </cfRule>
  </conditionalFormatting>
  <conditionalFormatting sqref="Y368">
    <cfRule type="expression" dxfId="71" priority="64">
      <formula>Y368="nvt"</formula>
    </cfRule>
  </conditionalFormatting>
  <conditionalFormatting sqref="Y368">
    <cfRule type="expression" dxfId="70" priority="63">
      <formula>Y368="geüpload"</formula>
    </cfRule>
  </conditionalFormatting>
  <conditionalFormatting sqref="Y369">
    <cfRule type="expression" dxfId="69" priority="62">
      <formula>Y369="nvt"</formula>
    </cfRule>
  </conditionalFormatting>
  <conditionalFormatting sqref="Y369">
    <cfRule type="expression" dxfId="68" priority="61">
      <formula>Y369="geüpload"</formula>
    </cfRule>
  </conditionalFormatting>
  <conditionalFormatting sqref="Y371">
    <cfRule type="expression" dxfId="67" priority="60">
      <formula>Y371="nvt"</formula>
    </cfRule>
  </conditionalFormatting>
  <conditionalFormatting sqref="Y371">
    <cfRule type="expression" dxfId="66" priority="59">
      <formula>Y371="geüpload"</formula>
    </cfRule>
  </conditionalFormatting>
  <conditionalFormatting sqref="Y372">
    <cfRule type="expression" dxfId="65" priority="58">
      <formula>Y372="nvt"</formula>
    </cfRule>
  </conditionalFormatting>
  <conditionalFormatting sqref="Y372">
    <cfRule type="expression" dxfId="64" priority="57">
      <formula>Y372="geüpload"</formula>
    </cfRule>
  </conditionalFormatting>
  <conditionalFormatting sqref="Y373">
    <cfRule type="expression" dxfId="63" priority="56">
      <formula>Y373="nvt"</formula>
    </cfRule>
  </conditionalFormatting>
  <conditionalFormatting sqref="Y373">
    <cfRule type="expression" dxfId="62" priority="55">
      <formula>Y373="geüpload"</formula>
    </cfRule>
  </conditionalFormatting>
  <conditionalFormatting sqref="Y508">
    <cfRule type="expression" dxfId="61" priority="54">
      <formula>Y508="nvt"</formula>
    </cfRule>
  </conditionalFormatting>
  <conditionalFormatting sqref="Y508">
    <cfRule type="expression" dxfId="60" priority="53">
      <formula>Y508="geüpload"</formula>
    </cfRule>
  </conditionalFormatting>
  <conditionalFormatting sqref="Y509">
    <cfRule type="expression" dxfId="59" priority="52">
      <formula>Y509="nvt"</formula>
    </cfRule>
  </conditionalFormatting>
  <conditionalFormatting sqref="Y509">
    <cfRule type="expression" dxfId="58" priority="51">
      <formula>Y509="geüpload"</formula>
    </cfRule>
  </conditionalFormatting>
  <conditionalFormatting sqref="O520">
    <cfRule type="expression" dxfId="57" priority="48">
      <formula>O520="Te laat, maar ook later gestart"</formula>
    </cfRule>
    <cfRule type="expression" dxfId="56" priority="49">
      <formula>O520="te laat opgeleverd"</formula>
    </cfRule>
    <cfRule type="expression" dxfId="55" priority="50">
      <formula>O520="Op tijd opgeleverd"</formula>
    </cfRule>
  </conditionalFormatting>
  <conditionalFormatting sqref="N225">
    <cfRule type="expression" dxfId="54" priority="23">
      <formula>N225="Afgerond"</formula>
    </cfRule>
    <cfRule type="expression" dxfId="53" priority="24">
      <formula>N225="Open"</formula>
    </cfRule>
    <cfRule type="colorScale" priority="25">
      <colorScale>
        <cfvo type="min"/>
        <cfvo type="percentile" val="50"/>
        <cfvo type="max"/>
        <color rgb="FFF8696B"/>
        <color rgb="FFFFEB84"/>
        <color rgb="FF63BE7B"/>
      </colorScale>
    </cfRule>
  </conditionalFormatting>
  <conditionalFormatting sqref="P432">
    <cfRule type="expression" dxfId="52" priority="14">
      <formula>P432="Te laat, maar ook later gestart"</formula>
    </cfRule>
    <cfRule type="expression" dxfId="51" priority="15">
      <formula>P432="te laat opgeleverd"</formula>
    </cfRule>
    <cfRule type="expression" dxfId="50" priority="16">
      <formula>P432="Op tijd opgeleverd"</formula>
    </cfRule>
  </conditionalFormatting>
  <conditionalFormatting sqref="Q432">
    <cfRule type="expression" dxfId="49" priority="12">
      <formula>Q432&lt;0</formula>
    </cfRule>
    <cfRule type="expression" dxfId="48" priority="13">
      <formula>Q432&gt;=0</formula>
    </cfRule>
  </conditionalFormatting>
  <conditionalFormatting sqref="Q432">
    <cfRule type="expression" dxfId="47" priority="11">
      <formula>Q432=""</formula>
    </cfRule>
  </conditionalFormatting>
  <conditionalFormatting sqref="X432">
    <cfRule type="expression" dxfId="46" priority="8">
      <formula>X432="Afgerond"</formula>
    </cfRule>
    <cfRule type="expression" dxfId="45" priority="9">
      <formula>X432="Nog starten"</formula>
    </cfRule>
    <cfRule type="expression" dxfId="44" priority="10">
      <formula>X432="Mee bezig"</formula>
    </cfRule>
  </conditionalFormatting>
  <conditionalFormatting sqref="N432">
    <cfRule type="expression" dxfId="43" priority="17">
      <formula>N432="Afgerond"</formula>
    </cfRule>
    <cfRule type="expression" dxfId="42" priority="18">
      <formula>N432="Open"</formula>
    </cfRule>
    <cfRule type="colorScale" priority="19">
      <colorScale>
        <cfvo type="min"/>
        <cfvo type="percentile" val="50"/>
        <cfvo type="max"/>
        <color rgb="FFF8696B"/>
        <color rgb="FFFFEB84"/>
        <color rgb="FF63BE7B"/>
      </colorScale>
    </cfRule>
  </conditionalFormatting>
  <conditionalFormatting sqref="Z432">
    <cfRule type="expression" dxfId="41" priority="20">
      <formula>Z432="Afgerond"</formula>
    </cfRule>
    <cfRule type="expression" dxfId="40" priority="21">
      <formula>Z432="Open"</formula>
    </cfRule>
    <cfRule type="colorScale" priority="22">
      <colorScale>
        <cfvo type="min"/>
        <cfvo type="percentile" val="50"/>
        <cfvo type="max"/>
        <color rgb="FFF8696B"/>
        <color rgb="FFFFEB84"/>
        <color rgb="FF63BE7B"/>
      </colorScale>
    </cfRule>
  </conditionalFormatting>
  <conditionalFormatting sqref="M432">
    <cfRule type="expression" dxfId="39" priority="7">
      <formula>M432&lt;0</formula>
    </cfRule>
  </conditionalFormatting>
  <conditionalFormatting sqref="M432">
    <cfRule type="expression" dxfId="38" priority="6">
      <formula>AND(M432&gt;=0,M432&lt;3)</formula>
    </cfRule>
  </conditionalFormatting>
  <conditionalFormatting sqref="Y432">
    <cfRule type="expression" dxfId="37" priority="5">
      <formula>Y432="nvt"</formula>
    </cfRule>
  </conditionalFormatting>
  <conditionalFormatting sqref="Y432">
    <cfRule type="expression" dxfId="36" priority="4">
      <formula>Y432="geüpload"</formula>
    </cfRule>
  </conditionalFormatting>
  <conditionalFormatting sqref="O432">
    <cfRule type="expression" dxfId="35" priority="1">
      <formula>O432="Afgerond"</formula>
    </cfRule>
    <cfRule type="expression" dxfId="34" priority="2">
      <formula>O432="Open"</formula>
    </cfRule>
    <cfRule type="colorScale" priority="3">
      <colorScale>
        <cfvo type="min"/>
        <cfvo type="percentile" val="50"/>
        <cfvo type="max"/>
        <color rgb="FFF8696B"/>
        <color rgb="FFFFEB84"/>
        <color rgb="FF63BE7B"/>
      </colorScale>
    </cfRule>
  </conditionalFormatting>
  <conditionalFormatting sqref="N319:N323">
    <cfRule type="expression" dxfId="33" priority="9140">
      <formula>N319="Afgerond"</formula>
    </cfRule>
    <cfRule type="expression" dxfId="32" priority="9141">
      <formula>N319="Open"</formula>
    </cfRule>
    <cfRule type="colorScale" priority="9142">
      <colorScale>
        <cfvo type="min"/>
        <cfvo type="percentile" val="50"/>
        <cfvo type="max"/>
        <color rgb="FFF8696B"/>
        <color rgb="FFFFEB84"/>
        <color rgb="FF63BE7B"/>
      </colorScale>
    </cfRule>
  </conditionalFormatting>
  <conditionalFormatting sqref="O319:O323">
    <cfRule type="expression" dxfId="31" priority="9149">
      <formula>O319="Afgerond"</formula>
    </cfRule>
    <cfRule type="expression" dxfId="30" priority="9150">
      <formula>O319="Open"</formula>
    </cfRule>
    <cfRule type="colorScale" priority="9151">
      <colorScale>
        <cfvo type="min"/>
        <cfvo type="percentile" val="50"/>
        <cfvo type="max"/>
        <color rgb="FFF8696B"/>
        <color rgb="FFFFEB84"/>
        <color rgb="FF63BE7B"/>
      </colorScale>
    </cfRule>
  </conditionalFormatting>
  <dataValidations count="2">
    <dataValidation type="list" allowBlank="1" showInputMessage="1" showErrorMessage="1" sqref="Z456:Z457 Z520 Z33 Y19:Z19 Z22 Z29 Z183 Z277:Z278 Z309 Z364 Z366 Z370 Z506 Z281:Z282 Y4:Y18 Z185 Y20:Y520" xr:uid="{00000000-0002-0000-0200-000000000000}">
      <formula1>"nvt,geüpload,nog niet geüpload"</formula1>
    </dataValidation>
    <dataValidation type="list" allowBlank="1" showInputMessage="1" showErrorMessage="1" sqref="V4:V520" xr:uid="{00000000-0002-0000-0200-000001000000}">
      <formula1>"Ja,Nee"</formula1>
    </dataValidation>
  </dataValidations>
  <pageMargins left="0.25" right="0.25" top="0.75" bottom="0.75" header="0.3" footer="0.3"/>
  <pageSetup paperSize="8" scale="18" fitToHeight="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249977111117893"/>
  </sheetPr>
  <dimension ref="A2:W59"/>
  <sheetViews>
    <sheetView topLeftCell="A22" zoomScale="80" zoomScaleNormal="80" workbookViewId="0">
      <selection activeCell="C16" sqref="C16"/>
    </sheetView>
  </sheetViews>
  <sheetFormatPr defaultRowHeight="12.75" x14ac:dyDescent="0.2"/>
  <cols>
    <col min="1" max="1" width="17.28515625" customWidth="1"/>
    <col min="2" max="2" width="13.7109375" customWidth="1"/>
    <col min="3" max="12" width="7.28515625" customWidth="1"/>
    <col min="14" max="14" width="13.42578125" customWidth="1"/>
  </cols>
  <sheetData>
    <row r="2" spans="1:23" x14ac:dyDescent="0.2">
      <c r="A2" s="126" t="s">
        <v>3252</v>
      </c>
      <c r="B2" s="126" t="s">
        <v>3253</v>
      </c>
      <c r="N2" s="126" t="s">
        <v>3252</v>
      </c>
      <c r="O2" s="126" t="s">
        <v>3253</v>
      </c>
    </row>
    <row r="3" spans="1:23" x14ac:dyDescent="0.2">
      <c r="A3" s="126" t="s">
        <v>1946</v>
      </c>
      <c r="B3" t="s">
        <v>1839</v>
      </c>
      <c r="C3" t="s">
        <v>1693</v>
      </c>
      <c r="D3" t="s">
        <v>1838</v>
      </c>
      <c r="E3" t="s">
        <v>1662</v>
      </c>
      <c r="F3" t="s">
        <v>1691</v>
      </c>
      <c r="G3" t="s">
        <v>1692</v>
      </c>
      <c r="H3" t="s">
        <v>3284</v>
      </c>
      <c r="I3" t="s">
        <v>1947</v>
      </c>
      <c r="J3" t="s">
        <v>872</v>
      </c>
      <c r="N3" s="126" t="s">
        <v>1946</v>
      </c>
      <c r="O3" t="s">
        <v>1839</v>
      </c>
      <c r="P3" t="s">
        <v>1693</v>
      </c>
      <c r="Q3" t="s">
        <v>1838</v>
      </c>
      <c r="R3" t="s">
        <v>1662</v>
      </c>
      <c r="S3" t="s">
        <v>1691</v>
      </c>
      <c r="T3" t="s">
        <v>1692</v>
      </c>
      <c r="U3" t="s">
        <v>3284</v>
      </c>
      <c r="V3" t="s">
        <v>1947</v>
      </c>
      <c r="W3" t="s">
        <v>872</v>
      </c>
    </row>
    <row r="4" spans="1:23" x14ac:dyDescent="0.2">
      <c r="A4" s="127" t="s">
        <v>2057</v>
      </c>
      <c r="B4" s="129">
        <v>2</v>
      </c>
      <c r="C4" s="129">
        <v>14</v>
      </c>
      <c r="D4" s="129">
        <v>19</v>
      </c>
      <c r="E4" s="129">
        <v>53</v>
      </c>
      <c r="F4" s="129">
        <v>13</v>
      </c>
      <c r="G4" s="129"/>
      <c r="H4" s="129">
        <v>22</v>
      </c>
      <c r="I4" s="129"/>
      <c r="J4" s="129">
        <v>123</v>
      </c>
      <c r="N4" s="127" t="s">
        <v>2057</v>
      </c>
      <c r="O4" s="129">
        <v>2</v>
      </c>
      <c r="P4" s="129">
        <v>14</v>
      </c>
      <c r="Q4" s="129">
        <v>19</v>
      </c>
      <c r="R4" s="129">
        <v>53</v>
      </c>
      <c r="S4" s="129">
        <v>13</v>
      </c>
      <c r="T4" s="129"/>
      <c r="U4" s="129">
        <v>22</v>
      </c>
      <c r="V4" s="129"/>
      <c r="W4" s="129">
        <v>123</v>
      </c>
    </row>
    <row r="5" spans="1:23" x14ac:dyDescent="0.2">
      <c r="A5" s="128"/>
      <c r="B5" s="129">
        <v>2</v>
      </c>
      <c r="C5" s="129">
        <v>13</v>
      </c>
      <c r="D5" s="129">
        <v>19</v>
      </c>
      <c r="E5" s="129">
        <v>53</v>
      </c>
      <c r="F5" s="129">
        <v>13</v>
      </c>
      <c r="G5" s="129"/>
      <c r="H5" s="129">
        <v>22</v>
      </c>
      <c r="I5" s="129"/>
      <c r="J5" s="129">
        <v>122</v>
      </c>
      <c r="N5" s="128">
        <v>-59</v>
      </c>
      <c r="O5" s="129"/>
      <c r="P5" s="129"/>
      <c r="Q5" s="129"/>
      <c r="R5" s="129"/>
      <c r="S5" s="129"/>
      <c r="T5" s="129"/>
      <c r="U5" s="129">
        <v>2</v>
      </c>
      <c r="V5" s="129"/>
      <c r="W5" s="129">
        <v>2</v>
      </c>
    </row>
    <row r="6" spans="1:23" x14ac:dyDescent="0.2">
      <c r="A6" s="128" t="s">
        <v>680</v>
      </c>
      <c r="B6" s="129"/>
      <c r="C6" s="129">
        <v>1</v>
      </c>
      <c r="D6" s="129"/>
      <c r="E6" s="129"/>
      <c r="F6" s="129"/>
      <c r="G6" s="129"/>
      <c r="H6" s="129"/>
      <c r="I6" s="129"/>
      <c r="J6" s="129">
        <v>1</v>
      </c>
      <c r="N6" s="259"/>
      <c r="O6" s="129"/>
      <c r="P6" s="129"/>
      <c r="Q6" s="129"/>
      <c r="R6" s="129"/>
      <c r="S6" s="129"/>
      <c r="T6" s="129"/>
      <c r="U6" s="129">
        <v>2</v>
      </c>
      <c r="V6" s="129"/>
      <c r="W6" s="129">
        <v>2</v>
      </c>
    </row>
    <row r="7" spans="1:23" x14ac:dyDescent="0.2">
      <c r="A7" s="127" t="s">
        <v>3246</v>
      </c>
      <c r="B7" s="129"/>
      <c r="C7" s="129">
        <v>6</v>
      </c>
      <c r="D7" s="129">
        <v>5</v>
      </c>
      <c r="E7" s="129">
        <v>14</v>
      </c>
      <c r="F7" s="129">
        <v>39</v>
      </c>
      <c r="G7" s="129">
        <v>16</v>
      </c>
      <c r="H7" s="129"/>
      <c r="I7" s="129"/>
      <c r="J7" s="129">
        <v>80</v>
      </c>
      <c r="N7" s="128">
        <v>-51</v>
      </c>
      <c r="O7" s="129"/>
      <c r="P7" s="129"/>
      <c r="Q7" s="129"/>
      <c r="R7" s="129"/>
      <c r="S7" s="129"/>
      <c r="T7" s="129"/>
      <c r="U7" s="129">
        <v>1</v>
      </c>
      <c r="V7" s="129"/>
      <c r="W7" s="129">
        <v>1</v>
      </c>
    </row>
    <row r="8" spans="1:23" x14ac:dyDescent="0.2">
      <c r="A8" s="128"/>
      <c r="B8" s="129"/>
      <c r="C8" s="129">
        <v>6</v>
      </c>
      <c r="D8" s="129">
        <v>5</v>
      </c>
      <c r="E8" s="129">
        <v>14</v>
      </c>
      <c r="F8" s="129">
        <v>39</v>
      </c>
      <c r="G8" s="129">
        <v>16</v>
      </c>
      <c r="H8" s="129"/>
      <c r="I8" s="129"/>
      <c r="J8" s="129">
        <v>80</v>
      </c>
      <c r="N8" s="259"/>
      <c r="O8" s="129"/>
      <c r="P8" s="129"/>
      <c r="Q8" s="129"/>
      <c r="R8" s="129"/>
      <c r="S8" s="129"/>
      <c r="T8" s="129"/>
      <c r="U8" s="129">
        <v>1</v>
      </c>
      <c r="V8" s="129"/>
      <c r="W8" s="129">
        <v>1</v>
      </c>
    </row>
    <row r="9" spans="1:23" x14ac:dyDescent="0.2">
      <c r="A9" s="127" t="s">
        <v>3251</v>
      </c>
      <c r="B9" s="129">
        <v>10</v>
      </c>
      <c r="C9" s="129">
        <v>32</v>
      </c>
      <c r="D9" s="129">
        <v>11</v>
      </c>
      <c r="E9" s="129">
        <v>128</v>
      </c>
      <c r="F9" s="129">
        <v>27</v>
      </c>
      <c r="G9" s="129">
        <v>15</v>
      </c>
      <c r="H9" s="129">
        <v>27</v>
      </c>
      <c r="I9" s="129">
        <v>2</v>
      </c>
      <c r="J9" s="129">
        <v>252</v>
      </c>
      <c r="N9" s="128">
        <v>-50</v>
      </c>
      <c r="O9" s="129"/>
      <c r="P9" s="129"/>
      <c r="Q9" s="129"/>
      <c r="R9" s="129"/>
      <c r="S9" s="129"/>
      <c r="T9" s="129"/>
      <c r="U9" s="129">
        <v>2</v>
      </c>
      <c r="V9" s="129"/>
      <c r="W9" s="129">
        <v>2</v>
      </c>
    </row>
    <row r="10" spans="1:23" x14ac:dyDescent="0.2">
      <c r="A10" s="128">
        <v>-7</v>
      </c>
      <c r="B10" s="129"/>
      <c r="C10" s="129"/>
      <c r="D10" s="129"/>
      <c r="E10" s="129">
        <v>1</v>
      </c>
      <c r="F10" s="129"/>
      <c r="G10" s="129"/>
      <c r="H10" s="129">
        <v>1</v>
      </c>
      <c r="I10" s="129"/>
      <c r="J10" s="129">
        <v>2</v>
      </c>
      <c r="N10" s="259"/>
      <c r="O10" s="129"/>
      <c r="P10" s="129"/>
      <c r="Q10" s="129"/>
      <c r="R10" s="129"/>
      <c r="S10" s="129"/>
      <c r="T10" s="129"/>
      <c r="U10" s="129">
        <v>2</v>
      </c>
      <c r="V10" s="129"/>
      <c r="W10" s="129">
        <v>2</v>
      </c>
    </row>
    <row r="11" spans="1:23" x14ac:dyDescent="0.2">
      <c r="A11" s="128">
        <v>-2</v>
      </c>
      <c r="B11" s="129"/>
      <c r="C11" s="129">
        <v>1</v>
      </c>
      <c r="D11" s="129"/>
      <c r="E11" s="129"/>
      <c r="F11" s="129"/>
      <c r="G11" s="129"/>
      <c r="H11" s="129"/>
      <c r="I11" s="129"/>
      <c r="J11" s="129">
        <v>1</v>
      </c>
      <c r="N11" s="128">
        <v>-45</v>
      </c>
      <c r="O11" s="129"/>
      <c r="P11" s="129"/>
      <c r="Q11" s="129"/>
      <c r="R11" s="129"/>
      <c r="S11" s="129"/>
      <c r="T11" s="129"/>
      <c r="U11" s="129">
        <v>4</v>
      </c>
      <c r="V11" s="129"/>
      <c r="W11" s="129">
        <v>4</v>
      </c>
    </row>
    <row r="12" spans="1:23" x14ac:dyDescent="0.2">
      <c r="A12" s="128">
        <v>-1</v>
      </c>
      <c r="B12" s="129"/>
      <c r="C12" s="129">
        <v>1</v>
      </c>
      <c r="D12" s="129"/>
      <c r="E12" s="129"/>
      <c r="F12" s="129"/>
      <c r="G12" s="129"/>
      <c r="H12" s="129"/>
      <c r="I12" s="129"/>
      <c r="J12" s="129">
        <v>1</v>
      </c>
      <c r="N12" s="259"/>
      <c r="O12" s="129"/>
      <c r="P12" s="129"/>
      <c r="Q12" s="129"/>
      <c r="R12" s="129"/>
      <c r="S12" s="129"/>
      <c r="T12" s="129"/>
      <c r="U12" s="129">
        <v>4</v>
      </c>
      <c r="V12" s="129"/>
      <c r="W12" s="129">
        <v>4</v>
      </c>
    </row>
    <row r="13" spans="1:23" x14ac:dyDescent="0.2">
      <c r="A13" s="128">
        <v>0</v>
      </c>
      <c r="B13" s="129"/>
      <c r="C13" s="129">
        <v>9</v>
      </c>
      <c r="D13" s="129">
        <v>3</v>
      </c>
      <c r="E13" s="129">
        <v>14</v>
      </c>
      <c r="F13" s="129"/>
      <c r="G13" s="129"/>
      <c r="H13" s="129">
        <v>1</v>
      </c>
      <c r="I13" s="129"/>
      <c r="J13" s="129">
        <v>27</v>
      </c>
      <c r="N13" s="128">
        <v>-14</v>
      </c>
      <c r="O13" s="129"/>
      <c r="P13" s="129"/>
      <c r="Q13" s="129"/>
      <c r="R13" s="129"/>
      <c r="S13" s="129"/>
      <c r="T13" s="129"/>
      <c r="U13" s="129">
        <v>2</v>
      </c>
      <c r="V13" s="129"/>
      <c r="W13" s="129">
        <v>2</v>
      </c>
    </row>
    <row r="14" spans="1:23" x14ac:dyDescent="0.2">
      <c r="A14" s="128">
        <v>4</v>
      </c>
      <c r="B14" s="129"/>
      <c r="C14" s="129">
        <v>1</v>
      </c>
      <c r="D14" s="129"/>
      <c r="E14" s="129"/>
      <c r="F14" s="129">
        <v>1</v>
      </c>
      <c r="G14" s="129">
        <v>1</v>
      </c>
      <c r="H14" s="129"/>
      <c r="I14" s="129"/>
      <c r="J14" s="129">
        <v>3</v>
      </c>
      <c r="N14" s="128">
        <v>-5.9999999999999991</v>
      </c>
      <c r="O14" s="129"/>
      <c r="P14" s="129"/>
      <c r="Q14" s="129"/>
      <c r="R14" s="129">
        <v>10</v>
      </c>
      <c r="S14" s="129"/>
      <c r="T14" s="129"/>
      <c r="U14" s="129">
        <v>2</v>
      </c>
      <c r="V14" s="129"/>
      <c r="W14" s="129">
        <v>12</v>
      </c>
    </row>
    <row r="15" spans="1:23" x14ac:dyDescent="0.2">
      <c r="A15" s="128">
        <v>5</v>
      </c>
      <c r="B15" s="129"/>
      <c r="C15" s="129">
        <v>7</v>
      </c>
      <c r="D15" s="129">
        <v>5</v>
      </c>
      <c r="E15" s="129">
        <v>2</v>
      </c>
      <c r="F15" s="129">
        <v>15</v>
      </c>
      <c r="G15" s="129">
        <v>4</v>
      </c>
      <c r="H15" s="129"/>
      <c r="I15" s="129">
        <v>2</v>
      </c>
      <c r="J15" s="129">
        <v>35</v>
      </c>
      <c r="N15" s="128">
        <v>-5</v>
      </c>
      <c r="O15" s="129"/>
      <c r="P15" s="129"/>
      <c r="Q15" s="129"/>
      <c r="R15" s="129"/>
      <c r="S15" s="129"/>
      <c r="T15" s="129"/>
      <c r="U15" s="129">
        <v>2</v>
      </c>
      <c r="V15" s="129"/>
      <c r="W15" s="129">
        <v>2</v>
      </c>
    </row>
    <row r="16" spans="1:23" x14ac:dyDescent="0.2">
      <c r="A16" s="128">
        <v>7</v>
      </c>
      <c r="B16" s="129">
        <v>5</v>
      </c>
      <c r="C16" s="129">
        <v>12</v>
      </c>
      <c r="D16" s="129"/>
      <c r="E16" s="129">
        <v>59</v>
      </c>
      <c r="F16" s="129">
        <v>11</v>
      </c>
      <c r="G16" s="129">
        <v>6</v>
      </c>
      <c r="H16" s="129">
        <v>24</v>
      </c>
      <c r="I16" s="129"/>
      <c r="J16" s="129">
        <v>117</v>
      </c>
      <c r="N16" s="128">
        <v>-4</v>
      </c>
      <c r="O16" s="129"/>
      <c r="P16" s="129"/>
      <c r="Q16" s="129">
        <v>1</v>
      </c>
      <c r="R16" s="129"/>
      <c r="S16" s="129"/>
      <c r="T16" s="129"/>
      <c r="U16" s="129"/>
      <c r="V16" s="129"/>
      <c r="W16" s="129">
        <v>1</v>
      </c>
    </row>
    <row r="17" spans="1:23" x14ac:dyDescent="0.2">
      <c r="A17" s="128">
        <v>11.999999999999998</v>
      </c>
      <c r="B17" s="129"/>
      <c r="C17" s="129"/>
      <c r="D17" s="129"/>
      <c r="E17" s="129">
        <v>1</v>
      </c>
      <c r="F17" s="129"/>
      <c r="G17" s="129"/>
      <c r="H17" s="129"/>
      <c r="I17" s="129"/>
      <c r="J17" s="129">
        <v>1</v>
      </c>
      <c r="N17" s="128">
        <v>-2.9999999999999996</v>
      </c>
      <c r="O17" s="129"/>
      <c r="P17" s="129"/>
      <c r="Q17" s="129">
        <v>1</v>
      </c>
      <c r="R17" s="129">
        <v>4</v>
      </c>
      <c r="S17" s="129"/>
      <c r="T17" s="129"/>
      <c r="U17" s="129"/>
      <c r="V17" s="129"/>
      <c r="W17" s="129">
        <v>5</v>
      </c>
    </row>
    <row r="18" spans="1:23" x14ac:dyDescent="0.2">
      <c r="A18" s="128">
        <v>14</v>
      </c>
      <c r="B18" s="129">
        <v>2</v>
      </c>
      <c r="C18" s="129">
        <v>1</v>
      </c>
      <c r="D18" s="129">
        <v>1</v>
      </c>
      <c r="E18" s="129">
        <v>30</v>
      </c>
      <c r="F18" s="129"/>
      <c r="G18" s="129">
        <v>1</v>
      </c>
      <c r="H18" s="129">
        <v>1</v>
      </c>
      <c r="I18" s="129"/>
      <c r="J18" s="129">
        <v>36</v>
      </c>
      <c r="N18" s="128">
        <v>0</v>
      </c>
      <c r="O18" s="129"/>
      <c r="P18" s="129">
        <v>2</v>
      </c>
      <c r="Q18" s="129">
        <v>1</v>
      </c>
      <c r="R18" s="129">
        <v>3</v>
      </c>
      <c r="S18" s="129">
        <v>1</v>
      </c>
      <c r="T18" s="129"/>
      <c r="U18" s="129">
        <v>4</v>
      </c>
      <c r="V18" s="129"/>
      <c r="W18" s="129">
        <v>11</v>
      </c>
    </row>
    <row r="19" spans="1:23" x14ac:dyDescent="0.2">
      <c r="A19" s="128">
        <v>18</v>
      </c>
      <c r="B19" s="129"/>
      <c r="C19" s="129"/>
      <c r="D19" s="129">
        <v>1</v>
      </c>
      <c r="E19" s="129">
        <v>3</v>
      </c>
      <c r="F19" s="129"/>
      <c r="G19" s="129"/>
      <c r="H19" s="129"/>
      <c r="I19" s="129"/>
      <c r="J19" s="129">
        <v>4</v>
      </c>
      <c r="N19" s="128">
        <v>1</v>
      </c>
      <c r="O19" s="129"/>
      <c r="P19" s="129"/>
      <c r="Q19" s="129">
        <v>7</v>
      </c>
      <c r="R19" s="129">
        <v>33</v>
      </c>
      <c r="S19" s="129">
        <v>6</v>
      </c>
      <c r="T19" s="129"/>
      <c r="U19" s="129">
        <v>2</v>
      </c>
      <c r="V19" s="129"/>
      <c r="W19" s="129">
        <v>48</v>
      </c>
    </row>
    <row r="20" spans="1:23" x14ac:dyDescent="0.2">
      <c r="A20" s="128">
        <v>19</v>
      </c>
      <c r="B20" s="129"/>
      <c r="C20" s="129"/>
      <c r="D20" s="129"/>
      <c r="E20" s="129">
        <v>1</v>
      </c>
      <c r="F20" s="129"/>
      <c r="G20" s="129"/>
      <c r="H20" s="129"/>
      <c r="I20" s="129"/>
      <c r="J20" s="129">
        <v>1</v>
      </c>
      <c r="N20" s="128">
        <v>2</v>
      </c>
      <c r="O20" s="129"/>
      <c r="P20" s="129"/>
      <c r="Q20" s="129"/>
      <c r="R20" s="129"/>
      <c r="S20" s="129">
        <v>6</v>
      </c>
      <c r="T20" s="129"/>
      <c r="U20" s="129"/>
      <c r="V20" s="129"/>
      <c r="W20" s="129">
        <v>6</v>
      </c>
    </row>
    <row r="21" spans="1:23" x14ac:dyDescent="0.2">
      <c r="A21" s="128">
        <v>21</v>
      </c>
      <c r="B21" s="129">
        <v>1</v>
      </c>
      <c r="C21" s="129"/>
      <c r="D21" s="129"/>
      <c r="E21" s="129">
        <v>5</v>
      </c>
      <c r="F21" s="129"/>
      <c r="G21" s="129"/>
      <c r="H21" s="129"/>
      <c r="I21" s="129"/>
      <c r="J21" s="129">
        <v>6</v>
      </c>
      <c r="N21" s="128">
        <v>2.9999999999999996</v>
      </c>
      <c r="O21" s="129"/>
      <c r="P21" s="129"/>
      <c r="Q21" s="129"/>
      <c r="R21" s="129">
        <v>1</v>
      </c>
      <c r="S21" s="129"/>
      <c r="T21" s="129"/>
      <c r="U21" s="129">
        <v>1</v>
      </c>
      <c r="V21" s="129"/>
      <c r="W21" s="129">
        <v>2</v>
      </c>
    </row>
    <row r="22" spans="1:23" x14ac:dyDescent="0.2">
      <c r="A22" s="128">
        <v>28</v>
      </c>
      <c r="B22" s="129">
        <v>2</v>
      </c>
      <c r="C22" s="129"/>
      <c r="D22" s="129"/>
      <c r="E22" s="129">
        <v>10</v>
      </c>
      <c r="F22" s="129"/>
      <c r="G22" s="129"/>
      <c r="H22" s="129"/>
      <c r="I22" s="129"/>
      <c r="J22" s="129">
        <v>12</v>
      </c>
      <c r="N22" s="128">
        <v>4</v>
      </c>
      <c r="O22" s="129">
        <v>2</v>
      </c>
      <c r="P22" s="129"/>
      <c r="Q22" s="129">
        <v>6</v>
      </c>
      <c r="R22" s="129"/>
      <c r="S22" s="129"/>
      <c r="T22" s="129"/>
      <c r="U22" s="129"/>
      <c r="V22" s="129"/>
      <c r="W22" s="129">
        <v>8</v>
      </c>
    </row>
    <row r="23" spans="1:23" x14ac:dyDescent="0.2">
      <c r="A23" s="128">
        <v>35</v>
      </c>
      <c r="B23" s="129"/>
      <c r="C23" s="129"/>
      <c r="D23" s="129"/>
      <c r="E23" s="129">
        <v>2</v>
      </c>
      <c r="F23" s="129"/>
      <c r="G23" s="129"/>
      <c r="H23" s="129"/>
      <c r="I23" s="129"/>
      <c r="J23" s="129">
        <v>2</v>
      </c>
      <c r="N23" s="128">
        <v>7</v>
      </c>
      <c r="O23" s="129"/>
      <c r="P23" s="129">
        <v>1</v>
      </c>
      <c r="Q23" s="129"/>
      <c r="R23" s="129"/>
      <c r="S23" s="129"/>
      <c r="T23" s="129"/>
      <c r="U23" s="129"/>
      <c r="V23" s="129"/>
      <c r="W23" s="129">
        <v>1</v>
      </c>
    </row>
    <row r="24" spans="1:23" x14ac:dyDescent="0.2">
      <c r="A24" s="128">
        <v>40</v>
      </c>
      <c r="B24" s="129"/>
      <c r="C24" s="129"/>
      <c r="D24" s="129">
        <v>1</v>
      </c>
      <c r="E24" s="129"/>
      <c r="F24" s="129"/>
      <c r="G24" s="129"/>
      <c r="H24" s="129"/>
      <c r="I24" s="129"/>
      <c r="J24" s="129">
        <v>1</v>
      </c>
      <c r="N24" s="128">
        <v>16</v>
      </c>
      <c r="O24" s="129"/>
      <c r="P24" s="129">
        <v>11</v>
      </c>
      <c r="Q24" s="129"/>
      <c r="R24" s="129"/>
      <c r="S24" s="129"/>
      <c r="T24" s="129"/>
      <c r="U24" s="129"/>
      <c r="V24" s="129"/>
      <c r="W24" s="129">
        <v>11</v>
      </c>
    </row>
    <row r="25" spans="1:23" x14ac:dyDescent="0.2">
      <c r="A25" s="128">
        <v>49</v>
      </c>
      <c r="B25" s="129"/>
      <c r="C25" s="129"/>
      <c r="D25" s="129"/>
      <c r="E25" s="129"/>
      <c r="F25" s="129"/>
      <c r="G25" s="129">
        <v>3</v>
      </c>
      <c r="H25" s="129"/>
      <c r="I25" s="129"/>
      <c r="J25" s="129">
        <v>3</v>
      </c>
      <c r="N25" s="259"/>
      <c r="O25" s="129"/>
      <c r="P25" s="129">
        <v>10</v>
      </c>
      <c r="Q25" s="129"/>
      <c r="R25" s="129"/>
      <c r="S25" s="129"/>
      <c r="T25" s="129"/>
      <c r="U25" s="129"/>
      <c r="V25" s="129"/>
      <c r="W25" s="129">
        <v>10</v>
      </c>
    </row>
    <row r="26" spans="1:23" x14ac:dyDescent="0.2">
      <c r="A26" s="127" t="s">
        <v>1947</v>
      </c>
      <c r="B26" s="129"/>
      <c r="C26" s="129">
        <v>1</v>
      </c>
      <c r="D26" s="129"/>
      <c r="E26" s="129"/>
      <c r="F26" s="129"/>
      <c r="G26" s="129">
        <v>1</v>
      </c>
      <c r="H26" s="129"/>
      <c r="I26" s="129"/>
      <c r="J26" s="129">
        <v>2</v>
      </c>
      <c r="N26" s="259" t="s">
        <v>680</v>
      </c>
      <c r="O26" s="129"/>
      <c r="P26" s="129">
        <v>1</v>
      </c>
      <c r="Q26" s="129"/>
      <c r="R26" s="129"/>
      <c r="S26" s="129"/>
      <c r="T26" s="129"/>
      <c r="U26" s="129"/>
      <c r="V26" s="129"/>
      <c r="W26" s="129">
        <v>1</v>
      </c>
    </row>
    <row r="27" spans="1:23" x14ac:dyDescent="0.2">
      <c r="A27" s="127" t="s">
        <v>680</v>
      </c>
      <c r="B27" s="129">
        <v>5</v>
      </c>
      <c r="C27" s="129">
        <v>5</v>
      </c>
      <c r="D27" s="129">
        <v>4</v>
      </c>
      <c r="E27" s="129">
        <v>15</v>
      </c>
      <c r="F27" s="129">
        <v>4</v>
      </c>
      <c r="G27" s="129">
        <v>6</v>
      </c>
      <c r="H27" s="129">
        <v>12</v>
      </c>
      <c r="I27" s="129"/>
      <c r="J27" s="129">
        <v>51</v>
      </c>
      <c r="N27" s="128">
        <v>22</v>
      </c>
      <c r="O27" s="129"/>
      <c r="P27" s="129"/>
      <c r="Q27" s="129"/>
      <c r="R27" s="129">
        <v>1</v>
      </c>
      <c r="S27" s="129"/>
      <c r="T27" s="129"/>
      <c r="U27" s="129"/>
      <c r="V27" s="129"/>
      <c r="W27" s="129">
        <v>1</v>
      </c>
    </row>
    <row r="28" spans="1:23" x14ac:dyDescent="0.2">
      <c r="A28" s="128"/>
      <c r="B28" s="129"/>
      <c r="C28" s="129"/>
      <c r="D28" s="129"/>
      <c r="E28" s="129"/>
      <c r="F28" s="129"/>
      <c r="G28" s="129"/>
      <c r="H28" s="129">
        <v>1</v>
      </c>
      <c r="I28" s="129"/>
      <c r="J28" s="129">
        <v>1</v>
      </c>
      <c r="N28" s="259"/>
      <c r="O28" s="129"/>
      <c r="P28" s="129"/>
      <c r="Q28" s="129"/>
      <c r="R28" s="129">
        <v>1</v>
      </c>
      <c r="S28" s="129"/>
      <c r="T28" s="129"/>
      <c r="U28" s="129"/>
      <c r="V28" s="129"/>
      <c r="W28" s="129">
        <v>1</v>
      </c>
    </row>
    <row r="29" spans="1:23" x14ac:dyDescent="0.2">
      <c r="A29" s="128" t="s">
        <v>680</v>
      </c>
      <c r="B29" s="129">
        <v>5</v>
      </c>
      <c r="C29" s="129">
        <v>5</v>
      </c>
      <c r="D29" s="129">
        <v>4</v>
      </c>
      <c r="E29" s="129">
        <v>15</v>
      </c>
      <c r="F29" s="129">
        <v>4</v>
      </c>
      <c r="G29" s="129">
        <v>6</v>
      </c>
      <c r="H29" s="129">
        <v>11</v>
      </c>
      <c r="I29" s="129"/>
      <c r="J29" s="129">
        <v>50</v>
      </c>
      <c r="N29" s="128">
        <v>29.000000000000004</v>
      </c>
      <c r="O29" s="129"/>
      <c r="P29" s="129"/>
      <c r="Q29" s="129"/>
      <c r="R29" s="129">
        <v>1</v>
      </c>
      <c r="S29" s="129"/>
      <c r="T29" s="129"/>
      <c r="U29" s="129"/>
      <c r="V29" s="129"/>
      <c r="W29" s="129">
        <v>1</v>
      </c>
    </row>
    <row r="30" spans="1:23" x14ac:dyDescent="0.2">
      <c r="A30" s="127" t="s">
        <v>872</v>
      </c>
      <c r="B30" s="129">
        <v>17</v>
      </c>
      <c r="C30" s="129">
        <v>58</v>
      </c>
      <c r="D30" s="129">
        <v>39</v>
      </c>
      <c r="E30" s="129">
        <v>210</v>
      </c>
      <c r="F30" s="129">
        <v>83</v>
      </c>
      <c r="G30" s="129">
        <v>38</v>
      </c>
      <c r="H30" s="129">
        <v>61</v>
      </c>
      <c r="I30" s="129">
        <v>2</v>
      </c>
      <c r="J30" s="129">
        <v>508</v>
      </c>
      <c r="N30" s="259"/>
      <c r="O30" s="129"/>
      <c r="P30" s="129"/>
      <c r="Q30" s="129"/>
      <c r="R30" s="129">
        <v>1</v>
      </c>
      <c r="S30" s="129"/>
      <c r="T30" s="129"/>
      <c r="U30" s="129"/>
      <c r="V30" s="129"/>
      <c r="W30" s="129">
        <v>1</v>
      </c>
    </row>
    <row r="31" spans="1:23" x14ac:dyDescent="0.2">
      <c r="N31" s="128">
        <v>90</v>
      </c>
      <c r="O31" s="129"/>
      <c r="P31" s="129"/>
      <c r="Q31" s="129">
        <v>1</v>
      </c>
      <c r="R31" s="129"/>
      <c r="S31" s="129"/>
      <c r="T31" s="129"/>
      <c r="U31" s="129"/>
      <c r="V31" s="129"/>
      <c r="W31" s="129">
        <v>1</v>
      </c>
    </row>
    <row r="32" spans="1:23" x14ac:dyDescent="0.2">
      <c r="N32" s="259"/>
      <c r="O32" s="129"/>
      <c r="P32" s="129"/>
      <c r="Q32" s="129">
        <v>1</v>
      </c>
      <c r="R32" s="129"/>
      <c r="S32" s="129"/>
      <c r="T32" s="129"/>
      <c r="U32" s="129"/>
      <c r="V32" s="129"/>
      <c r="W32" s="129">
        <v>1</v>
      </c>
    </row>
    <row r="33" spans="1:23" x14ac:dyDescent="0.2">
      <c r="A33" s="126" t="s">
        <v>1946</v>
      </c>
      <c r="N33" s="128">
        <v>91</v>
      </c>
      <c r="O33" s="129"/>
      <c r="P33" s="129"/>
      <c r="Q33" s="129">
        <v>2</v>
      </c>
      <c r="R33" s="129"/>
      <c r="S33" s="129"/>
      <c r="T33" s="129"/>
      <c r="U33" s="129"/>
      <c r="V33" s="129"/>
      <c r="W33" s="129">
        <v>2</v>
      </c>
    </row>
    <row r="34" spans="1:23" x14ac:dyDescent="0.2">
      <c r="A34" s="127" t="s">
        <v>3245</v>
      </c>
      <c r="N34" s="259"/>
      <c r="O34" s="129"/>
      <c r="P34" s="129"/>
      <c r="Q34" s="129">
        <v>2</v>
      </c>
      <c r="R34" s="129"/>
      <c r="S34" s="129"/>
      <c r="T34" s="129"/>
      <c r="U34" s="129"/>
      <c r="V34" s="129"/>
      <c r="W34" s="129">
        <v>2</v>
      </c>
    </row>
    <row r="35" spans="1:23" x14ac:dyDescent="0.2">
      <c r="A35" s="127" t="s">
        <v>3553</v>
      </c>
      <c r="N35" s="127" t="s">
        <v>3246</v>
      </c>
      <c r="O35" s="129"/>
      <c r="P35" s="129">
        <v>6</v>
      </c>
      <c r="Q35" s="129">
        <v>5</v>
      </c>
      <c r="R35" s="129">
        <v>14</v>
      </c>
      <c r="S35" s="129">
        <v>39</v>
      </c>
      <c r="T35" s="129">
        <v>16</v>
      </c>
      <c r="U35" s="129"/>
      <c r="V35" s="129"/>
      <c r="W35" s="129">
        <v>80</v>
      </c>
    </row>
    <row r="36" spans="1:23" x14ac:dyDescent="0.2">
      <c r="A36" s="128">
        <v>-7</v>
      </c>
      <c r="N36" s="127" t="s">
        <v>680</v>
      </c>
      <c r="O36" s="129">
        <v>5</v>
      </c>
      <c r="P36" s="129">
        <v>5</v>
      </c>
      <c r="Q36" s="129">
        <v>4</v>
      </c>
      <c r="R36" s="129">
        <v>15</v>
      </c>
      <c r="S36" s="129">
        <v>4</v>
      </c>
      <c r="T36" s="129">
        <v>6</v>
      </c>
      <c r="U36" s="129">
        <v>12</v>
      </c>
      <c r="V36" s="129"/>
      <c r="W36" s="129">
        <v>51</v>
      </c>
    </row>
    <row r="37" spans="1:23" x14ac:dyDescent="0.2">
      <c r="A37" s="259" t="s">
        <v>1839</v>
      </c>
      <c r="N37" s="127" t="s">
        <v>3251</v>
      </c>
      <c r="O37" s="129">
        <v>10</v>
      </c>
      <c r="P37" s="129">
        <v>32</v>
      </c>
      <c r="Q37" s="129">
        <v>11</v>
      </c>
      <c r="R37" s="129">
        <v>128</v>
      </c>
      <c r="S37" s="129">
        <v>27</v>
      </c>
      <c r="T37" s="129">
        <v>15</v>
      </c>
      <c r="U37" s="129">
        <v>27</v>
      </c>
      <c r="V37" s="129">
        <v>2</v>
      </c>
      <c r="W37" s="129">
        <v>252</v>
      </c>
    </row>
    <row r="38" spans="1:23" x14ac:dyDescent="0.2">
      <c r="A38" s="260" t="s">
        <v>3484</v>
      </c>
      <c r="N38" s="128" t="s">
        <v>3245</v>
      </c>
      <c r="O38" s="129">
        <v>10</v>
      </c>
      <c r="P38" s="129">
        <v>32</v>
      </c>
      <c r="Q38" s="129">
        <v>11</v>
      </c>
      <c r="R38" s="129">
        <v>128</v>
      </c>
      <c r="S38" s="129">
        <v>27</v>
      </c>
      <c r="T38" s="129">
        <v>15</v>
      </c>
      <c r="U38" s="129">
        <v>27</v>
      </c>
      <c r="V38" s="129">
        <v>2</v>
      </c>
      <c r="W38" s="129">
        <v>252</v>
      </c>
    </row>
    <row r="39" spans="1:23" x14ac:dyDescent="0.2">
      <c r="A39" s="259" t="s">
        <v>1662</v>
      </c>
      <c r="N39" s="259">
        <v>-7</v>
      </c>
      <c r="O39" s="129"/>
      <c r="P39" s="129"/>
      <c r="Q39" s="129"/>
      <c r="R39" s="129">
        <v>1</v>
      </c>
      <c r="S39" s="129"/>
      <c r="T39" s="129"/>
      <c r="U39" s="129">
        <v>1</v>
      </c>
      <c r="V39" s="129"/>
      <c r="W39" s="129">
        <v>2</v>
      </c>
    </row>
    <row r="40" spans="1:23" x14ac:dyDescent="0.2">
      <c r="A40" s="260" t="s">
        <v>1530</v>
      </c>
      <c r="N40" s="259">
        <v>-2</v>
      </c>
      <c r="O40" s="129"/>
      <c r="P40" s="129">
        <v>1</v>
      </c>
      <c r="Q40" s="129"/>
      <c r="R40" s="129"/>
      <c r="S40" s="129"/>
      <c r="T40" s="129"/>
      <c r="U40" s="129"/>
      <c r="V40" s="129"/>
      <c r="W40" s="129">
        <v>1</v>
      </c>
    </row>
    <row r="41" spans="1:23" x14ac:dyDescent="0.2">
      <c r="A41" s="128">
        <v>-2</v>
      </c>
      <c r="N41" s="259">
        <v>-1</v>
      </c>
      <c r="O41" s="129"/>
      <c r="P41" s="129">
        <v>1</v>
      </c>
      <c r="Q41" s="129"/>
      <c r="R41" s="129"/>
      <c r="S41" s="129"/>
      <c r="T41" s="129"/>
      <c r="U41" s="129"/>
      <c r="V41" s="129"/>
      <c r="W41" s="129">
        <v>1</v>
      </c>
    </row>
    <row r="42" spans="1:23" x14ac:dyDescent="0.2">
      <c r="A42" s="259" t="s">
        <v>1662</v>
      </c>
      <c r="N42" s="259">
        <v>0</v>
      </c>
      <c r="O42" s="129"/>
      <c r="P42" s="129">
        <v>9</v>
      </c>
      <c r="Q42" s="129">
        <v>3</v>
      </c>
      <c r="R42" s="129">
        <v>14</v>
      </c>
      <c r="S42" s="129"/>
      <c r="T42" s="129"/>
      <c r="U42" s="129">
        <v>1</v>
      </c>
      <c r="V42" s="129"/>
      <c r="W42" s="129">
        <v>27</v>
      </c>
    </row>
    <row r="43" spans="1:23" x14ac:dyDescent="0.2">
      <c r="A43" s="260" t="s">
        <v>3455</v>
      </c>
      <c r="N43" s="259">
        <v>4</v>
      </c>
      <c r="O43" s="129"/>
      <c r="P43" s="129">
        <v>1</v>
      </c>
      <c r="Q43" s="129"/>
      <c r="R43" s="129"/>
      <c r="S43" s="129">
        <v>1</v>
      </c>
      <c r="T43" s="129">
        <v>1</v>
      </c>
      <c r="U43" s="129"/>
      <c r="V43" s="129"/>
      <c r="W43" s="129">
        <v>3</v>
      </c>
    </row>
    <row r="44" spans="1:23" x14ac:dyDescent="0.2">
      <c r="A44" s="128">
        <v>-1</v>
      </c>
      <c r="N44" s="259">
        <v>5</v>
      </c>
      <c r="O44" s="129"/>
      <c r="P44" s="129">
        <v>7</v>
      </c>
      <c r="Q44" s="129">
        <v>5</v>
      </c>
      <c r="R44" s="129">
        <v>2</v>
      </c>
      <c r="S44" s="129">
        <v>15</v>
      </c>
      <c r="T44" s="129">
        <v>4</v>
      </c>
      <c r="U44" s="129"/>
      <c r="V44" s="129">
        <v>2</v>
      </c>
      <c r="W44" s="129">
        <v>35</v>
      </c>
    </row>
    <row r="45" spans="1:23" x14ac:dyDescent="0.2">
      <c r="A45" s="259" t="s">
        <v>1693</v>
      </c>
      <c r="N45" s="259">
        <v>7</v>
      </c>
      <c r="O45" s="129">
        <v>5</v>
      </c>
      <c r="P45" s="129">
        <v>12</v>
      </c>
      <c r="Q45" s="129"/>
      <c r="R45" s="129">
        <v>59</v>
      </c>
      <c r="S45" s="129">
        <v>11</v>
      </c>
      <c r="T45" s="129">
        <v>6</v>
      </c>
      <c r="U45" s="129">
        <v>24</v>
      </c>
      <c r="V45" s="129"/>
      <c r="W45" s="129">
        <v>117</v>
      </c>
    </row>
    <row r="46" spans="1:23" x14ac:dyDescent="0.2">
      <c r="A46" s="260" t="s">
        <v>1576</v>
      </c>
      <c r="N46" s="259">
        <v>11.999999999999998</v>
      </c>
      <c r="O46" s="129"/>
      <c r="P46" s="129"/>
      <c r="Q46" s="129"/>
      <c r="R46" s="129">
        <v>1</v>
      </c>
      <c r="S46" s="129"/>
      <c r="T46" s="129"/>
      <c r="U46" s="129"/>
      <c r="V46" s="129"/>
      <c r="W46" s="129">
        <v>1</v>
      </c>
    </row>
    <row r="47" spans="1:23" x14ac:dyDescent="0.2">
      <c r="A47" s="127" t="s">
        <v>1947</v>
      </c>
      <c r="N47" s="259">
        <v>14</v>
      </c>
      <c r="O47" s="129">
        <v>2</v>
      </c>
      <c r="P47" s="129">
        <v>1</v>
      </c>
      <c r="Q47" s="129">
        <v>1</v>
      </c>
      <c r="R47" s="129">
        <v>30</v>
      </c>
      <c r="S47" s="129"/>
      <c r="T47" s="129">
        <v>1</v>
      </c>
      <c r="U47" s="129">
        <v>1</v>
      </c>
      <c r="V47" s="129"/>
      <c r="W47" s="129">
        <v>36</v>
      </c>
    </row>
    <row r="48" spans="1:23" x14ac:dyDescent="0.2">
      <c r="A48" s="128" t="s">
        <v>1947</v>
      </c>
      <c r="N48" s="259">
        <v>18</v>
      </c>
      <c r="O48" s="129"/>
      <c r="P48" s="129"/>
      <c r="Q48" s="129">
        <v>1</v>
      </c>
      <c r="R48" s="129">
        <v>3</v>
      </c>
      <c r="S48" s="129"/>
      <c r="T48" s="129"/>
      <c r="U48" s="129"/>
      <c r="V48" s="129"/>
      <c r="W48" s="129">
        <v>4</v>
      </c>
    </row>
    <row r="49" spans="1:23" x14ac:dyDescent="0.2">
      <c r="A49" s="259" t="s">
        <v>1839</v>
      </c>
      <c r="N49" s="259">
        <v>19</v>
      </c>
      <c r="O49" s="129"/>
      <c r="P49" s="129"/>
      <c r="Q49" s="129"/>
      <c r="R49" s="129">
        <v>1</v>
      </c>
      <c r="S49" s="129"/>
      <c r="T49" s="129"/>
      <c r="U49" s="129"/>
      <c r="V49" s="129"/>
      <c r="W49" s="129">
        <v>1</v>
      </c>
    </row>
    <row r="50" spans="1:23" x14ac:dyDescent="0.2">
      <c r="A50" s="260" t="s">
        <v>3520</v>
      </c>
      <c r="N50" s="259">
        <v>21</v>
      </c>
      <c r="O50" s="129">
        <v>1</v>
      </c>
      <c r="P50" s="129"/>
      <c r="Q50" s="129"/>
      <c r="R50" s="129">
        <v>5</v>
      </c>
      <c r="S50" s="129"/>
      <c r="T50" s="129"/>
      <c r="U50" s="129"/>
      <c r="V50" s="129"/>
      <c r="W50" s="129">
        <v>6</v>
      </c>
    </row>
    <row r="51" spans="1:23" x14ac:dyDescent="0.2">
      <c r="A51" s="259" t="s">
        <v>1693</v>
      </c>
      <c r="N51" s="259">
        <v>28</v>
      </c>
      <c r="O51" s="129">
        <v>2</v>
      </c>
      <c r="P51" s="129"/>
      <c r="Q51" s="129"/>
      <c r="R51" s="129">
        <v>10</v>
      </c>
      <c r="S51" s="129"/>
      <c r="T51" s="129"/>
      <c r="U51" s="129"/>
      <c r="V51" s="129"/>
      <c r="W51" s="129">
        <v>12</v>
      </c>
    </row>
    <row r="52" spans="1:23" x14ac:dyDescent="0.2">
      <c r="A52" s="260" t="s">
        <v>3503</v>
      </c>
      <c r="N52" s="259">
        <v>35</v>
      </c>
      <c r="O52" s="129"/>
      <c r="P52" s="129"/>
      <c r="Q52" s="129"/>
      <c r="R52" s="129">
        <v>2</v>
      </c>
      <c r="S52" s="129"/>
      <c r="T52" s="129"/>
      <c r="U52" s="129"/>
      <c r="V52" s="129"/>
      <c r="W52" s="129">
        <v>2</v>
      </c>
    </row>
    <row r="53" spans="1:23" x14ac:dyDescent="0.2">
      <c r="A53" s="259" t="s">
        <v>1838</v>
      </c>
      <c r="N53" s="259">
        <v>40</v>
      </c>
      <c r="O53" s="129"/>
      <c r="P53" s="129"/>
      <c r="Q53" s="129">
        <v>1</v>
      </c>
      <c r="R53" s="129"/>
      <c r="S53" s="129"/>
      <c r="T53" s="129"/>
      <c r="U53" s="129"/>
      <c r="V53" s="129"/>
      <c r="W53" s="129">
        <v>1</v>
      </c>
    </row>
    <row r="54" spans="1:23" x14ac:dyDescent="0.2">
      <c r="A54" s="260" t="s">
        <v>3493</v>
      </c>
      <c r="N54" s="259">
        <v>49</v>
      </c>
      <c r="O54" s="129"/>
      <c r="P54" s="129"/>
      <c r="Q54" s="129"/>
      <c r="R54" s="129"/>
      <c r="S54" s="129"/>
      <c r="T54" s="129">
        <v>3</v>
      </c>
      <c r="U54" s="129"/>
      <c r="V54" s="129"/>
      <c r="W54" s="129">
        <v>3</v>
      </c>
    </row>
    <row r="55" spans="1:23" x14ac:dyDescent="0.2">
      <c r="A55" s="259" t="s">
        <v>1691</v>
      </c>
      <c r="N55" s="127" t="s">
        <v>1947</v>
      </c>
      <c r="O55" s="129"/>
      <c r="P55" s="129">
        <v>1</v>
      </c>
      <c r="Q55" s="129"/>
      <c r="R55" s="129"/>
      <c r="S55" s="129"/>
      <c r="T55" s="129">
        <v>1</v>
      </c>
      <c r="U55" s="129"/>
      <c r="V55" s="129"/>
      <c r="W55" s="129">
        <v>2</v>
      </c>
    </row>
    <row r="56" spans="1:23" x14ac:dyDescent="0.2">
      <c r="A56" s="260" t="s">
        <v>3504</v>
      </c>
      <c r="N56" s="127" t="s">
        <v>872</v>
      </c>
      <c r="O56" s="129">
        <v>17</v>
      </c>
      <c r="P56" s="129">
        <v>58</v>
      </c>
      <c r="Q56" s="129">
        <v>39</v>
      </c>
      <c r="R56" s="129">
        <v>210</v>
      </c>
      <c r="S56" s="129">
        <v>83</v>
      </c>
      <c r="T56" s="129">
        <v>38</v>
      </c>
      <c r="U56" s="129">
        <v>61</v>
      </c>
      <c r="V56" s="129">
        <v>2</v>
      </c>
      <c r="W56" s="129">
        <v>508</v>
      </c>
    </row>
    <row r="57" spans="1:23" x14ac:dyDescent="0.2">
      <c r="A57" s="259" t="s">
        <v>1692</v>
      </c>
    </row>
    <row r="58" spans="1:23" x14ac:dyDescent="0.2">
      <c r="A58" s="260" t="s">
        <v>3505</v>
      </c>
    </row>
    <row r="59" spans="1:23" x14ac:dyDescent="0.2">
      <c r="A59" s="127" t="s">
        <v>872</v>
      </c>
    </row>
  </sheetData>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39997558519241921"/>
    <pageSetUpPr fitToPage="1"/>
  </sheetPr>
  <dimension ref="A1:G540"/>
  <sheetViews>
    <sheetView zoomScale="80" zoomScaleNormal="80" workbookViewId="0">
      <pane ySplit="6" topLeftCell="A7" activePane="bottomLeft" state="frozen"/>
      <selection pane="bottomLeft" activeCell="F16" sqref="F16"/>
    </sheetView>
  </sheetViews>
  <sheetFormatPr defaultRowHeight="12.75" x14ac:dyDescent="0.2"/>
  <cols>
    <col min="1" max="1" width="17.28515625" customWidth="1"/>
    <col min="2" max="2" width="6.7109375" style="193" customWidth="1"/>
    <col min="3" max="3" width="28.140625" style="194" customWidth="1"/>
    <col min="4" max="4" width="30.7109375" style="194" customWidth="1"/>
    <col min="5" max="5" width="94" style="194" customWidth="1"/>
    <col min="6" max="6" width="17.42578125" customWidth="1"/>
    <col min="7" max="7" width="14.7109375" customWidth="1"/>
  </cols>
  <sheetData>
    <row r="1" spans="1:7" x14ac:dyDescent="0.2">
      <c r="B1" s="182"/>
      <c r="C1" s="183" t="s">
        <v>2170</v>
      </c>
      <c r="D1" s="183"/>
      <c r="E1" s="183"/>
    </row>
    <row r="2" spans="1:7" x14ac:dyDescent="0.2">
      <c r="B2" s="184"/>
      <c r="C2" s="183" t="s">
        <v>1716</v>
      </c>
      <c r="D2" s="183"/>
      <c r="E2" s="183"/>
    </row>
    <row r="3" spans="1:7" x14ac:dyDescent="0.2">
      <c r="B3" s="239"/>
      <c r="C3" s="183" t="s">
        <v>1650</v>
      </c>
      <c r="D3" s="183"/>
      <c r="E3" s="183"/>
    </row>
    <row r="4" spans="1:7" x14ac:dyDescent="0.2">
      <c r="B4" s="183"/>
      <c r="C4" s="183"/>
      <c r="D4" s="183"/>
      <c r="E4" s="183"/>
    </row>
    <row r="5" spans="1:7" ht="24" thickBot="1" x14ac:dyDescent="0.4">
      <c r="B5" s="185" t="s">
        <v>2171</v>
      </c>
      <c r="C5" s="185"/>
      <c r="D5" s="185"/>
      <c r="E5" s="185"/>
    </row>
    <row r="6" spans="1:7" ht="19.5" thickBot="1" x14ac:dyDescent="0.25">
      <c r="A6" s="216" t="s">
        <v>0</v>
      </c>
      <c r="B6" s="221" t="s">
        <v>2172</v>
      </c>
      <c r="C6" s="217" t="s">
        <v>616</v>
      </c>
      <c r="D6" s="217" t="s">
        <v>2173</v>
      </c>
      <c r="E6" s="217" t="s">
        <v>2174</v>
      </c>
      <c r="F6" s="218" t="s">
        <v>3168</v>
      </c>
      <c r="G6" s="219" t="s">
        <v>3168</v>
      </c>
    </row>
    <row r="7" spans="1:7" ht="38.25" x14ac:dyDescent="0.2">
      <c r="A7" s="204"/>
      <c r="B7" s="240" t="s">
        <v>2750</v>
      </c>
      <c r="C7" s="205" t="s">
        <v>2170</v>
      </c>
      <c r="D7" s="205" t="s">
        <v>2184</v>
      </c>
      <c r="E7" s="205" t="s">
        <v>2751</v>
      </c>
      <c r="F7" s="207"/>
      <c r="G7" s="208"/>
    </row>
    <row r="8" spans="1:7" x14ac:dyDescent="0.2">
      <c r="A8" s="209"/>
      <c r="B8" s="189" t="s">
        <v>2752</v>
      </c>
      <c r="C8" s="88" t="s">
        <v>2170</v>
      </c>
      <c r="D8" s="88" t="s">
        <v>2184</v>
      </c>
      <c r="E8" s="88" t="s">
        <v>2753</v>
      </c>
      <c r="G8" s="210"/>
    </row>
    <row r="9" spans="1:7" ht="26.25" thickBot="1" x14ac:dyDescent="0.25">
      <c r="A9" s="211"/>
      <c r="B9" s="243" t="s">
        <v>2754</v>
      </c>
      <c r="C9" s="212" t="s">
        <v>2170</v>
      </c>
      <c r="D9" s="212" t="s">
        <v>2184</v>
      </c>
      <c r="E9" s="212" t="s">
        <v>2755</v>
      </c>
      <c r="F9" s="214"/>
      <c r="G9" s="215"/>
    </row>
    <row r="10" spans="1:7" x14ac:dyDescent="0.2">
      <c r="A10" s="204"/>
      <c r="B10" s="240" t="s">
        <v>2756</v>
      </c>
      <c r="C10" s="205" t="s">
        <v>2170</v>
      </c>
      <c r="D10" s="205" t="s">
        <v>2218</v>
      </c>
      <c r="E10" s="205" t="s">
        <v>2757</v>
      </c>
      <c r="F10" s="207"/>
      <c r="G10" s="208"/>
    </row>
    <row r="11" spans="1:7" ht="25.5" x14ac:dyDescent="0.2">
      <c r="A11" s="209"/>
      <c r="B11" s="189" t="s">
        <v>2758</v>
      </c>
      <c r="C11" s="88" t="s">
        <v>2170</v>
      </c>
      <c r="D11" s="88" t="s">
        <v>2218</v>
      </c>
      <c r="E11" s="88" t="s">
        <v>2759</v>
      </c>
      <c r="G11" s="210"/>
    </row>
    <row r="12" spans="1:7" ht="38.25" x14ac:dyDescent="0.2">
      <c r="A12" s="209"/>
      <c r="B12" s="189" t="s">
        <v>2760</v>
      </c>
      <c r="C12" s="88" t="s">
        <v>2170</v>
      </c>
      <c r="D12" s="88" t="s">
        <v>2218</v>
      </c>
      <c r="E12" s="88" t="s">
        <v>2761</v>
      </c>
      <c r="G12" s="210"/>
    </row>
    <row r="13" spans="1:7" x14ac:dyDescent="0.2">
      <c r="A13" s="209"/>
      <c r="B13" s="189" t="s">
        <v>2762</v>
      </c>
      <c r="C13" s="88" t="s">
        <v>2170</v>
      </c>
      <c r="D13" s="88" t="s">
        <v>2218</v>
      </c>
      <c r="E13" s="88" t="s">
        <v>2763</v>
      </c>
      <c r="G13" s="210"/>
    </row>
    <row r="14" spans="1:7" x14ac:dyDescent="0.2">
      <c r="A14" s="209"/>
      <c r="B14" s="189" t="s">
        <v>2764</v>
      </c>
      <c r="C14" s="88" t="s">
        <v>2170</v>
      </c>
      <c r="D14" s="88" t="s">
        <v>2218</v>
      </c>
      <c r="E14" s="88" t="s">
        <v>2765</v>
      </c>
      <c r="G14" s="210"/>
    </row>
    <row r="15" spans="1:7" x14ac:dyDescent="0.2">
      <c r="A15" s="209"/>
      <c r="B15" s="189" t="s">
        <v>2766</v>
      </c>
      <c r="C15" s="88" t="s">
        <v>2170</v>
      </c>
      <c r="D15" s="88" t="s">
        <v>2218</v>
      </c>
      <c r="E15" s="88" t="s">
        <v>2767</v>
      </c>
      <c r="G15" s="210"/>
    </row>
    <row r="16" spans="1:7" ht="25.5" x14ac:dyDescent="0.2">
      <c r="A16" s="209" t="s">
        <v>222</v>
      </c>
      <c r="B16" s="88" t="s">
        <v>2359</v>
      </c>
      <c r="C16" s="88" t="s">
        <v>2360</v>
      </c>
      <c r="D16" s="186" t="s">
        <v>2218</v>
      </c>
      <c r="E16" s="88" t="s">
        <v>223</v>
      </c>
      <c r="F16" s="192" t="str">
        <f>VLOOKUP(A16,'Planning DOL'!$B$3:$B$1048576,1,FALSE)</f>
        <v>JRK14</v>
      </c>
      <c r="G16" s="210" t="b">
        <f>F16=A16</f>
        <v>1</v>
      </c>
    </row>
    <row r="17" spans="1:7" ht="76.5" x14ac:dyDescent="0.2">
      <c r="A17" s="209"/>
      <c r="B17" s="189" t="s">
        <v>2768</v>
      </c>
      <c r="C17" s="88" t="s">
        <v>2170</v>
      </c>
      <c r="D17" s="88" t="s">
        <v>2769</v>
      </c>
      <c r="E17" s="88" t="s">
        <v>2770</v>
      </c>
      <c r="G17" s="210"/>
    </row>
    <row r="18" spans="1:7" ht="76.5" x14ac:dyDescent="0.2">
      <c r="A18" s="209"/>
      <c r="B18" s="189" t="s">
        <v>2771</v>
      </c>
      <c r="C18" s="88" t="s">
        <v>2170</v>
      </c>
      <c r="D18" s="88" t="s">
        <v>2769</v>
      </c>
      <c r="E18" s="88" t="s">
        <v>2772</v>
      </c>
      <c r="G18" s="210"/>
    </row>
    <row r="19" spans="1:7" ht="76.5" x14ac:dyDescent="0.2">
      <c r="A19" s="209"/>
      <c r="B19" s="189" t="s">
        <v>2773</v>
      </c>
      <c r="C19" s="88" t="s">
        <v>2170</v>
      </c>
      <c r="D19" s="88" t="s">
        <v>2769</v>
      </c>
      <c r="E19" s="88" t="s">
        <v>2774</v>
      </c>
      <c r="G19" s="210"/>
    </row>
    <row r="20" spans="1:7" ht="76.5" x14ac:dyDescent="0.2">
      <c r="A20" s="209"/>
      <c r="B20" s="189" t="s">
        <v>2775</v>
      </c>
      <c r="C20" s="88" t="s">
        <v>2170</v>
      </c>
      <c r="D20" s="88" t="s">
        <v>2769</v>
      </c>
      <c r="E20" s="88" t="s">
        <v>2776</v>
      </c>
      <c r="G20" s="210"/>
    </row>
    <row r="21" spans="1:7" ht="76.5" x14ac:dyDescent="0.2">
      <c r="A21" s="209"/>
      <c r="B21" s="189" t="s">
        <v>2777</v>
      </c>
      <c r="C21" s="88" t="s">
        <v>2170</v>
      </c>
      <c r="D21" s="88" t="s">
        <v>2769</v>
      </c>
      <c r="E21" s="88" t="s">
        <v>2778</v>
      </c>
      <c r="G21" s="210"/>
    </row>
    <row r="22" spans="1:7" ht="76.5" x14ac:dyDescent="0.2">
      <c r="A22" s="209"/>
      <c r="B22" s="189" t="s">
        <v>2779</v>
      </c>
      <c r="C22" s="88" t="s">
        <v>2170</v>
      </c>
      <c r="D22" s="88" t="s">
        <v>2769</v>
      </c>
      <c r="E22" s="88" t="s">
        <v>2780</v>
      </c>
      <c r="G22" s="210"/>
    </row>
    <row r="23" spans="1:7" ht="76.5" x14ac:dyDescent="0.2">
      <c r="A23" s="209"/>
      <c r="B23" s="189" t="s">
        <v>2781</v>
      </c>
      <c r="C23" s="88" t="s">
        <v>2170</v>
      </c>
      <c r="D23" s="88" t="s">
        <v>2769</v>
      </c>
      <c r="E23" s="88" t="s">
        <v>2782</v>
      </c>
      <c r="G23" s="210"/>
    </row>
    <row r="24" spans="1:7" ht="89.25" x14ac:dyDescent="0.2">
      <c r="A24" s="209"/>
      <c r="B24" s="189" t="s">
        <v>2783</v>
      </c>
      <c r="C24" s="88" t="s">
        <v>2170</v>
      </c>
      <c r="D24" s="88" t="s">
        <v>2769</v>
      </c>
      <c r="E24" s="88" t="s">
        <v>2784</v>
      </c>
      <c r="G24" s="210"/>
    </row>
    <row r="25" spans="1:7" ht="76.5" x14ac:dyDescent="0.2">
      <c r="A25" s="209"/>
      <c r="B25" s="189" t="s">
        <v>2785</v>
      </c>
      <c r="C25" s="88" t="s">
        <v>2170</v>
      </c>
      <c r="D25" s="88" t="s">
        <v>2769</v>
      </c>
      <c r="E25" s="88" t="s">
        <v>2786</v>
      </c>
      <c r="G25" s="210"/>
    </row>
    <row r="26" spans="1:7" ht="76.5" x14ac:dyDescent="0.2">
      <c r="A26" s="209"/>
      <c r="B26" s="189" t="s">
        <v>2787</v>
      </c>
      <c r="C26" s="88" t="s">
        <v>2170</v>
      </c>
      <c r="D26" s="88" t="s">
        <v>2769</v>
      </c>
      <c r="E26" s="88" t="s">
        <v>2788</v>
      </c>
      <c r="G26" s="210"/>
    </row>
    <row r="27" spans="1:7" ht="76.5" x14ac:dyDescent="0.2">
      <c r="A27" s="209"/>
      <c r="B27" s="189" t="s">
        <v>2789</v>
      </c>
      <c r="C27" s="88" t="s">
        <v>2170</v>
      </c>
      <c r="D27" s="88" t="s">
        <v>2769</v>
      </c>
      <c r="E27" s="88" t="s">
        <v>2790</v>
      </c>
      <c r="G27" s="210"/>
    </row>
    <row r="28" spans="1:7" ht="89.25" x14ac:dyDescent="0.2">
      <c r="A28" s="209"/>
      <c r="B28" s="189" t="s">
        <v>2791</v>
      </c>
      <c r="C28" s="88" t="s">
        <v>2170</v>
      </c>
      <c r="D28" s="88" t="s">
        <v>2769</v>
      </c>
      <c r="E28" s="88" t="s">
        <v>2792</v>
      </c>
      <c r="G28" s="210"/>
    </row>
    <row r="29" spans="1:7" ht="76.5" x14ac:dyDescent="0.2">
      <c r="A29" s="209"/>
      <c r="B29" s="189" t="s">
        <v>2793</v>
      </c>
      <c r="C29" s="88" t="s">
        <v>2170</v>
      </c>
      <c r="D29" s="88" t="s">
        <v>2769</v>
      </c>
      <c r="E29" s="88" t="s">
        <v>2794</v>
      </c>
      <c r="G29" s="210"/>
    </row>
    <row r="30" spans="1:7" ht="76.5" x14ac:dyDescent="0.2">
      <c r="A30" s="209"/>
      <c r="B30" s="189" t="s">
        <v>2795</v>
      </c>
      <c r="C30" s="88" t="s">
        <v>2170</v>
      </c>
      <c r="D30" s="88" t="s">
        <v>2769</v>
      </c>
      <c r="E30" s="88" t="s">
        <v>2796</v>
      </c>
      <c r="G30" s="210"/>
    </row>
    <row r="31" spans="1:7" ht="76.5" x14ac:dyDescent="0.2">
      <c r="A31" s="209"/>
      <c r="B31" s="189" t="s">
        <v>2797</v>
      </c>
      <c r="C31" s="88" t="s">
        <v>2170</v>
      </c>
      <c r="D31" s="88" t="s">
        <v>2769</v>
      </c>
      <c r="E31" s="88" t="s">
        <v>2798</v>
      </c>
      <c r="G31" s="210"/>
    </row>
    <row r="32" spans="1:7" ht="76.5" x14ac:dyDescent="0.2">
      <c r="A32" s="209"/>
      <c r="B32" s="189" t="s">
        <v>2799</v>
      </c>
      <c r="C32" s="88" t="s">
        <v>2170</v>
      </c>
      <c r="D32" s="88" t="s">
        <v>2769</v>
      </c>
      <c r="E32" s="88" t="s">
        <v>2800</v>
      </c>
      <c r="G32" s="210"/>
    </row>
    <row r="33" spans="1:7" ht="76.5" x14ac:dyDescent="0.2">
      <c r="A33" s="209"/>
      <c r="B33" s="189" t="s">
        <v>2801</v>
      </c>
      <c r="C33" s="88" t="s">
        <v>2170</v>
      </c>
      <c r="D33" s="88" t="s">
        <v>2769</v>
      </c>
      <c r="E33" s="88" t="s">
        <v>2802</v>
      </c>
      <c r="G33" s="210"/>
    </row>
    <row r="34" spans="1:7" ht="38.25" x14ac:dyDescent="0.2">
      <c r="A34" s="209"/>
      <c r="B34" s="189" t="s">
        <v>2803</v>
      </c>
      <c r="C34" s="88" t="s">
        <v>2170</v>
      </c>
      <c r="D34" s="88" t="s">
        <v>2769</v>
      </c>
      <c r="E34" s="88" t="s">
        <v>2804</v>
      </c>
      <c r="G34" s="210"/>
    </row>
    <row r="35" spans="1:7" ht="102" x14ac:dyDescent="0.2">
      <c r="A35" s="209"/>
      <c r="B35" s="189" t="s">
        <v>2805</v>
      </c>
      <c r="C35" s="88" t="s">
        <v>2170</v>
      </c>
      <c r="D35" s="88" t="s">
        <v>2769</v>
      </c>
      <c r="E35" s="88" t="s">
        <v>2806</v>
      </c>
      <c r="G35" s="210"/>
    </row>
    <row r="36" spans="1:7" ht="102" x14ac:dyDescent="0.2">
      <c r="A36" s="209"/>
      <c r="B36" s="189" t="s">
        <v>2807</v>
      </c>
      <c r="C36" s="88" t="s">
        <v>2170</v>
      </c>
      <c r="D36" s="88" t="s">
        <v>2769</v>
      </c>
      <c r="E36" s="88" t="s">
        <v>2808</v>
      </c>
      <c r="G36" s="210"/>
    </row>
    <row r="37" spans="1:7" ht="102" x14ac:dyDescent="0.2">
      <c r="A37" s="209"/>
      <c r="B37" s="189" t="s">
        <v>2809</v>
      </c>
      <c r="C37" s="88" t="s">
        <v>2170</v>
      </c>
      <c r="D37" s="88" t="s">
        <v>2769</v>
      </c>
      <c r="E37" s="88" t="s">
        <v>2810</v>
      </c>
      <c r="G37" s="210"/>
    </row>
    <row r="38" spans="1:7" ht="102" x14ac:dyDescent="0.2">
      <c r="A38" s="209"/>
      <c r="B38" s="189" t="s">
        <v>2811</v>
      </c>
      <c r="C38" s="88" t="s">
        <v>2170</v>
      </c>
      <c r="D38" s="88" t="s">
        <v>2769</v>
      </c>
      <c r="E38" s="88" t="s">
        <v>2812</v>
      </c>
      <c r="G38" s="210"/>
    </row>
    <row r="39" spans="1:7" ht="102.75" thickBot="1" x14ac:dyDescent="0.25">
      <c r="A39" s="211"/>
      <c r="B39" s="243" t="s">
        <v>2813</v>
      </c>
      <c r="C39" s="212" t="s">
        <v>2170</v>
      </c>
      <c r="D39" s="212" t="s">
        <v>2769</v>
      </c>
      <c r="E39" s="212" t="s">
        <v>2814</v>
      </c>
      <c r="F39" s="214"/>
      <c r="G39" s="215"/>
    </row>
    <row r="40" spans="1:7" ht="102" x14ac:dyDescent="0.2">
      <c r="A40" s="204"/>
      <c r="B40" s="240" t="s">
        <v>2815</v>
      </c>
      <c r="C40" s="205" t="s">
        <v>2170</v>
      </c>
      <c r="D40" s="205" t="s">
        <v>2769</v>
      </c>
      <c r="E40" s="205" t="s">
        <v>2816</v>
      </c>
      <c r="F40" s="207"/>
      <c r="G40" s="208"/>
    </row>
    <row r="41" spans="1:7" ht="102" x14ac:dyDescent="0.2">
      <c r="A41" s="209"/>
      <c r="B41" s="189" t="s">
        <v>2817</v>
      </c>
      <c r="C41" s="88" t="s">
        <v>2170</v>
      </c>
      <c r="D41" s="88" t="s">
        <v>2769</v>
      </c>
      <c r="E41" s="88" t="s">
        <v>2818</v>
      </c>
      <c r="F41" s="192"/>
      <c r="G41" s="210"/>
    </row>
    <row r="42" spans="1:7" ht="114.75" x14ac:dyDescent="0.2">
      <c r="A42" s="209"/>
      <c r="B42" s="189" t="s">
        <v>2819</v>
      </c>
      <c r="C42" s="88" t="s">
        <v>2170</v>
      </c>
      <c r="D42" s="88" t="s">
        <v>2769</v>
      </c>
      <c r="E42" s="88" t="s">
        <v>2820</v>
      </c>
      <c r="G42" s="210"/>
    </row>
    <row r="43" spans="1:7" ht="102" x14ac:dyDescent="0.2">
      <c r="A43" s="209"/>
      <c r="B43" s="189" t="s">
        <v>2821</v>
      </c>
      <c r="C43" s="88" t="s">
        <v>2170</v>
      </c>
      <c r="D43" s="88" t="s">
        <v>2769</v>
      </c>
      <c r="E43" s="88" t="s">
        <v>2822</v>
      </c>
      <c r="G43" s="210"/>
    </row>
    <row r="44" spans="1:7" ht="102.75" thickBot="1" x14ac:dyDescent="0.25">
      <c r="A44" s="211"/>
      <c r="B44" s="243" t="s">
        <v>2823</v>
      </c>
      <c r="C44" s="212" t="s">
        <v>2170</v>
      </c>
      <c r="D44" s="212" t="s">
        <v>2769</v>
      </c>
      <c r="E44" s="212" t="s">
        <v>2824</v>
      </c>
      <c r="F44" s="214"/>
      <c r="G44" s="215"/>
    </row>
    <row r="45" spans="1:7" ht="102" x14ac:dyDescent="0.2">
      <c r="A45" s="204"/>
      <c r="B45" s="240" t="s">
        <v>2825</v>
      </c>
      <c r="C45" s="205" t="s">
        <v>2170</v>
      </c>
      <c r="D45" s="205" t="s">
        <v>2769</v>
      </c>
      <c r="E45" s="205" t="s">
        <v>2826</v>
      </c>
      <c r="F45" s="207"/>
      <c r="G45" s="208"/>
    </row>
    <row r="46" spans="1:7" ht="115.5" thickBot="1" x14ac:dyDescent="0.25">
      <c r="A46" s="211"/>
      <c r="B46" s="243" t="s">
        <v>2827</v>
      </c>
      <c r="C46" s="212" t="s">
        <v>2170</v>
      </c>
      <c r="D46" s="212" t="s">
        <v>2769</v>
      </c>
      <c r="E46" s="212" t="s">
        <v>2828</v>
      </c>
      <c r="F46" s="214"/>
      <c r="G46" s="215"/>
    </row>
    <row r="47" spans="1:7" ht="114.75" x14ac:dyDescent="0.2">
      <c r="A47" s="222"/>
      <c r="B47" s="240" t="s">
        <v>2829</v>
      </c>
      <c r="C47" s="205" t="s">
        <v>2830</v>
      </c>
      <c r="D47" s="205" t="s">
        <v>2769</v>
      </c>
      <c r="E47" s="205" t="s">
        <v>2831</v>
      </c>
      <c r="F47" s="207"/>
      <c r="G47" s="208"/>
    </row>
    <row r="48" spans="1:7" ht="114.75" x14ac:dyDescent="0.2">
      <c r="A48" s="225"/>
      <c r="B48" s="189" t="s">
        <v>2832</v>
      </c>
      <c r="C48" s="88" t="s">
        <v>2360</v>
      </c>
      <c r="D48" s="88" t="s">
        <v>2769</v>
      </c>
      <c r="E48" s="88" t="s">
        <v>2833</v>
      </c>
      <c r="F48" s="192"/>
      <c r="G48" s="210"/>
    </row>
    <row r="49" spans="1:7" ht="114.75" x14ac:dyDescent="0.2">
      <c r="A49" s="225"/>
      <c r="B49" s="189" t="s">
        <v>2834</v>
      </c>
      <c r="C49" s="88" t="s">
        <v>2835</v>
      </c>
      <c r="D49" s="88" t="s">
        <v>2769</v>
      </c>
      <c r="E49" s="88" t="s">
        <v>2836</v>
      </c>
      <c r="G49" s="210"/>
    </row>
    <row r="50" spans="1:7" ht="102" x14ac:dyDescent="0.2">
      <c r="A50" s="209"/>
      <c r="B50" s="189" t="s">
        <v>2837</v>
      </c>
      <c r="C50" s="88" t="s">
        <v>2170</v>
      </c>
      <c r="D50" s="88" t="s">
        <v>2769</v>
      </c>
      <c r="E50" s="88" t="s">
        <v>2838</v>
      </c>
      <c r="G50" s="210"/>
    </row>
    <row r="51" spans="1:7" ht="102.75" thickBot="1" x14ac:dyDescent="0.25">
      <c r="A51" s="211"/>
      <c r="B51" s="243" t="s">
        <v>2839</v>
      </c>
      <c r="C51" s="212" t="s">
        <v>2170</v>
      </c>
      <c r="D51" s="212" t="s">
        <v>2769</v>
      </c>
      <c r="E51" s="212" t="s">
        <v>2840</v>
      </c>
      <c r="F51" s="214"/>
      <c r="G51" s="215"/>
    </row>
    <row r="52" spans="1:7" ht="25.5" x14ac:dyDescent="0.2">
      <c r="A52" s="204"/>
      <c r="B52" s="240" t="s">
        <v>2841</v>
      </c>
      <c r="C52" s="205" t="s">
        <v>2170</v>
      </c>
      <c r="D52" s="205" t="s">
        <v>661</v>
      </c>
      <c r="E52" s="205" t="s">
        <v>2842</v>
      </c>
      <c r="F52" s="207"/>
      <c r="G52" s="208"/>
    </row>
    <row r="53" spans="1:7" ht="25.5" x14ac:dyDescent="0.2">
      <c r="A53" s="209"/>
      <c r="B53" s="189" t="s">
        <v>2843</v>
      </c>
      <c r="C53" s="88" t="s">
        <v>2170</v>
      </c>
      <c r="D53" s="88" t="s">
        <v>661</v>
      </c>
      <c r="E53" s="88" t="s">
        <v>2844</v>
      </c>
      <c r="F53" s="192"/>
      <c r="G53" s="210"/>
    </row>
    <row r="54" spans="1:7" ht="25.5" x14ac:dyDescent="0.2">
      <c r="A54" s="209"/>
      <c r="B54" s="189" t="s">
        <v>2845</v>
      </c>
      <c r="C54" s="88" t="s">
        <v>2170</v>
      </c>
      <c r="D54" s="88" t="s">
        <v>661</v>
      </c>
      <c r="E54" s="88" t="s">
        <v>2846</v>
      </c>
      <c r="G54" s="210"/>
    </row>
    <row r="55" spans="1:7" ht="25.5" x14ac:dyDescent="0.2">
      <c r="A55" s="209"/>
      <c r="B55" s="189" t="s">
        <v>2847</v>
      </c>
      <c r="C55" s="88" t="s">
        <v>2170</v>
      </c>
      <c r="D55" s="88" t="s">
        <v>661</v>
      </c>
      <c r="E55" s="88" t="s">
        <v>2848</v>
      </c>
      <c r="G55" s="210"/>
    </row>
    <row r="56" spans="1:7" ht="25.5" x14ac:dyDescent="0.2">
      <c r="A56" s="209"/>
      <c r="B56" s="189" t="s">
        <v>2849</v>
      </c>
      <c r="C56" s="88" t="s">
        <v>2170</v>
      </c>
      <c r="D56" s="88" t="s">
        <v>661</v>
      </c>
      <c r="E56" s="88" t="s">
        <v>2850</v>
      </c>
      <c r="G56" s="210"/>
    </row>
    <row r="57" spans="1:7" ht="25.5" x14ac:dyDescent="0.2">
      <c r="A57" s="209"/>
      <c r="B57" s="189" t="s">
        <v>2851</v>
      </c>
      <c r="C57" s="88" t="s">
        <v>2170</v>
      </c>
      <c r="D57" s="88" t="s">
        <v>661</v>
      </c>
      <c r="E57" s="88" t="s">
        <v>2852</v>
      </c>
      <c r="G57" s="210"/>
    </row>
    <row r="58" spans="1:7" ht="25.5" x14ac:dyDescent="0.2">
      <c r="A58" s="209"/>
      <c r="B58" s="189" t="s">
        <v>2853</v>
      </c>
      <c r="C58" s="88" t="s">
        <v>2170</v>
      </c>
      <c r="D58" s="88" t="s">
        <v>661</v>
      </c>
      <c r="E58" s="88" t="s">
        <v>2854</v>
      </c>
      <c r="G58" s="210"/>
    </row>
    <row r="59" spans="1:7" ht="38.25" x14ac:dyDescent="0.2">
      <c r="A59" s="209"/>
      <c r="B59" s="189" t="s">
        <v>2855</v>
      </c>
      <c r="C59" s="88" t="s">
        <v>2170</v>
      </c>
      <c r="D59" s="88" t="s">
        <v>661</v>
      </c>
      <c r="E59" s="88" t="s">
        <v>2856</v>
      </c>
      <c r="G59" s="210"/>
    </row>
    <row r="60" spans="1:7" ht="26.25" thickBot="1" x14ac:dyDescent="0.25">
      <c r="A60" s="211"/>
      <c r="B60" s="243" t="s">
        <v>2857</v>
      </c>
      <c r="C60" s="212" t="s">
        <v>2170</v>
      </c>
      <c r="D60" s="212" t="s">
        <v>661</v>
      </c>
      <c r="E60" s="212" t="s">
        <v>2858</v>
      </c>
      <c r="F60" s="214"/>
      <c r="G60" s="215"/>
    </row>
    <row r="61" spans="1:7" ht="25.5" x14ac:dyDescent="0.2">
      <c r="A61" s="204"/>
      <c r="B61" s="240" t="s">
        <v>2859</v>
      </c>
      <c r="C61" s="205" t="s">
        <v>2170</v>
      </c>
      <c r="D61" s="205" t="s">
        <v>661</v>
      </c>
      <c r="E61" s="205" t="s">
        <v>2860</v>
      </c>
      <c r="F61" s="207"/>
      <c r="G61" s="208"/>
    </row>
    <row r="62" spans="1:7" ht="25.5" x14ac:dyDescent="0.2">
      <c r="A62" s="209"/>
      <c r="B62" s="189" t="s">
        <v>2861</v>
      </c>
      <c r="C62" s="88" t="s">
        <v>2170</v>
      </c>
      <c r="D62" s="88" t="s">
        <v>661</v>
      </c>
      <c r="E62" s="88" t="s">
        <v>2862</v>
      </c>
      <c r="F62" s="192"/>
      <c r="G62" s="210"/>
    </row>
    <row r="63" spans="1:7" ht="38.25" x14ac:dyDescent="0.2">
      <c r="A63" s="209"/>
      <c r="B63" s="189" t="s">
        <v>2863</v>
      </c>
      <c r="C63" s="88" t="s">
        <v>2170</v>
      </c>
      <c r="D63" s="88" t="s">
        <v>661</v>
      </c>
      <c r="E63" s="88" t="s">
        <v>2864</v>
      </c>
      <c r="G63" s="210"/>
    </row>
    <row r="64" spans="1:7" ht="38.25" x14ac:dyDescent="0.2">
      <c r="A64" s="209"/>
      <c r="B64" s="187" t="s">
        <v>2865</v>
      </c>
      <c r="C64" s="88" t="s">
        <v>2830</v>
      </c>
      <c r="D64" s="88" t="s">
        <v>661</v>
      </c>
      <c r="E64" s="88" t="s">
        <v>2866</v>
      </c>
      <c r="G64" s="210"/>
    </row>
    <row r="65" spans="1:7" ht="38.25" x14ac:dyDescent="0.2">
      <c r="A65" s="209"/>
      <c r="B65" s="187" t="s">
        <v>2867</v>
      </c>
      <c r="C65" s="88" t="s">
        <v>2360</v>
      </c>
      <c r="D65" s="88" t="s">
        <v>661</v>
      </c>
      <c r="E65" s="88" t="s">
        <v>2868</v>
      </c>
      <c r="G65" s="210"/>
    </row>
    <row r="66" spans="1:7" ht="38.25" x14ac:dyDescent="0.2">
      <c r="A66" s="209"/>
      <c r="B66" s="187" t="s">
        <v>2869</v>
      </c>
      <c r="C66" s="88" t="s">
        <v>2835</v>
      </c>
      <c r="D66" s="88" t="s">
        <v>661</v>
      </c>
      <c r="E66" s="88" t="s">
        <v>2870</v>
      </c>
      <c r="F66" s="192"/>
      <c r="G66" s="210"/>
    </row>
    <row r="67" spans="1:7" ht="25.5" x14ac:dyDescent="0.2">
      <c r="A67" s="209"/>
      <c r="B67" s="189" t="s">
        <v>2871</v>
      </c>
      <c r="C67" s="88" t="s">
        <v>2170</v>
      </c>
      <c r="D67" s="88" t="s">
        <v>661</v>
      </c>
      <c r="E67" s="88" t="s">
        <v>2872</v>
      </c>
      <c r="G67" s="210"/>
    </row>
    <row r="68" spans="1:7" ht="25.5" x14ac:dyDescent="0.2">
      <c r="A68" s="209"/>
      <c r="B68" s="189" t="s">
        <v>2873</v>
      </c>
      <c r="C68" s="88" t="s">
        <v>2170</v>
      </c>
      <c r="D68" s="88" t="s">
        <v>661</v>
      </c>
      <c r="E68" s="88" t="s">
        <v>2874</v>
      </c>
      <c r="G68" s="210"/>
    </row>
    <row r="69" spans="1:7" ht="25.5" x14ac:dyDescent="0.2">
      <c r="A69" s="209"/>
      <c r="B69" s="189" t="s">
        <v>2875</v>
      </c>
      <c r="C69" s="88" t="s">
        <v>2170</v>
      </c>
      <c r="D69" s="88" t="s">
        <v>661</v>
      </c>
      <c r="E69" s="88" t="s">
        <v>2876</v>
      </c>
      <c r="G69" s="210"/>
    </row>
    <row r="70" spans="1:7" ht="25.5" x14ac:dyDescent="0.2">
      <c r="A70" s="209"/>
      <c r="B70" s="189" t="s">
        <v>2877</v>
      </c>
      <c r="C70" s="88" t="s">
        <v>2170</v>
      </c>
      <c r="D70" s="88" t="s">
        <v>661</v>
      </c>
      <c r="E70" s="88" t="s">
        <v>2878</v>
      </c>
      <c r="G70" s="210"/>
    </row>
    <row r="71" spans="1:7" ht="25.5" x14ac:dyDescent="0.2">
      <c r="A71" s="209"/>
      <c r="B71" s="189" t="s">
        <v>2879</v>
      </c>
      <c r="C71" s="88" t="s">
        <v>2170</v>
      </c>
      <c r="D71" s="88" t="s">
        <v>661</v>
      </c>
      <c r="E71" s="88" t="s">
        <v>2880</v>
      </c>
      <c r="G71" s="210"/>
    </row>
    <row r="72" spans="1:7" ht="25.5" x14ac:dyDescent="0.2">
      <c r="A72" s="209"/>
      <c r="B72" s="189" t="s">
        <v>2881</v>
      </c>
      <c r="C72" s="88" t="s">
        <v>2170</v>
      </c>
      <c r="D72" s="88" t="s">
        <v>661</v>
      </c>
      <c r="E72" s="88" t="s">
        <v>2882</v>
      </c>
      <c r="G72" s="210"/>
    </row>
    <row r="73" spans="1:7" ht="25.5" x14ac:dyDescent="0.2">
      <c r="A73" s="209"/>
      <c r="B73" s="189" t="s">
        <v>2883</v>
      </c>
      <c r="C73" s="88" t="s">
        <v>2170</v>
      </c>
      <c r="D73" s="88" t="s">
        <v>661</v>
      </c>
      <c r="E73" s="88" t="s">
        <v>2884</v>
      </c>
      <c r="G73" s="210"/>
    </row>
    <row r="74" spans="1:7" ht="25.5" x14ac:dyDescent="0.2">
      <c r="A74" s="209"/>
      <c r="B74" s="189" t="s">
        <v>2885</v>
      </c>
      <c r="C74" s="88" t="s">
        <v>2170</v>
      </c>
      <c r="D74" s="88" t="s">
        <v>661</v>
      </c>
      <c r="E74" s="88" t="s">
        <v>2886</v>
      </c>
      <c r="G74" s="210"/>
    </row>
    <row r="75" spans="1:7" ht="25.5" x14ac:dyDescent="0.2">
      <c r="A75" s="209"/>
      <c r="B75" s="189" t="s">
        <v>2887</v>
      </c>
      <c r="C75" s="88" t="s">
        <v>2170</v>
      </c>
      <c r="D75" s="88" t="s">
        <v>661</v>
      </c>
      <c r="E75" s="88" t="s">
        <v>2888</v>
      </c>
      <c r="G75" s="210"/>
    </row>
    <row r="76" spans="1:7" ht="39" thickBot="1" x14ac:dyDescent="0.25">
      <c r="A76" s="211"/>
      <c r="B76" s="243" t="s">
        <v>2889</v>
      </c>
      <c r="C76" s="212" t="s">
        <v>2170</v>
      </c>
      <c r="D76" s="212" t="s">
        <v>661</v>
      </c>
      <c r="E76" s="212" t="s">
        <v>2890</v>
      </c>
      <c r="F76" s="214"/>
      <c r="G76" s="215"/>
    </row>
    <row r="77" spans="1:7" ht="25.5" x14ac:dyDescent="0.2">
      <c r="A77" s="204"/>
      <c r="B77" s="240" t="s">
        <v>2891</v>
      </c>
      <c r="C77" s="205" t="s">
        <v>2170</v>
      </c>
      <c r="D77" s="205" t="s">
        <v>661</v>
      </c>
      <c r="E77" s="205" t="s">
        <v>2892</v>
      </c>
      <c r="F77" s="207"/>
      <c r="G77" s="208"/>
    </row>
    <row r="78" spans="1:7" ht="25.5" x14ac:dyDescent="0.2">
      <c r="A78" s="209"/>
      <c r="B78" s="189" t="s">
        <v>2893</v>
      </c>
      <c r="C78" s="88" t="s">
        <v>2170</v>
      </c>
      <c r="D78" s="88" t="s">
        <v>661</v>
      </c>
      <c r="E78" s="88" t="s">
        <v>2894</v>
      </c>
      <c r="G78" s="210"/>
    </row>
    <row r="79" spans="1:7" ht="25.5" x14ac:dyDescent="0.2">
      <c r="A79" s="209"/>
      <c r="B79" s="189" t="s">
        <v>2895</v>
      </c>
      <c r="C79" s="88" t="s">
        <v>2170</v>
      </c>
      <c r="D79" s="88" t="s">
        <v>661</v>
      </c>
      <c r="E79" s="88" t="s">
        <v>2896</v>
      </c>
      <c r="G79" s="210"/>
    </row>
    <row r="80" spans="1:7" ht="38.25" x14ac:dyDescent="0.2">
      <c r="A80" s="209"/>
      <c r="B80" s="189" t="s">
        <v>2897</v>
      </c>
      <c r="C80" s="88" t="s">
        <v>2170</v>
      </c>
      <c r="D80" s="88" t="s">
        <v>661</v>
      </c>
      <c r="E80" s="88" t="s">
        <v>2898</v>
      </c>
      <c r="F80" s="192"/>
      <c r="G80" s="210"/>
    </row>
    <row r="81" spans="1:7" ht="38.25" x14ac:dyDescent="0.2">
      <c r="A81" s="209"/>
      <c r="B81" s="187" t="s">
        <v>2899</v>
      </c>
      <c r="C81" s="88" t="s">
        <v>2830</v>
      </c>
      <c r="D81" s="88" t="s">
        <v>661</v>
      </c>
      <c r="E81" s="88" t="s">
        <v>2900</v>
      </c>
      <c r="F81" s="192"/>
      <c r="G81" s="210"/>
    </row>
    <row r="82" spans="1:7" ht="38.25" x14ac:dyDescent="0.2">
      <c r="A82" s="209"/>
      <c r="B82" s="187" t="s">
        <v>2901</v>
      </c>
      <c r="C82" s="88" t="s">
        <v>2360</v>
      </c>
      <c r="D82" s="88" t="s">
        <v>661</v>
      </c>
      <c r="E82" s="88" t="s">
        <v>2902</v>
      </c>
      <c r="G82" s="210"/>
    </row>
    <row r="83" spans="1:7" ht="38.25" x14ac:dyDescent="0.2">
      <c r="A83" s="209"/>
      <c r="B83" s="187" t="s">
        <v>2903</v>
      </c>
      <c r="C83" s="88" t="s">
        <v>2835</v>
      </c>
      <c r="D83" s="88" t="s">
        <v>661</v>
      </c>
      <c r="E83" s="88" t="s">
        <v>2904</v>
      </c>
      <c r="G83" s="210"/>
    </row>
    <row r="84" spans="1:7" ht="25.5" x14ac:dyDescent="0.2">
      <c r="A84" s="209"/>
      <c r="B84" s="189" t="s">
        <v>2905</v>
      </c>
      <c r="C84" s="88" t="s">
        <v>2170</v>
      </c>
      <c r="D84" s="88" t="s">
        <v>661</v>
      </c>
      <c r="E84" s="88" t="s">
        <v>2906</v>
      </c>
      <c r="F84" s="192"/>
      <c r="G84" s="210"/>
    </row>
    <row r="85" spans="1:7" ht="25.5" x14ac:dyDescent="0.2">
      <c r="A85" s="209"/>
      <c r="B85" s="189" t="s">
        <v>2907</v>
      </c>
      <c r="C85" s="88" t="s">
        <v>2170</v>
      </c>
      <c r="D85" s="88" t="s">
        <v>661</v>
      </c>
      <c r="E85" s="88" t="s">
        <v>2908</v>
      </c>
      <c r="G85" s="210"/>
    </row>
    <row r="86" spans="1:7" x14ac:dyDescent="0.2">
      <c r="A86" s="209"/>
      <c r="B86" s="189" t="s">
        <v>2909</v>
      </c>
      <c r="C86" s="88" t="s">
        <v>2170</v>
      </c>
      <c r="D86" s="88" t="s">
        <v>661</v>
      </c>
      <c r="E86" s="88" t="s">
        <v>2910</v>
      </c>
      <c r="G86" s="210"/>
    </row>
    <row r="87" spans="1:7" x14ac:dyDescent="0.2">
      <c r="A87" s="209"/>
      <c r="B87" s="189" t="s">
        <v>2911</v>
      </c>
      <c r="C87" s="88" t="s">
        <v>2170</v>
      </c>
      <c r="D87" s="88" t="s">
        <v>661</v>
      </c>
      <c r="E87" s="88" t="s">
        <v>2912</v>
      </c>
      <c r="G87" s="210"/>
    </row>
    <row r="88" spans="1:7" x14ac:dyDescent="0.2">
      <c r="A88" s="209"/>
      <c r="B88" s="189" t="s">
        <v>2913</v>
      </c>
      <c r="C88" s="88" t="s">
        <v>2170</v>
      </c>
      <c r="D88" s="88" t="s">
        <v>2184</v>
      </c>
      <c r="E88" s="88" t="s">
        <v>2914</v>
      </c>
      <c r="G88" s="210"/>
    </row>
    <row r="89" spans="1:7" x14ac:dyDescent="0.2">
      <c r="A89" s="209"/>
      <c r="B89" s="189" t="s">
        <v>2915</v>
      </c>
      <c r="C89" s="88" t="s">
        <v>2916</v>
      </c>
      <c r="D89" s="88" t="s">
        <v>650</v>
      </c>
      <c r="E89" s="88" t="s">
        <v>2917</v>
      </c>
      <c r="G89" s="210"/>
    </row>
    <row r="90" spans="1:7" ht="25.5" x14ac:dyDescent="0.2">
      <c r="A90" s="209"/>
      <c r="B90" s="189" t="s">
        <v>2918</v>
      </c>
      <c r="C90" s="88" t="s">
        <v>2916</v>
      </c>
      <c r="D90" s="88" t="s">
        <v>661</v>
      </c>
      <c r="E90" s="88" t="s">
        <v>2919</v>
      </c>
      <c r="G90" s="210"/>
    </row>
    <row r="91" spans="1:7" ht="63.75" x14ac:dyDescent="0.2">
      <c r="A91" s="209"/>
      <c r="B91" s="189" t="s">
        <v>2920</v>
      </c>
      <c r="C91" s="88" t="s">
        <v>2916</v>
      </c>
      <c r="D91" s="88" t="s">
        <v>661</v>
      </c>
      <c r="E91" s="88" t="s">
        <v>2921</v>
      </c>
      <c r="G91" s="210"/>
    </row>
    <row r="92" spans="1:7" ht="63.75" x14ac:dyDescent="0.2">
      <c r="A92" s="209"/>
      <c r="B92" s="189" t="s">
        <v>2922</v>
      </c>
      <c r="C92" s="88" t="s">
        <v>2916</v>
      </c>
      <c r="D92" s="88" t="s">
        <v>2769</v>
      </c>
      <c r="E92" s="88" t="s">
        <v>2923</v>
      </c>
      <c r="G92" s="210"/>
    </row>
    <row r="93" spans="1:7" ht="25.5" x14ac:dyDescent="0.2">
      <c r="A93" s="209"/>
      <c r="B93" s="189" t="s">
        <v>2924</v>
      </c>
      <c r="C93" s="88" t="s">
        <v>2916</v>
      </c>
      <c r="D93" s="88" t="s">
        <v>1772</v>
      </c>
      <c r="E93" s="88" t="s">
        <v>2925</v>
      </c>
      <c r="G93" s="210"/>
    </row>
    <row r="94" spans="1:7" ht="25.5" x14ac:dyDescent="0.2">
      <c r="A94" s="209"/>
      <c r="B94" s="189" t="s">
        <v>2926</v>
      </c>
      <c r="C94" s="88" t="s">
        <v>2916</v>
      </c>
      <c r="D94" s="88" t="s">
        <v>650</v>
      </c>
      <c r="E94" s="88" t="s">
        <v>2927</v>
      </c>
      <c r="G94" s="210"/>
    </row>
    <row r="95" spans="1:7" ht="38.25" x14ac:dyDescent="0.2">
      <c r="A95" s="209"/>
      <c r="B95" s="189" t="s">
        <v>2928</v>
      </c>
      <c r="C95" s="88" t="s">
        <v>2916</v>
      </c>
      <c r="D95" s="88" t="s">
        <v>618</v>
      </c>
      <c r="E95" s="88" t="s">
        <v>2929</v>
      </c>
      <c r="G95" s="210"/>
    </row>
    <row r="96" spans="1:7" ht="25.5" x14ac:dyDescent="0.2">
      <c r="A96" s="209"/>
      <c r="B96" s="189" t="s">
        <v>2930</v>
      </c>
      <c r="C96" s="88" t="s">
        <v>2916</v>
      </c>
      <c r="D96" s="88" t="s">
        <v>660</v>
      </c>
      <c r="E96" s="88" t="s">
        <v>2931</v>
      </c>
      <c r="G96" s="210"/>
    </row>
    <row r="97" spans="1:7" ht="25.5" x14ac:dyDescent="0.2">
      <c r="A97" s="209"/>
      <c r="B97" s="189" t="s">
        <v>2932</v>
      </c>
      <c r="C97" s="88" t="s">
        <v>2916</v>
      </c>
      <c r="D97" s="88" t="s">
        <v>2933</v>
      </c>
      <c r="E97" s="88" t="s">
        <v>2934</v>
      </c>
      <c r="G97" s="210"/>
    </row>
    <row r="98" spans="1:7" ht="76.5" x14ac:dyDescent="0.2">
      <c r="A98" s="209"/>
      <c r="B98" s="189" t="s">
        <v>2935</v>
      </c>
      <c r="C98" s="88" t="s">
        <v>2916</v>
      </c>
      <c r="D98" s="88" t="s">
        <v>2936</v>
      </c>
      <c r="E98" s="88" t="s">
        <v>2937</v>
      </c>
      <c r="G98" s="210"/>
    </row>
    <row r="99" spans="1:7" ht="63.75" x14ac:dyDescent="0.2">
      <c r="A99" s="209"/>
      <c r="B99" s="189" t="s">
        <v>2938</v>
      </c>
      <c r="C99" s="88" t="s">
        <v>2916</v>
      </c>
      <c r="D99" s="88" t="s">
        <v>2939</v>
      </c>
      <c r="E99" s="88" t="s">
        <v>2940</v>
      </c>
      <c r="G99" s="210"/>
    </row>
    <row r="100" spans="1:7" ht="13.5" thickBot="1" x14ac:dyDescent="0.25">
      <c r="A100" s="211"/>
      <c r="B100" s="243" t="s">
        <v>2941</v>
      </c>
      <c r="C100" s="212" t="s">
        <v>2916</v>
      </c>
      <c r="D100" s="212" t="s">
        <v>2942</v>
      </c>
      <c r="E100" s="212" t="s">
        <v>2943</v>
      </c>
      <c r="F100" s="214"/>
      <c r="G100" s="215"/>
    </row>
    <row r="101" spans="1:7" ht="76.5" x14ac:dyDescent="0.2">
      <c r="A101" s="204"/>
      <c r="B101" s="240" t="s">
        <v>2944</v>
      </c>
      <c r="C101" s="205" t="s">
        <v>2916</v>
      </c>
      <c r="D101" s="205" t="s">
        <v>2945</v>
      </c>
      <c r="E101" s="205" t="s">
        <v>2946</v>
      </c>
      <c r="F101" s="207"/>
      <c r="G101" s="208"/>
    </row>
    <row r="102" spans="1:7" ht="39" thickBot="1" x14ac:dyDescent="0.25">
      <c r="A102" s="211"/>
      <c r="B102" s="243" t="s">
        <v>2947</v>
      </c>
      <c r="C102" s="212" t="s">
        <v>2916</v>
      </c>
      <c r="D102" s="212" t="s">
        <v>2939</v>
      </c>
      <c r="E102" s="212" t="s">
        <v>2948</v>
      </c>
      <c r="F102" s="214"/>
      <c r="G102" s="215"/>
    </row>
    <row r="103" spans="1:7" x14ac:dyDescent="0.2">
      <c r="A103" s="204"/>
      <c r="B103" s="240" t="s">
        <v>2949</v>
      </c>
      <c r="C103" s="205" t="s">
        <v>2916</v>
      </c>
      <c r="D103" s="205" t="s">
        <v>618</v>
      </c>
      <c r="E103" s="205" t="s">
        <v>2950</v>
      </c>
      <c r="F103" s="207"/>
      <c r="G103" s="208"/>
    </row>
    <row r="104" spans="1:7" ht="25.5" x14ac:dyDescent="0.2">
      <c r="A104" s="209"/>
      <c r="B104" s="189" t="s">
        <v>2951</v>
      </c>
      <c r="C104" s="88" t="s">
        <v>2916</v>
      </c>
      <c r="D104" s="88" t="s">
        <v>2952</v>
      </c>
      <c r="E104" s="88" t="s">
        <v>2953</v>
      </c>
      <c r="G104" s="210"/>
    </row>
    <row r="105" spans="1:7" ht="89.25" x14ac:dyDescent="0.2">
      <c r="A105" s="209"/>
      <c r="B105" s="189" t="s">
        <v>2954</v>
      </c>
      <c r="C105" s="88" t="s">
        <v>2916</v>
      </c>
      <c r="D105" s="88" t="s">
        <v>2933</v>
      </c>
      <c r="E105" s="88" t="s">
        <v>2955</v>
      </c>
      <c r="G105" s="210"/>
    </row>
    <row r="106" spans="1:7" ht="102.75" thickBot="1" x14ac:dyDescent="0.25">
      <c r="A106" s="211"/>
      <c r="B106" s="243" t="s">
        <v>2956</v>
      </c>
      <c r="C106" s="212" t="s">
        <v>2916</v>
      </c>
      <c r="D106" s="212" t="s">
        <v>2939</v>
      </c>
      <c r="E106" s="212" t="s">
        <v>2957</v>
      </c>
      <c r="F106" s="214"/>
      <c r="G106" s="215"/>
    </row>
    <row r="107" spans="1:7" ht="38.25" x14ac:dyDescent="0.2">
      <c r="A107" s="204"/>
      <c r="B107" s="240" t="s">
        <v>2958</v>
      </c>
      <c r="C107" s="205" t="s">
        <v>2916</v>
      </c>
      <c r="D107" s="205" t="s">
        <v>2959</v>
      </c>
      <c r="E107" s="205" t="s">
        <v>2960</v>
      </c>
      <c r="F107" s="207"/>
      <c r="G107" s="208"/>
    </row>
    <row r="108" spans="1:7" ht="176.1" customHeight="1" x14ac:dyDescent="0.2">
      <c r="A108" s="209"/>
      <c r="B108" s="189" t="s">
        <v>2961</v>
      </c>
      <c r="C108" s="88" t="s">
        <v>2916</v>
      </c>
      <c r="D108" s="88" t="s">
        <v>2939</v>
      </c>
      <c r="E108" s="88" t="s">
        <v>2962</v>
      </c>
      <c r="F108" s="192"/>
      <c r="G108" s="210"/>
    </row>
    <row r="109" spans="1:7" ht="89.25" x14ac:dyDescent="0.2">
      <c r="A109" s="209"/>
      <c r="B109" s="189" t="s">
        <v>2963</v>
      </c>
      <c r="C109" s="88" t="s">
        <v>2916</v>
      </c>
      <c r="D109" s="88" t="s">
        <v>2964</v>
      </c>
      <c r="E109" s="88" t="s">
        <v>2965</v>
      </c>
      <c r="F109" s="192"/>
      <c r="G109" s="210"/>
    </row>
    <row r="110" spans="1:7" ht="38.25" x14ac:dyDescent="0.2">
      <c r="A110" s="209"/>
      <c r="B110" s="189" t="s">
        <v>2966</v>
      </c>
      <c r="C110" s="88" t="s">
        <v>2916</v>
      </c>
      <c r="D110" s="88" t="s">
        <v>1660</v>
      </c>
      <c r="E110" s="88" t="s">
        <v>2967</v>
      </c>
      <c r="F110" s="192"/>
      <c r="G110" s="210"/>
    </row>
    <row r="111" spans="1:7" ht="51" x14ac:dyDescent="0.2">
      <c r="A111" s="209"/>
      <c r="B111" s="189" t="s">
        <v>2968</v>
      </c>
      <c r="C111" s="88" t="s">
        <v>2916</v>
      </c>
      <c r="D111" s="88" t="s">
        <v>2969</v>
      </c>
      <c r="E111" s="88" t="s">
        <v>2970</v>
      </c>
      <c r="F111" s="192"/>
      <c r="G111" s="210"/>
    </row>
    <row r="112" spans="1:7" ht="127.5" x14ac:dyDescent="0.2">
      <c r="A112" s="209"/>
      <c r="B112" s="189" t="s">
        <v>2971</v>
      </c>
      <c r="C112" s="88" t="s">
        <v>2916</v>
      </c>
      <c r="D112" s="88" t="s">
        <v>2969</v>
      </c>
      <c r="E112" s="88" t="s">
        <v>2972</v>
      </c>
      <c r="G112" s="210"/>
    </row>
    <row r="113" spans="1:7" ht="51" x14ac:dyDescent="0.2">
      <c r="A113" s="209"/>
      <c r="B113" s="189" t="s">
        <v>2973</v>
      </c>
      <c r="C113" s="88" t="s">
        <v>2916</v>
      </c>
      <c r="D113" s="88" t="s">
        <v>2974</v>
      </c>
      <c r="E113" s="88" t="s">
        <v>2975</v>
      </c>
      <c r="F113" s="192"/>
      <c r="G113" s="210"/>
    </row>
    <row r="114" spans="1:7" ht="25.5" x14ac:dyDescent="0.2">
      <c r="A114" s="209"/>
      <c r="B114" s="189" t="s">
        <v>2976</v>
      </c>
      <c r="C114" s="88" t="s">
        <v>2916</v>
      </c>
      <c r="D114" s="88" t="s">
        <v>2933</v>
      </c>
      <c r="E114" s="88" t="s">
        <v>2977</v>
      </c>
      <c r="F114" s="192"/>
      <c r="G114" s="210"/>
    </row>
    <row r="115" spans="1:7" ht="63.75" x14ac:dyDescent="0.2">
      <c r="A115" s="209"/>
      <c r="B115" s="189" t="s">
        <v>2978</v>
      </c>
      <c r="C115" s="88" t="s">
        <v>2916</v>
      </c>
      <c r="D115" s="88" t="s">
        <v>2939</v>
      </c>
      <c r="E115" s="88" t="s">
        <v>2979</v>
      </c>
      <c r="G115" s="210"/>
    </row>
    <row r="116" spans="1:7" ht="63.75" x14ac:dyDescent="0.2">
      <c r="A116" s="209"/>
      <c r="B116" s="189" t="s">
        <v>2980</v>
      </c>
      <c r="C116" s="88" t="s">
        <v>2916</v>
      </c>
      <c r="D116" s="88" t="s">
        <v>650</v>
      </c>
      <c r="E116" s="88" t="s">
        <v>2981</v>
      </c>
      <c r="G116" s="210"/>
    </row>
    <row r="117" spans="1:7" ht="39" thickBot="1" x14ac:dyDescent="0.25">
      <c r="A117" s="211"/>
      <c r="B117" s="243" t="s">
        <v>2982</v>
      </c>
      <c r="C117" s="212" t="s">
        <v>2916</v>
      </c>
      <c r="D117" s="212" t="s">
        <v>660</v>
      </c>
      <c r="E117" s="212" t="s">
        <v>2983</v>
      </c>
      <c r="F117" s="214"/>
      <c r="G117" s="215"/>
    </row>
    <row r="118" spans="1:7" ht="76.5" x14ac:dyDescent="0.2">
      <c r="A118" s="204"/>
      <c r="B118" s="240" t="s">
        <v>2984</v>
      </c>
      <c r="C118" s="205" t="s">
        <v>2916</v>
      </c>
      <c r="D118" s="205" t="s">
        <v>660</v>
      </c>
      <c r="E118" s="205" t="s">
        <v>2985</v>
      </c>
      <c r="F118" s="207"/>
      <c r="G118" s="208"/>
    </row>
    <row r="119" spans="1:7" ht="76.5" x14ac:dyDescent="0.2">
      <c r="A119" s="209"/>
      <c r="B119" s="189" t="s">
        <v>2986</v>
      </c>
      <c r="C119" s="88" t="s">
        <v>2916</v>
      </c>
      <c r="D119" s="88" t="s">
        <v>2933</v>
      </c>
      <c r="E119" s="88" t="s">
        <v>2987</v>
      </c>
      <c r="G119" s="210"/>
    </row>
    <row r="120" spans="1:7" ht="25.5" x14ac:dyDescent="0.2">
      <c r="A120" s="209"/>
      <c r="B120" s="189" t="s">
        <v>2988</v>
      </c>
      <c r="C120" s="88" t="s">
        <v>2916</v>
      </c>
      <c r="D120" s="88" t="s">
        <v>2933</v>
      </c>
      <c r="E120" s="88" t="s">
        <v>2989</v>
      </c>
      <c r="G120" s="210"/>
    </row>
    <row r="121" spans="1:7" ht="25.5" x14ac:dyDescent="0.2">
      <c r="A121" s="209"/>
      <c r="B121" s="189" t="s">
        <v>2990</v>
      </c>
      <c r="C121" s="88" t="s">
        <v>2916</v>
      </c>
      <c r="D121" s="88" t="s">
        <v>650</v>
      </c>
      <c r="E121" s="88" t="s">
        <v>2991</v>
      </c>
      <c r="G121" s="210"/>
    </row>
    <row r="122" spans="1:7" ht="127.5" x14ac:dyDescent="0.2">
      <c r="A122" s="225"/>
      <c r="B122" s="189" t="s">
        <v>2992</v>
      </c>
      <c r="C122" s="188" t="s">
        <v>2835</v>
      </c>
      <c r="D122" s="188" t="s">
        <v>650</v>
      </c>
      <c r="E122" s="188" t="s">
        <v>2993</v>
      </c>
      <c r="F122" s="130"/>
      <c r="G122" s="226"/>
    </row>
    <row r="123" spans="1:7" ht="102" x14ac:dyDescent="0.2">
      <c r="A123" s="209"/>
      <c r="B123" s="189" t="s">
        <v>2994</v>
      </c>
      <c r="C123" s="88" t="s">
        <v>2916</v>
      </c>
      <c r="D123" s="88" t="s">
        <v>2974</v>
      </c>
      <c r="E123" s="88" t="s">
        <v>2995</v>
      </c>
      <c r="G123" s="210"/>
    </row>
    <row r="124" spans="1:7" ht="25.5" x14ac:dyDescent="0.2">
      <c r="A124" s="209"/>
      <c r="B124" s="189" t="s">
        <v>2996</v>
      </c>
      <c r="C124" s="88" t="s">
        <v>2916</v>
      </c>
      <c r="D124" s="88" t="s">
        <v>2945</v>
      </c>
      <c r="E124" s="88" t="s">
        <v>2997</v>
      </c>
      <c r="F124" s="192"/>
      <c r="G124" s="210"/>
    </row>
    <row r="125" spans="1:7" ht="63.75" x14ac:dyDescent="0.2">
      <c r="A125" s="209"/>
      <c r="B125" s="189" t="s">
        <v>2998</v>
      </c>
      <c r="C125" s="88" t="s">
        <v>2916</v>
      </c>
      <c r="D125" s="88" t="s">
        <v>2933</v>
      </c>
      <c r="E125" s="88" t="s">
        <v>2999</v>
      </c>
      <c r="F125" s="192"/>
      <c r="G125" s="210"/>
    </row>
    <row r="126" spans="1:7" ht="77.25" thickBot="1" x14ac:dyDescent="0.25">
      <c r="A126" s="211"/>
      <c r="B126" s="243" t="s">
        <v>3000</v>
      </c>
      <c r="C126" s="212" t="s">
        <v>2916</v>
      </c>
      <c r="D126" s="212" t="s">
        <v>660</v>
      </c>
      <c r="E126" s="212" t="s">
        <v>3001</v>
      </c>
      <c r="F126" s="214"/>
      <c r="G126" s="215"/>
    </row>
    <row r="127" spans="1:7" ht="63.75" x14ac:dyDescent="0.2">
      <c r="A127" s="204"/>
      <c r="B127" s="240" t="s">
        <v>3002</v>
      </c>
      <c r="C127" s="205" t="s">
        <v>2916</v>
      </c>
      <c r="D127" s="205" t="s">
        <v>3003</v>
      </c>
      <c r="E127" s="205" t="s">
        <v>3004</v>
      </c>
      <c r="F127" s="207"/>
      <c r="G127" s="208"/>
    </row>
    <row r="128" spans="1:7" x14ac:dyDescent="0.2">
      <c r="A128" s="225" t="s">
        <v>2238</v>
      </c>
      <c r="B128" s="188" t="s">
        <v>2415</v>
      </c>
      <c r="C128" s="188" t="s">
        <v>2416</v>
      </c>
      <c r="D128" s="188" t="s">
        <v>2416</v>
      </c>
      <c r="E128" s="188" t="s">
        <v>2417</v>
      </c>
      <c r="F128" s="130" t="e">
        <f>VLOOKUP(A128,'Planning DOL'!$B$3:$B$1048576,1,FALSE)</f>
        <v>#N/A</v>
      </c>
      <c r="G128" s="226" t="e">
        <f t="shared" ref="G128:G191" si="0">F128=A128</f>
        <v>#N/A</v>
      </c>
    </row>
    <row r="129" spans="1:7" x14ac:dyDescent="0.2">
      <c r="A129" s="225" t="s">
        <v>2238</v>
      </c>
      <c r="B129" s="188" t="s">
        <v>2418</v>
      </c>
      <c r="C129" s="188" t="s">
        <v>2416</v>
      </c>
      <c r="D129" s="188" t="s">
        <v>2416</v>
      </c>
      <c r="E129" s="188" t="s">
        <v>2419</v>
      </c>
      <c r="F129" s="130" t="e">
        <f>VLOOKUP(A129,'Planning DOL'!$B$3:$B$1048576,1,FALSE)</f>
        <v>#N/A</v>
      </c>
      <c r="G129" s="226" t="e">
        <f t="shared" si="0"/>
        <v>#N/A</v>
      </c>
    </row>
    <row r="130" spans="1:7" x14ac:dyDescent="0.2">
      <c r="A130" s="209" t="s">
        <v>8</v>
      </c>
      <c r="B130" s="88" t="s">
        <v>2183</v>
      </c>
      <c r="C130" s="88" t="s">
        <v>618</v>
      </c>
      <c r="D130" s="88" t="s">
        <v>2184</v>
      </c>
      <c r="E130" s="88" t="s">
        <v>2185</v>
      </c>
      <c r="F130" s="192" t="str">
        <f>VLOOKUP(A130,'Planning DOL'!$B$3:$B$1048576,1,FALSE)</f>
        <v>ALG01</v>
      </c>
      <c r="G130" s="210" t="b">
        <f t="shared" si="0"/>
        <v>1</v>
      </c>
    </row>
    <row r="131" spans="1:7" x14ac:dyDescent="0.2">
      <c r="A131" s="209" t="s">
        <v>10</v>
      </c>
      <c r="B131" s="88" t="s">
        <v>2186</v>
      </c>
      <c r="C131" s="88" t="s">
        <v>618</v>
      </c>
      <c r="D131" s="88" t="s">
        <v>2184</v>
      </c>
      <c r="E131" s="88" t="s">
        <v>2187</v>
      </c>
      <c r="F131" s="192" t="str">
        <f>VLOOKUP(A131,'Planning DOL'!$B$3:$B$1048576,1,FALSE)</f>
        <v>ALG02</v>
      </c>
      <c r="G131" s="210" t="b">
        <f t="shared" si="0"/>
        <v>1</v>
      </c>
    </row>
    <row r="132" spans="1:7" ht="13.5" thickBot="1" x14ac:dyDescent="0.25">
      <c r="A132" s="211" t="s">
        <v>12</v>
      </c>
      <c r="B132" s="212" t="s">
        <v>2188</v>
      </c>
      <c r="C132" s="212" t="s">
        <v>618</v>
      </c>
      <c r="D132" s="212" t="s">
        <v>2184</v>
      </c>
      <c r="E132" s="212" t="s">
        <v>13</v>
      </c>
      <c r="F132" s="214" t="str">
        <f>VLOOKUP(A132,'Planning DOL'!$B$3:$B$1048576,1,FALSE)</f>
        <v>ALG03</v>
      </c>
      <c r="G132" s="215" t="b">
        <f t="shared" si="0"/>
        <v>1</v>
      </c>
    </row>
    <row r="133" spans="1:7" x14ac:dyDescent="0.2">
      <c r="A133" s="204" t="s">
        <v>14</v>
      </c>
      <c r="B133" s="205" t="s">
        <v>2189</v>
      </c>
      <c r="C133" s="205" t="s">
        <v>618</v>
      </c>
      <c r="D133" s="205" t="s">
        <v>2184</v>
      </c>
      <c r="E133" s="205" t="s">
        <v>2190</v>
      </c>
      <c r="F133" s="207" t="str">
        <f>VLOOKUP(A133,'Planning DOL'!$B$3:$B$1048576,1,FALSE)</f>
        <v>ALG04</v>
      </c>
      <c r="G133" s="208" t="b">
        <f t="shared" si="0"/>
        <v>1</v>
      </c>
    </row>
    <row r="134" spans="1:7" x14ac:dyDescent="0.2">
      <c r="A134" s="209" t="s">
        <v>16</v>
      </c>
      <c r="B134" s="88" t="s">
        <v>2191</v>
      </c>
      <c r="C134" s="88" t="s">
        <v>618</v>
      </c>
      <c r="D134" s="88" t="s">
        <v>2184</v>
      </c>
      <c r="E134" s="88" t="s">
        <v>17</v>
      </c>
      <c r="F134" s="192" t="str">
        <f>VLOOKUP(A134,'Planning DOL'!$B$3:$B$1048576,1,FALSE)</f>
        <v>ALG05</v>
      </c>
      <c r="G134" s="210" t="b">
        <f t="shared" si="0"/>
        <v>1</v>
      </c>
    </row>
    <row r="135" spans="1:7" x14ac:dyDescent="0.2">
      <c r="A135" s="209" t="s">
        <v>18</v>
      </c>
      <c r="B135" s="88" t="s">
        <v>2192</v>
      </c>
      <c r="C135" s="88" t="s">
        <v>618</v>
      </c>
      <c r="D135" s="88" t="s">
        <v>2184</v>
      </c>
      <c r="E135" s="88" t="s">
        <v>2193</v>
      </c>
      <c r="F135" s="192" t="str">
        <f>VLOOKUP(A135,'Planning DOL'!$B$3:$B$1048576,1,FALSE)</f>
        <v>ALG06</v>
      </c>
      <c r="G135" s="210" t="b">
        <f t="shared" si="0"/>
        <v>1</v>
      </c>
    </row>
    <row r="136" spans="1:7" x14ac:dyDescent="0.2">
      <c r="A136" s="225" t="s">
        <v>20</v>
      </c>
      <c r="B136" s="188" t="s">
        <v>2194</v>
      </c>
      <c r="C136" s="188" t="s">
        <v>618</v>
      </c>
      <c r="D136" s="188" t="s">
        <v>2184</v>
      </c>
      <c r="E136" s="188" t="s">
        <v>2195</v>
      </c>
      <c r="F136" s="158" t="str">
        <f>VLOOKUP(A136,'Planning DOL'!$B$3:$B$1048576,1,FALSE)</f>
        <v>ALG07</v>
      </c>
      <c r="G136" s="226" t="b">
        <f t="shared" si="0"/>
        <v>1</v>
      </c>
    </row>
    <row r="137" spans="1:7" x14ac:dyDescent="0.2">
      <c r="A137" s="209" t="s">
        <v>22</v>
      </c>
      <c r="B137" s="88" t="s">
        <v>2196</v>
      </c>
      <c r="C137" s="88" t="s">
        <v>618</v>
      </c>
      <c r="D137" s="88" t="s">
        <v>2184</v>
      </c>
      <c r="E137" s="88" t="s">
        <v>2197</v>
      </c>
      <c r="F137" s="192" t="str">
        <f>VLOOKUP(A137,'Planning DOL'!$B$3:$B$1048576,1,FALSE)</f>
        <v>ALG08</v>
      </c>
      <c r="G137" s="210" t="b">
        <f t="shared" si="0"/>
        <v>1</v>
      </c>
    </row>
    <row r="138" spans="1:7" x14ac:dyDescent="0.2">
      <c r="A138" s="209" t="s">
        <v>24</v>
      </c>
      <c r="B138" s="88" t="s">
        <v>2198</v>
      </c>
      <c r="C138" s="88" t="s">
        <v>618</v>
      </c>
      <c r="D138" s="88" t="s">
        <v>2184</v>
      </c>
      <c r="E138" s="88" t="s">
        <v>2199</v>
      </c>
      <c r="F138" s="192" t="str">
        <f>VLOOKUP(A138,'Planning DOL'!$B$3:$B$1048576,1,FALSE)</f>
        <v>ALG09</v>
      </c>
      <c r="G138" s="210" t="b">
        <f t="shared" si="0"/>
        <v>1</v>
      </c>
    </row>
    <row r="139" spans="1:7" x14ac:dyDescent="0.2">
      <c r="A139" s="209" t="s">
        <v>26</v>
      </c>
      <c r="B139" s="88" t="s">
        <v>2200</v>
      </c>
      <c r="C139" s="88" t="s">
        <v>618</v>
      </c>
      <c r="D139" s="88" t="s">
        <v>2184</v>
      </c>
      <c r="E139" s="88" t="s">
        <v>2201</v>
      </c>
      <c r="F139" s="192" t="str">
        <f>VLOOKUP(A139,'Planning DOL'!$B$3:$B$1048576,1,FALSE)</f>
        <v>ALG10</v>
      </c>
      <c r="G139" s="210" t="b">
        <f t="shared" si="0"/>
        <v>1</v>
      </c>
    </row>
    <row r="140" spans="1:7" x14ac:dyDescent="0.2">
      <c r="A140" s="209" t="s">
        <v>28</v>
      </c>
      <c r="B140" s="88" t="s">
        <v>2202</v>
      </c>
      <c r="C140" s="88" t="s">
        <v>618</v>
      </c>
      <c r="D140" s="88" t="s">
        <v>2184</v>
      </c>
      <c r="E140" s="88" t="s">
        <v>2203</v>
      </c>
      <c r="F140" s="192" t="str">
        <f>VLOOKUP(A140,'Planning DOL'!$B$3:$B$1048576,1,FALSE)</f>
        <v>ALG11</v>
      </c>
      <c r="G140" s="210" t="b">
        <f t="shared" si="0"/>
        <v>1</v>
      </c>
    </row>
    <row r="141" spans="1:7" ht="38.25" x14ac:dyDescent="0.2">
      <c r="A141" s="225" t="s">
        <v>1716</v>
      </c>
      <c r="B141" s="188" t="s">
        <v>2654</v>
      </c>
      <c r="C141" s="188" t="s">
        <v>618</v>
      </c>
      <c r="D141" s="188" t="s">
        <v>2184</v>
      </c>
      <c r="E141" s="188" t="s">
        <v>2655</v>
      </c>
      <c r="F141" s="158" t="e">
        <f>VLOOKUP(A141,'Planning DOL'!$B$3:$B$1048576,1,FALSE)</f>
        <v>#N/A</v>
      </c>
      <c r="G141" s="226" t="e">
        <f t="shared" si="0"/>
        <v>#N/A</v>
      </c>
    </row>
    <row r="142" spans="1:7" x14ac:dyDescent="0.2">
      <c r="A142" s="225" t="s">
        <v>2129</v>
      </c>
      <c r="B142" s="188" t="s">
        <v>2236</v>
      </c>
      <c r="C142" s="188" t="s">
        <v>618</v>
      </c>
      <c r="D142" s="188" t="s">
        <v>2184</v>
      </c>
      <c r="E142" s="188" t="s">
        <v>2237</v>
      </c>
      <c r="F142" s="158" t="str">
        <f>VLOOKUP(A142,'Planning DOL'!$B$3:$B$1048576,1,FALSE)</f>
        <v>ALG26</v>
      </c>
      <c r="G142" s="226" t="b">
        <f t="shared" si="0"/>
        <v>1</v>
      </c>
    </row>
    <row r="143" spans="1:7" x14ac:dyDescent="0.2">
      <c r="A143" s="225" t="s">
        <v>2134</v>
      </c>
      <c r="B143" s="188" t="s">
        <v>2239</v>
      </c>
      <c r="C143" s="188" t="s">
        <v>618</v>
      </c>
      <c r="D143" s="188" t="s">
        <v>2184</v>
      </c>
      <c r="E143" s="188" t="s">
        <v>2137</v>
      </c>
      <c r="F143" s="158" t="str">
        <f>VLOOKUP(A143,'Planning DOL'!$B$3:$B$1048576,1,FALSE)</f>
        <v>ALG27</v>
      </c>
      <c r="G143" s="226" t="b">
        <f t="shared" si="0"/>
        <v>1</v>
      </c>
    </row>
    <row r="144" spans="1:7" ht="38.25" x14ac:dyDescent="0.2">
      <c r="A144" s="225" t="s">
        <v>1716</v>
      </c>
      <c r="B144" s="188" t="s">
        <v>2656</v>
      </c>
      <c r="C144" s="188" t="s">
        <v>618</v>
      </c>
      <c r="D144" s="188" t="s">
        <v>2184</v>
      </c>
      <c r="E144" s="188" t="s">
        <v>2657</v>
      </c>
      <c r="F144" s="158" t="e">
        <f>VLOOKUP(A144,'Planning DOL'!$B$3:$B$1048576,1,FALSE)</f>
        <v>#N/A</v>
      </c>
      <c r="G144" s="226" t="e">
        <f t="shared" si="0"/>
        <v>#N/A</v>
      </c>
    </row>
    <row r="145" spans="1:7" ht="13.5" thickBot="1" x14ac:dyDescent="0.25">
      <c r="A145" s="227" t="s">
        <v>2136</v>
      </c>
      <c r="B145" s="213" t="s">
        <v>2242</v>
      </c>
      <c r="C145" s="213" t="s">
        <v>618</v>
      </c>
      <c r="D145" s="213" t="s">
        <v>2184</v>
      </c>
      <c r="E145" s="213" t="s">
        <v>2138</v>
      </c>
      <c r="F145" s="228" t="str">
        <f>VLOOKUP(A145,'Planning DOL'!$B$3:$B$1048576,1,FALSE)</f>
        <v>ALG29</v>
      </c>
      <c r="G145" s="229" t="b">
        <f t="shared" si="0"/>
        <v>1</v>
      </c>
    </row>
    <row r="146" spans="1:7" x14ac:dyDescent="0.2">
      <c r="A146" s="220" t="s">
        <v>2161</v>
      </c>
      <c r="B146" s="220" t="s">
        <v>2243</v>
      </c>
      <c r="C146" s="220" t="s">
        <v>618</v>
      </c>
      <c r="D146" s="220" t="s">
        <v>2184</v>
      </c>
      <c r="E146" s="220" t="s">
        <v>2139</v>
      </c>
      <c r="F146" s="158" t="str">
        <f>VLOOKUP(A146,'Planning DOL'!$B$3:$B$1048576,1,FALSE)</f>
        <v>ALG30</v>
      </c>
      <c r="G146" s="158" t="b">
        <f t="shared" si="0"/>
        <v>1</v>
      </c>
    </row>
    <row r="147" spans="1:7" ht="39" thickBot="1" x14ac:dyDescent="0.25">
      <c r="A147" s="232" t="s">
        <v>30</v>
      </c>
      <c r="B147" s="232" t="s">
        <v>2207</v>
      </c>
      <c r="C147" s="232" t="s">
        <v>618</v>
      </c>
      <c r="D147" s="232" t="s">
        <v>2184</v>
      </c>
      <c r="E147" s="232" t="s">
        <v>2208</v>
      </c>
      <c r="F147" s="158" t="str">
        <f>VLOOKUP(A147,'Planning DOL'!$B$3:$B$1048576,1,FALSE)</f>
        <v>ALG12</v>
      </c>
      <c r="G147" s="158" t="b">
        <f t="shared" si="0"/>
        <v>1</v>
      </c>
    </row>
    <row r="148" spans="1:7" x14ac:dyDescent="0.2">
      <c r="A148" s="204" t="s">
        <v>32</v>
      </c>
      <c r="B148" s="205" t="s">
        <v>2209</v>
      </c>
      <c r="C148" s="205" t="s">
        <v>618</v>
      </c>
      <c r="D148" s="205" t="s">
        <v>2184</v>
      </c>
      <c r="E148" s="205" t="s">
        <v>2210</v>
      </c>
      <c r="F148" s="207" t="str">
        <f>VLOOKUP(A148,'Planning DOL'!$B$3:$B$1048576,1,FALSE)</f>
        <v>ALG13</v>
      </c>
      <c r="G148" s="208" t="b">
        <f t="shared" si="0"/>
        <v>1</v>
      </c>
    </row>
    <row r="149" spans="1:7" x14ac:dyDescent="0.2">
      <c r="A149" s="209" t="s">
        <v>34</v>
      </c>
      <c r="B149" s="88" t="s">
        <v>2211</v>
      </c>
      <c r="C149" s="88" t="s">
        <v>618</v>
      </c>
      <c r="D149" s="88" t="s">
        <v>2184</v>
      </c>
      <c r="E149" s="88" t="s">
        <v>2212</v>
      </c>
      <c r="F149" s="192" t="str">
        <f>VLOOKUP(A149,'Planning DOL'!$B$3:$B$1048576,1,FALSE)</f>
        <v>ALG14</v>
      </c>
      <c r="G149" s="210" t="b">
        <f t="shared" si="0"/>
        <v>1</v>
      </c>
    </row>
    <row r="150" spans="1:7" ht="51" x14ac:dyDescent="0.2">
      <c r="A150" s="225" t="s">
        <v>52</v>
      </c>
      <c r="B150" s="188" t="s">
        <v>2232</v>
      </c>
      <c r="C150" s="188" t="s">
        <v>618</v>
      </c>
      <c r="D150" s="188" t="s">
        <v>2184</v>
      </c>
      <c r="E150" s="188" t="s">
        <v>2233</v>
      </c>
      <c r="F150" s="158" t="str">
        <f>VLOOKUP(A150,'Planning DOL'!$B$3:$B$1048576,1,FALSE)</f>
        <v>ALG24</v>
      </c>
      <c r="G150" s="226" t="b">
        <f t="shared" si="0"/>
        <v>1</v>
      </c>
    </row>
    <row r="151" spans="1:7" x14ac:dyDescent="0.2">
      <c r="A151" s="209" t="s">
        <v>425</v>
      </c>
      <c r="B151" s="88" t="s">
        <v>2524</v>
      </c>
      <c r="C151" s="88" t="s">
        <v>1709</v>
      </c>
      <c r="D151" s="186" t="s">
        <v>647</v>
      </c>
      <c r="E151" s="88" t="s">
        <v>2525</v>
      </c>
      <c r="F151" s="192" t="e">
        <f>VLOOKUP(A151,'Planning DOL'!$B$3:$B$1048576,1,FALSE)</f>
        <v>#N/A</v>
      </c>
      <c r="G151" s="210" t="e">
        <f t="shared" si="0"/>
        <v>#N/A</v>
      </c>
    </row>
    <row r="152" spans="1:7" ht="38.25" x14ac:dyDescent="0.2">
      <c r="A152" s="209" t="s">
        <v>3486</v>
      </c>
      <c r="B152" s="88" t="s">
        <v>2522</v>
      </c>
      <c r="C152" s="88" t="s">
        <v>1709</v>
      </c>
      <c r="D152" s="186" t="s">
        <v>647</v>
      </c>
      <c r="E152" s="88" t="s">
        <v>2523</v>
      </c>
      <c r="F152" s="192" t="str">
        <f>VLOOKUP(A152,'Planning DOL'!$B$3:$B$1048576,1,FALSE)</f>
        <v>SISA03 - aanvullende stukken, zie notitie</v>
      </c>
      <c r="G152" s="210" t="b">
        <f t="shared" si="0"/>
        <v>1</v>
      </c>
    </row>
    <row r="153" spans="1:7" ht="178.15" customHeight="1" x14ac:dyDescent="0.2">
      <c r="A153" s="225" t="s">
        <v>2146</v>
      </c>
      <c r="B153" s="188" t="s">
        <v>2526</v>
      </c>
      <c r="C153" s="188" t="s">
        <v>1709</v>
      </c>
      <c r="D153" s="186" t="s">
        <v>647</v>
      </c>
      <c r="E153" s="188" t="s">
        <v>2527</v>
      </c>
      <c r="F153" s="158" t="str">
        <f>VLOOKUP(A153,'Planning DOL'!$B$3:$B$1048576,1,FALSE)</f>
        <v>SISA03.D1</v>
      </c>
      <c r="G153" s="226" t="b">
        <f t="shared" si="0"/>
        <v>1</v>
      </c>
    </row>
    <row r="154" spans="1:7" ht="165.75" x14ac:dyDescent="0.2">
      <c r="A154" s="225" t="s">
        <v>2147</v>
      </c>
      <c r="B154" s="188" t="s">
        <v>2530</v>
      </c>
      <c r="C154" s="188" t="s">
        <v>1709</v>
      </c>
      <c r="D154" s="186" t="s">
        <v>647</v>
      </c>
      <c r="E154" s="188" t="s">
        <v>2531</v>
      </c>
      <c r="F154" s="158" t="str">
        <f>VLOOKUP(A154,'Planning DOL'!$B$3:$B$1048576,1,FALSE)</f>
        <v>SISA03.D1A</v>
      </c>
      <c r="G154" s="226" t="b">
        <f t="shared" si="0"/>
        <v>1</v>
      </c>
    </row>
    <row r="155" spans="1:7" ht="165.75" x14ac:dyDescent="0.2">
      <c r="A155" s="225" t="s">
        <v>2148</v>
      </c>
      <c r="B155" s="188" t="s">
        <v>2532</v>
      </c>
      <c r="C155" s="188" t="s">
        <v>1709</v>
      </c>
      <c r="D155" s="186" t="s">
        <v>647</v>
      </c>
      <c r="E155" s="188" t="s">
        <v>2533</v>
      </c>
      <c r="F155" s="158" t="str">
        <f>VLOOKUP(A155,'Planning DOL'!$B$3:$B$1048576,1,FALSE)</f>
        <v>SISA03.D9</v>
      </c>
      <c r="G155" s="226" t="b">
        <f t="shared" si="0"/>
        <v>1</v>
      </c>
    </row>
    <row r="156" spans="1:7" ht="165.75" x14ac:dyDescent="0.2">
      <c r="A156" s="225" t="s">
        <v>2149</v>
      </c>
      <c r="B156" s="188" t="s">
        <v>2528</v>
      </c>
      <c r="C156" s="188" t="s">
        <v>1709</v>
      </c>
      <c r="D156" s="186" t="s">
        <v>647</v>
      </c>
      <c r="E156" s="188" t="s">
        <v>2529</v>
      </c>
      <c r="F156" s="158" t="str">
        <f>VLOOKUP(A156,'Planning DOL'!$B$3:$B$1048576,1,FALSE)</f>
        <v>SISA03.D10</v>
      </c>
      <c r="G156" s="226" t="b">
        <f t="shared" si="0"/>
        <v>1</v>
      </c>
    </row>
    <row r="157" spans="1:7" ht="165.75" x14ac:dyDescent="0.2">
      <c r="A157" s="225" t="s">
        <v>2150</v>
      </c>
      <c r="B157" s="188" t="s">
        <v>2534</v>
      </c>
      <c r="C157" s="188" t="s">
        <v>1709</v>
      </c>
      <c r="D157" s="186" t="s">
        <v>647</v>
      </c>
      <c r="E157" s="188" t="s">
        <v>2535</v>
      </c>
      <c r="F157" s="158" t="str">
        <f>VLOOKUP(A157,'Planning DOL'!$B$3:$B$1048576,1,FALSE)</f>
        <v>SISA03.E27B</v>
      </c>
      <c r="G157" s="226" t="b">
        <f t="shared" si="0"/>
        <v>1</v>
      </c>
    </row>
    <row r="158" spans="1:7" ht="165.75" x14ac:dyDescent="0.2">
      <c r="A158" s="225" t="s">
        <v>2151</v>
      </c>
      <c r="B158" s="188" t="s">
        <v>2536</v>
      </c>
      <c r="C158" s="188" t="s">
        <v>1709</v>
      </c>
      <c r="D158" s="186" t="s">
        <v>647</v>
      </c>
      <c r="E158" s="188" t="s">
        <v>2537</v>
      </c>
      <c r="F158" s="158" t="str">
        <f>VLOOKUP(A158,'Planning DOL'!$B$3:$B$1048576,1,FALSE)</f>
        <v>SISA03.G2</v>
      </c>
      <c r="G158" s="226" t="b">
        <f t="shared" si="0"/>
        <v>1</v>
      </c>
    </row>
    <row r="159" spans="1:7" ht="165.75" x14ac:dyDescent="0.2">
      <c r="A159" s="225" t="s">
        <v>2152</v>
      </c>
      <c r="B159" s="188" t="s">
        <v>2538</v>
      </c>
      <c r="C159" s="188" t="s">
        <v>1709</v>
      </c>
      <c r="D159" s="186" t="s">
        <v>647</v>
      </c>
      <c r="E159" s="188" t="s">
        <v>2539</v>
      </c>
      <c r="F159" s="158" t="str">
        <f>VLOOKUP(A159,'Planning DOL'!$B$3:$B$1048576,1,FALSE)</f>
        <v>SISA03.G3</v>
      </c>
      <c r="G159" s="226" t="b">
        <f t="shared" si="0"/>
        <v>1</v>
      </c>
    </row>
    <row r="160" spans="1:7" ht="38.25" x14ac:dyDescent="0.2">
      <c r="A160" s="225" t="s">
        <v>2153</v>
      </c>
      <c r="B160" s="188" t="s">
        <v>2540</v>
      </c>
      <c r="C160" s="188" t="s">
        <v>1709</v>
      </c>
      <c r="D160" s="186" t="s">
        <v>647</v>
      </c>
      <c r="E160" s="188" t="s">
        <v>2541</v>
      </c>
      <c r="F160" s="158" t="e">
        <f>VLOOKUP(A160,'Planning DOL'!$B$3:$B$1048576,1,FALSE)</f>
        <v>#N/A</v>
      </c>
      <c r="G160" s="226" t="e">
        <f t="shared" si="0"/>
        <v>#N/A</v>
      </c>
    </row>
    <row r="161" spans="1:7" ht="38.25" x14ac:dyDescent="0.2">
      <c r="A161" s="225" t="s">
        <v>2154</v>
      </c>
      <c r="B161" s="188" t="s">
        <v>2544</v>
      </c>
      <c r="C161" s="188" t="s">
        <v>1709</v>
      </c>
      <c r="D161" s="186" t="s">
        <v>647</v>
      </c>
      <c r="E161" s="188" t="s">
        <v>2545</v>
      </c>
      <c r="F161" s="158" t="e">
        <f>VLOOKUP(A161,'Planning DOL'!$B$3:$B$1048576,1,FALSE)</f>
        <v>#N/A</v>
      </c>
      <c r="G161" s="226" t="e">
        <f t="shared" si="0"/>
        <v>#N/A</v>
      </c>
    </row>
    <row r="162" spans="1:7" ht="39" thickBot="1" x14ac:dyDescent="0.25">
      <c r="A162" s="227" t="s">
        <v>2155</v>
      </c>
      <c r="B162" s="213" t="s">
        <v>2546</v>
      </c>
      <c r="C162" s="213" t="s">
        <v>1709</v>
      </c>
      <c r="D162" s="231" t="s">
        <v>647</v>
      </c>
      <c r="E162" s="213" t="s">
        <v>2547</v>
      </c>
      <c r="F162" s="228" t="e">
        <f>VLOOKUP(A162,'Planning DOL'!$B$3:$B$1048576,1,FALSE)</f>
        <v>#N/A</v>
      </c>
      <c r="G162" s="229" t="e">
        <f t="shared" si="0"/>
        <v>#N/A</v>
      </c>
    </row>
    <row r="163" spans="1:7" ht="38.25" x14ac:dyDescent="0.2">
      <c r="A163" s="222" t="s">
        <v>2156</v>
      </c>
      <c r="B163" s="206" t="s">
        <v>2542</v>
      </c>
      <c r="C163" s="206" t="s">
        <v>1709</v>
      </c>
      <c r="D163" s="230" t="s">
        <v>647</v>
      </c>
      <c r="E163" s="206" t="s">
        <v>2543</v>
      </c>
      <c r="F163" s="223" t="e">
        <f>VLOOKUP(A163,'Planning DOL'!$B$3:$B$1048576,1,FALSE)</f>
        <v>#N/A</v>
      </c>
      <c r="G163" s="224" t="e">
        <f t="shared" si="0"/>
        <v>#N/A</v>
      </c>
    </row>
    <row r="164" spans="1:7" ht="38.25" x14ac:dyDescent="0.2">
      <c r="A164" s="225" t="s">
        <v>2157</v>
      </c>
      <c r="B164" s="188" t="s">
        <v>2548</v>
      </c>
      <c r="C164" s="188" t="s">
        <v>1709</v>
      </c>
      <c r="D164" s="186" t="s">
        <v>647</v>
      </c>
      <c r="E164" s="188" t="s">
        <v>2549</v>
      </c>
      <c r="F164" s="158" t="e">
        <f>VLOOKUP(A164,'Planning DOL'!$B$3:$B$1048576,1,FALSE)</f>
        <v>#N/A</v>
      </c>
      <c r="G164" s="226" t="e">
        <f t="shared" si="0"/>
        <v>#N/A</v>
      </c>
    </row>
    <row r="165" spans="1:7" ht="38.25" x14ac:dyDescent="0.2">
      <c r="A165" s="225" t="s">
        <v>2158</v>
      </c>
      <c r="B165" s="188" t="s">
        <v>2550</v>
      </c>
      <c r="C165" s="188" t="s">
        <v>1709</v>
      </c>
      <c r="D165" s="186" t="s">
        <v>647</v>
      </c>
      <c r="E165" s="188" t="s">
        <v>2551</v>
      </c>
      <c r="F165" s="158" t="e">
        <f>VLOOKUP(A165,'Planning DOL'!$B$3:$B$1048576,1,FALSE)</f>
        <v>#N/A</v>
      </c>
      <c r="G165" s="226" t="e">
        <f t="shared" si="0"/>
        <v>#N/A</v>
      </c>
    </row>
    <row r="166" spans="1:7" ht="39" thickBot="1" x14ac:dyDescent="0.25">
      <c r="A166" s="227" t="s">
        <v>2159</v>
      </c>
      <c r="B166" s="213" t="s">
        <v>2552</v>
      </c>
      <c r="C166" s="213" t="s">
        <v>1709</v>
      </c>
      <c r="D166" s="231" t="s">
        <v>647</v>
      </c>
      <c r="E166" s="213" t="s">
        <v>2553</v>
      </c>
      <c r="F166" s="228" t="e">
        <f>VLOOKUP(A166,'Planning DOL'!$B$3:$B$1048576,1,FALSE)</f>
        <v>#N/A</v>
      </c>
      <c r="G166" s="229" t="e">
        <f t="shared" si="0"/>
        <v>#N/A</v>
      </c>
    </row>
    <row r="167" spans="1:7" ht="25.5" x14ac:dyDescent="0.2">
      <c r="A167" s="204" t="s">
        <v>612</v>
      </c>
      <c r="B167" s="205" t="s">
        <v>2746</v>
      </c>
      <c r="C167" s="205" t="s">
        <v>667</v>
      </c>
      <c r="D167" s="205" t="s">
        <v>667</v>
      </c>
      <c r="E167" s="205" t="s">
        <v>2747</v>
      </c>
      <c r="F167" s="207" t="str">
        <f>VLOOKUP(A167,'Planning DOL'!$B$3:$B$1048576,1,FALSE)</f>
        <v>WNT09</v>
      </c>
      <c r="G167" s="208" t="b">
        <f t="shared" si="0"/>
        <v>1</v>
      </c>
    </row>
    <row r="168" spans="1:7" ht="25.5" x14ac:dyDescent="0.2">
      <c r="A168" s="225" t="s">
        <v>614</v>
      </c>
      <c r="B168" s="188" t="s">
        <v>2748</v>
      </c>
      <c r="C168" s="188" t="s">
        <v>667</v>
      </c>
      <c r="D168" s="188" t="s">
        <v>667</v>
      </c>
      <c r="E168" s="188" t="s">
        <v>2749</v>
      </c>
      <c r="F168" s="158" t="str">
        <f>VLOOKUP(A168,'Planning DOL'!$B$3:$B$1048576,1,FALSE)</f>
        <v>WNT10</v>
      </c>
      <c r="G168" s="226" t="b">
        <f t="shared" si="0"/>
        <v>1</v>
      </c>
    </row>
    <row r="169" spans="1:7" ht="39" thickBot="1" x14ac:dyDescent="0.25">
      <c r="A169" s="211" t="s">
        <v>595</v>
      </c>
      <c r="B169" s="212" t="s">
        <v>2735</v>
      </c>
      <c r="C169" s="212" t="s">
        <v>667</v>
      </c>
      <c r="D169" s="212" t="s">
        <v>667</v>
      </c>
      <c r="E169" s="212" t="s">
        <v>2736</v>
      </c>
      <c r="F169" s="214" t="str">
        <f>VLOOKUP(A169,'Planning DOL'!$B$3:$B$1048576,1,FALSE)</f>
        <v>WNT01</v>
      </c>
      <c r="G169" s="215" t="b">
        <f t="shared" si="0"/>
        <v>1</v>
      </c>
    </row>
    <row r="170" spans="1:7" ht="25.5" x14ac:dyDescent="0.2">
      <c r="A170" s="204" t="s">
        <v>598</v>
      </c>
      <c r="B170" s="205" t="s">
        <v>2737</v>
      </c>
      <c r="C170" s="205" t="s">
        <v>667</v>
      </c>
      <c r="D170" s="205" t="s">
        <v>667</v>
      </c>
      <c r="E170" s="205" t="s">
        <v>599</v>
      </c>
      <c r="F170" s="207" t="str">
        <f>VLOOKUP(A170,'Planning DOL'!$B$3:$B$1048576,1,FALSE)</f>
        <v>WNT02</v>
      </c>
      <c r="G170" s="208" t="b">
        <f t="shared" si="0"/>
        <v>1</v>
      </c>
    </row>
    <row r="171" spans="1:7" ht="38.25" x14ac:dyDescent="0.2">
      <c r="A171" s="209" t="s">
        <v>600</v>
      </c>
      <c r="B171" s="88" t="s">
        <v>2738</v>
      </c>
      <c r="C171" s="88" t="s">
        <v>667</v>
      </c>
      <c r="D171" s="88" t="s">
        <v>667</v>
      </c>
      <c r="E171" s="88" t="s">
        <v>601</v>
      </c>
      <c r="F171" s="192" t="str">
        <f>VLOOKUP(A171,'Planning DOL'!$B$3:$B$1048576,1,FALSE)</f>
        <v>WNT03</v>
      </c>
      <c r="G171" s="210" t="b">
        <f t="shared" si="0"/>
        <v>1</v>
      </c>
    </row>
    <row r="172" spans="1:7" ht="25.5" x14ac:dyDescent="0.2">
      <c r="A172" s="209" t="s">
        <v>602</v>
      </c>
      <c r="B172" s="88" t="s">
        <v>2739</v>
      </c>
      <c r="C172" s="88" t="s">
        <v>667</v>
      </c>
      <c r="D172" s="88" t="s">
        <v>667</v>
      </c>
      <c r="E172" s="88" t="s">
        <v>603</v>
      </c>
      <c r="F172" s="192" t="str">
        <f>VLOOKUP(A172,'Planning DOL'!$B$3:$B$1048576,1,FALSE)</f>
        <v>WNT04</v>
      </c>
      <c r="G172" s="210" t="b">
        <f t="shared" si="0"/>
        <v>1</v>
      </c>
    </row>
    <row r="173" spans="1:7" ht="26.25" thickBot="1" x14ac:dyDescent="0.25">
      <c r="A173" s="211" t="s">
        <v>604</v>
      </c>
      <c r="B173" s="212" t="s">
        <v>2740</v>
      </c>
      <c r="C173" s="212" t="s">
        <v>667</v>
      </c>
      <c r="D173" s="212" t="s">
        <v>667</v>
      </c>
      <c r="E173" s="212" t="s">
        <v>2741</v>
      </c>
      <c r="F173" s="214" t="str">
        <f>VLOOKUP(A173,'Planning DOL'!$B$3:$B$1048576,1,FALSE)</f>
        <v>WNT05</v>
      </c>
      <c r="G173" s="215" t="b">
        <f t="shared" si="0"/>
        <v>1</v>
      </c>
    </row>
    <row r="174" spans="1:7" ht="25.5" x14ac:dyDescent="0.2">
      <c r="A174" s="222" t="s">
        <v>606</v>
      </c>
      <c r="B174" s="206" t="s">
        <v>2742</v>
      </c>
      <c r="C174" s="206" t="s">
        <v>667</v>
      </c>
      <c r="D174" s="206" t="s">
        <v>667</v>
      </c>
      <c r="E174" s="206" t="s">
        <v>2743</v>
      </c>
      <c r="F174" s="223" t="str">
        <f>VLOOKUP(A174,'Planning DOL'!$B$3:$B$1048576,1,FALSE)</f>
        <v>WNT06</v>
      </c>
      <c r="G174" s="224" t="b">
        <f t="shared" si="0"/>
        <v>1</v>
      </c>
    </row>
    <row r="175" spans="1:7" ht="25.5" x14ac:dyDescent="0.2">
      <c r="A175" s="209" t="s">
        <v>608</v>
      </c>
      <c r="B175" s="88" t="s">
        <v>2744</v>
      </c>
      <c r="C175" s="88" t="s">
        <v>667</v>
      </c>
      <c r="D175" s="88" t="s">
        <v>667</v>
      </c>
      <c r="E175" s="88" t="s">
        <v>609</v>
      </c>
      <c r="F175" s="192" t="str">
        <f>VLOOKUP(A175,'Planning DOL'!$B$3:$B$1048576,1,FALSE)</f>
        <v>WNT07</v>
      </c>
      <c r="G175" s="210" t="b">
        <f t="shared" si="0"/>
        <v>1</v>
      </c>
    </row>
    <row r="176" spans="1:7" ht="25.5" x14ac:dyDescent="0.2">
      <c r="A176" s="209" t="s">
        <v>610</v>
      </c>
      <c r="B176" s="88" t="s">
        <v>2745</v>
      </c>
      <c r="C176" s="88" t="s">
        <v>667</v>
      </c>
      <c r="D176" s="88" t="s">
        <v>667</v>
      </c>
      <c r="E176" s="88" t="s">
        <v>611</v>
      </c>
      <c r="F176" s="192" t="str">
        <f>VLOOKUP(A176,'Planning DOL'!$B$3:$B$1048576,1,FALSE)</f>
        <v>WNT08</v>
      </c>
      <c r="G176" s="210" t="b">
        <f t="shared" si="0"/>
        <v>1</v>
      </c>
    </row>
    <row r="177" spans="1:7" ht="89.25" x14ac:dyDescent="0.2">
      <c r="A177" s="225" t="s">
        <v>581</v>
      </c>
      <c r="B177" s="188" t="s">
        <v>2724</v>
      </c>
      <c r="C177" s="188" t="s">
        <v>2725</v>
      </c>
      <c r="D177" s="188" t="s">
        <v>1717</v>
      </c>
      <c r="E177" s="188" t="s">
        <v>2726</v>
      </c>
      <c r="F177" s="158" t="str">
        <f>VLOOKUP(A177,'Planning DOL'!$B$3:$B$1048576,1,FALSE)</f>
        <v>WG01</v>
      </c>
      <c r="G177" s="226" t="b">
        <f t="shared" si="0"/>
        <v>1</v>
      </c>
    </row>
    <row r="178" spans="1:7" ht="102" x14ac:dyDescent="0.2">
      <c r="A178" s="225" t="s">
        <v>585</v>
      </c>
      <c r="B178" s="188" t="s">
        <v>2727</v>
      </c>
      <c r="C178" s="188" t="s">
        <v>2725</v>
      </c>
      <c r="D178" s="188" t="s">
        <v>1717</v>
      </c>
      <c r="E178" s="188" t="s">
        <v>2728</v>
      </c>
      <c r="F178" s="158" t="str">
        <f>VLOOKUP(A178,'Planning DOL'!$B$3:$B$1048576,1,FALSE)</f>
        <v>WG03</v>
      </c>
      <c r="G178" s="226" t="b">
        <f t="shared" si="0"/>
        <v>1</v>
      </c>
    </row>
    <row r="179" spans="1:7" ht="76.5" x14ac:dyDescent="0.2">
      <c r="A179" s="225" t="s">
        <v>587</v>
      </c>
      <c r="B179" s="188" t="s">
        <v>2729</v>
      </c>
      <c r="C179" s="188" t="s">
        <v>2725</v>
      </c>
      <c r="D179" s="188" t="s">
        <v>1717</v>
      </c>
      <c r="E179" s="188" t="s">
        <v>588</v>
      </c>
      <c r="F179" s="158" t="str">
        <f>VLOOKUP(A179,'Planning DOL'!$B$3:$B$1048576,1,FALSE)</f>
        <v>WG04</v>
      </c>
      <c r="G179" s="226" t="b">
        <f t="shared" si="0"/>
        <v>1</v>
      </c>
    </row>
    <row r="180" spans="1:7" ht="25.5" x14ac:dyDescent="0.2">
      <c r="A180" s="225" t="s">
        <v>42</v>
      </c>
      <c r="B180" s="188" t="s">
        <v>2222</v>
      </c>
      <c r="C180" s="188" t="s">
        <v>2205</v>
      </c>
      <c r="D180" s="188" t="s">
        <v>2184</v>
      </c>
      <c r="E180" s="188" t="s">
        <v>2223</v>
      </c>
      <c r="F180" s="158" t="str">
        <f>VLOOKUP(A180,'Planning DOL'!$B$3:$B$1048576,1,FALSE)</f>
        <v>ALG18</v>
      </c>
      <c r="G180" s="226" t="b">
        <f t="shared" si="0"/>
        <v>1</v>
      </c>
    </row>
    <row r="181" spans="1:7" ht="38.25" x14ac:dyDescent="0.2">
      <c r="A181" s="225" t="s">
        <v>535</v>
      </c>
      <c r="B181" s="188" t="s">
        <v>2689</v>
      </c>
      <c r="C181" s="188" t="s">
        <v>2205</v>
      </c>
      <c r="D181" s="188" t="s">
        <v>645</v>
      </c>
      <c r="E181" s="188" t="s">
        <v>2690</v>
      </c>
      <c r="F181" s="158" t="e">
        <f>VLOOKUP(A181,'Planning DOL'!$B$3:$B$1048576,1,FALSE)</f>
        <v>#N/A</v>
      </c>
      <c r="G181" s="226" t="e">
        <f t="shared" si="0"/>
        <v>#N/A</v>
      </c>
    </row>
    <row r="182" spans="1:7" ht="51" x14ac:dyDescent="0.2">
      <c r="A182" s="225" t="s">
        <v>408</v>
      </c>
      <c r="B182" s="188" t="s">
        <v>2512</v>
      </c>
      <c r="C182" s="188" t="s">
        <v>2205</v>
      </c>
      <c r="D182" s="186" t="s">
        <v>645</v>
      </c>
      <c r="E182" s="188" t="s">
        <v>2513</v>
      </c>
      <c r="F182" s="158" t="str">
        <f>VLOOKUP(A182,'Planning DOL'!$B$3:$B$1048576,1,FALSE)</f>
        <v>RMH01</v>
      </c>
      <c r="G182" s="226" t="b">
        <f t="shared" si="0"/>
        <v>1</v>
      </c>
    </row>
    <row r="183" spans="1:7" ht="25.5" x14ac:dyDescent="0.2">
      <c r="A183" s="225" t="s">
        <v>228</v>
      </c>
      <c r="B183" s="188" t="s">
        <v>2364</v>
      </c>
      <c r="C183" s="188" t="s">
        <v>2205</v>
      </c>
      <c r="D183" s="186" t="s">
        <v>2184</v>
      </c>
      <c r="E183" s="188" t="s">
        <v>2365</v>
      </c>
      <c r="F183" s="158" t="str">
        <f>VLOOKUP(A183,'Planning DOL'!$B$3:$B$1048576,1,FALSE)</f>
        <v>JRK17</v>
      </c>
      <c r="G183" s="226" t="b">
        <f t="shared" si="0"/>
        <v>1</v>
      </c>
    </row>
    <row r="184" spans="1:7" ht="51" x14ac:dyDescent="0.2">
      <c r="A184" s="225" t="s">
        <v>36</v>
      </c>
      <c r="B184" s="188" t="s">
        <v>2215</v>
      </c>
      <c r="C184" s="188" t="s">
        <v>2205</v>
      </c>
      <c r="D184" s="188" t="s">
        <v>2184</v>
      </c>
      <c r="E184" s="188" t="s">
        <v>2216</v>
      </c>
      <c r="F184" s="158" t="str">
        <f>VLOOKUP(A184,'Planning DOL'!$B$3:$B$1048576,1,FALSE)</f>
        <v>ALG15</v>
      </c>
      <c r="G184" s="226" t="b">
        <f t="shared" si="0"/>
        <v>1</v>
      </c>
    </row>
    <row r="185" spans="1:7" ht="38.25" x14ac:dyDescent="0.2">
      <c r="A185" s="225" t="s">
        <v>44</v>
      </c>
      <c r="B185" s="188" t="s">
        <v>2224</v>
      </c>
      <c r="C185" s="188" t="s">
        <v>2205</v>
      </c>
      <c r="D185" s="188" t="s">
        <v>2184</v>
      </c>
      <c r="E185" s="188" t="s">
        <v>2225</v>
      </c>
      <c r="F185" s="158" t="str">
        <f>VLOOKUP(A185,'Planning DOL'!$B$3:$B$1048576,1,FALSE)</f>
        <v>ALG19</v>
      </c>
      <c r="G185" s="226" t="b">
        <f t="shared" si="0"/>
        <v>1</v>
      </c>
    </row>
    <row r="186" spans="1:7" ht="25.5" x14ac:dyDescent="0.2">
      <c r="A186" s="209" t="s">
        <v>38</v>
      </c>
      <c r="B186" s="88" t="s">
        <v>2217</v>
      </c>
      <c r="C186" s="88" t="s">
        <v>2205</v>
      </c>
      <c r="D186" s="88" t="s">
        <v>2218</v>
      </c>
      <c r="E186" s="88" t="s">
        <v>2219</v>
      </c>
      <c r="F186" s="192" t="str">
        <f>VLOOKUP(A186,'Planning DOL'!$B$3:$B$1048576,1,FALSE)</f>
        <v>ALG16</v>
      </c>
      <c r="G186" s="210" t="b">
        <f t="shared" si="0"/>
        <v>1</v>
      </c>
    </row>
    <row r="187" spans="1:7" ht="38.25" x14ac:dyDescent="0.2">
      <c r="A187" s="209" t="s">
        <v>40</v>
      </c>
      <c r="B187" s="88" t="s">
        <v>2220</v>
      </c>
      <c r="C187" s="88" t="s">
        <v>2205</v>
      </c>
      <c r="D187" s="88" t="s">
        <v>2218</v>
      </c>
      <c r="E187" s="88" t="s">
        <v>2221</v>
      </c>
      <c r="F187" s="192" t="str">
        <f>VLOOKUP(A187,'Planning DOL'!$B$3:$B$1048576,1,FALSE)</f>
        <v>ALG17</v>
      </c>
      <c r="G187" s="210" t="b">
        <f t="shared" si="0"/>
        <v>1</v>
      </c>
    </row>
    <row r="188" spans="1:7" ht="38.25" x14ac:dyDescent="0.2">
      <c r="A188" s="225" t="s">
        <v>545</v>
      </c>
      <c r="B188" s="188" t="s">
        <v>2691</v>
      </c>
      <c r="C188" s="188" t="s">
        <v>2205</v>
      </c>
      <c r="D188" s="186" t="s">
        <v>2184</v>
      </c>
      <c r="E188" s="188" t="s">
        <v>2692</v>
      </c>
      <c r="F188" s="158" t="str">
        <f>VLOOKUP(A188,'Planning DOL'!$B$3:$B$1048576,1,FALSE)</f>
        <v>VP01</v>
      </c>
      <c r="G188" s="226" t="b">
        <f t="shared" si="0"/>
        <v>1</v>
      </c>
    </row>
    <row r="189" spans="1:7" ht="39" thickBot="1" x14ac:dyDescent="0.25">
      <c r="A189" s="211" t="s">
        <v>48</v>
      </c>
      <c r="B189" s="212" t="s">
        <v>2227</v>
      </c>
      <c r="C189" s="212" t="s">
        <v>2205</v>
      </c>
      <c r="D189" s="212" t="s">
        <v>2218</v>
      </c>
      <c r="E189" s="212" t="s">
        <v>2228</v>
      </c>
      <c r="F189" s="214" t="str">
        <f>VLOOKUP(A189,'Planning DOL'!$B$3:$B$1048576,1,FALSE)</f>
        <v>ALG21</v>
      </c>
      <c r="G189" s="215" t="b">
        <f t="shared" si="0"/>
        <v>1</v>
      </c>
    </row>
    <row r="190" spans="1:7" ht="51" x14ac:dyDescent="0.2">
      <c r="A190" s="222" t="s">
        <v>216</v>
      </c>
      <c r="B190" s="206" t="s">
        <v>2356</v>
      </c>
      <c r="C190" s="206" t="s">
        <v>2205</v>
      </c>
      <c r="D190" s="230" t="s">
        <v>2218</v>
      </c>
      <c r="E190" s="206" t="s">
        <v>2357</v>
      </c>
      <c r="F190" s="223" t="str">
        <f>VLOOKUP(A190,'Planning DOL'!$B$3:$B$1048576,1,FALSE)</f>
        <v>JRK10</v>
      </c>
      <c r="G190" s="224" t="b">
        <f t="shared" si="0"/>
        <v>1</v>
      </c>
    </row>
    <row r="191" spans="1:7" x14ac:dyDescent="0.2">
      <c r="A191" s="209" t="s">
        <v>198</v>
      </c>
      <c r="B191" s="88" t="s">
        <v>2349</v>
      </c>
      <c r="C191" s="88" t="s">
        <v>2205</v>
      </c>
      <c r="D191" s="186" t="s">
        <v>2218</v>
      </c>
      <c r="E191" s="88" t="s">
        <v>2350</v>
      </c>
      <c r="F191" s="192" t="str">
        <f>VLOOKUP(A191,'Planning DOL'!$B$3:$B$1048576,1,FALSE)</f>
        <v>JRK01</v>
      </c>
      <c r="G191" s="210" t="b">
        <f t="shared" si="0"/>
        <v>1</v>
      </c>
    </row>
    <row r="192" spans="1:7" ht="13.5" thickBot="1" x14ac:dyDescent="0.25">
      <c r="A192" s="227" t="s">
        <v>2162</v>
      </c>
      <c r="B192" s="213" t="s">
        <v>2244</v>
      </c>
      <c r="C192" s="213" t="s">
        <v>2205</v>
      </c>
      <c r="D192" s="213" t="s">
        <v>2218</v>
      </c>
      <c r="E192" s="213" t="s">
        <v>2140</v>
      </c>
      <c r="F192" s="228" t="str">
        <f>VLOOKUP(A192,'Planning DOL'!$B$3:$B$1048576,1,FALSE)</f>
        <v>ALG31</v>
      </c>
      <c r="G192" s="229" t="b">
        <f t="shared" ref="G192:G255" si="1">F192=A192</f>
        <v>1</v>
      </c>
    </row>
    <row r="193" spans="1:7" ht="25.5" x14ac:dyDescent="0.2">
      <c r="A193" s="204" t="s">
        <v>222</v>
      </c>
      <c r="B193" s="205" t="s">
        <v>2361</v>
      </c>
      <c r="C193" s="205" t="s">
        <v>2205</v>
      </c>
      <c r="D193" s="230" t="s">
        <v>2218</v>
      </c>
      <c r="E193" s="205" t="s">
        <v>223</v>
      </c>
      <c r="F193" s="207" t="str">
        <f>VLOOKUP(A193,'Planning DOL'!$B$3:$B$1048576,1,FALSE)</f>
        <v>JRK14</v>
      </c>
      <c r="G193" s="208" t="b">
        <f t="shared" si="1"/>
        <v>1</v>
      </c>
    </row>
    <row r="194" spans="1:7" ht="38.25" x14ac:dyDescent="0.2">
      <c r="A194" s="225" t="s">
        <v>50</v>
      </c>
      <c r="B194" s="188" t="s">
        <v>2229</v>
      </c>
      <c r="C194" s="188" t="s">
        <v>2205</v>
      </c>
      <c r="D194" s="188" t="s">
        <v>2218</v>
      </c>
      <c r="E194" s="188" t="s">
        <v>2230</v>
      </c>
      <c r="F194" s="158" t="str">
        <f>VLOOKUP(A194,'Planning DOL'!$B$3:$B$1048576,1,FALSE)</f>
        <v>ALG22</v>
      </c>
      <c r="G194" s="226" t="b">
        <f t="shared" si="1"/>
        <v>1</v>
      </c>
    </row>
    <row r="195" spans="1:7" ht="26.25" thickBot="1" x14ac:dyDescent="0.25">
      <c r="A195" s="227" t="s">
        <v>410</v>
      </c>
      <c r="B195" s="213" t="s">
        <v>2514</v>
      </c>
      <c r="C195" s="213" t="s">
        <v>2205</v>
      </c>
      <c r="D195" s="231" t="s">
        <v>645</v>
      </c>
      <c r="E195" s="213" t="s">
        <v>2515</v>
      </c>
      <c r="F195" s="228" t="str">
        <f>VLOOKUP(A195,'Planning DOL'!$B$3:$B$1048576,1,FALSE)</f>
        <v>RMH02</v>
      </c>
      <c r="G195" s="229" t="b">
        <f t="shared" si="1"/>
        <v>1</v>
      </c>
    </row>
    <row r="196" spans="1:7" x14ac:dyDescent="0.2">
      <c r="A196" s="204" t="s">
        <v>212</v>
      </c>
      <c r="B196" s="205" t="s">
        <v>2355</v>
      </c>
      <c r="C196" s="205" t="s">
        <v>2205</v>
      </c>
      <c r="D196" s="230" t="s">
        <v>2218</v>
      </c>
      <c r="E196" s="205" t="s">
        <v>213</v>
      </c>
      <c r="F196" s="207" t="str">
        <f>VLOOKUP(A196,'Planning DOL'!$B$3:$B$1048576,1,FALSE)</f>
        <v>JRK08</v>
      </c>
      <c r="G196" s="208" t="b">
        <f t="shared" si="1"/>
        <v>1</v>
      </c>
    </row>
    <row r="197" spans="1:7" ht="25.5" x14ac:dyDescent="0.2">
      <c r="A197" s="209" t="s">
        <v>54</v>
      </c>
      <c r="B197" s="88" t="s">
        <v>2234</v>
      </c>
      <c r="C197" s="88" t="s">
        <v>2205</v>
      </c>
      <c r="D197" s="88" t="s">
        <v>2218</v>
      </c>
      <c r="E197" s="88" t="s">
        <v>2235</v>
      </c>
      <c r="F197" s="192" t="str">
        <f>VLOOKUP(A197,'Planning DOL'!$B$3:$B$1048576,1,FALSE)</f>
        <v>ALG25</v>
      </c>
      <c r="G197" s="210" t="b">
        <f t="shared" si="1"/>
        <v>1</v>
      </c>
    </row>
    <row r="198" spans="1:7" x14ac:dyDescent="0.2">
      <c r="A198" s="209" t="s">
        <v>46</v>
      </c>
      <c r="B198" s="88" t="s">
        <v>2226</v>
      </c>
      <c r="C198" s="88" t="s">
        <v>2205</v>
      </c>
      <c r="D198" s="88" t="s">
        <v>2218</v>
      </c>
      <c r="E198" s="88" t="s">
        <v>47</v>
      </c>
      <c r="F198" s="192" t="str">
        <f>VLOOKUP(A198,'Planning DOL'!$B$3:$B$1048576,1,FALSE)</f>
        <v>ALG20</v>
      </c>
      <c r="G198" s="210" t="b">
        <f t="shared" si="1"/>
        <v>1</v>
      </c>
    </row>
    <row r="199" spans="1:7" x14ac:dyDescent="0.2">
      <c r="A199" s="209" t="s">
        <v>220</v>
      </c>
      <c r="B199" s="88" t="s">
        <v>2358</v>
      </c>
      <c r="C199" s="88" t="s">
        <v>2205</v>
      </c>
      <c r="D199" s="186" t="s">
        <v>2218</v>
      </c>
      <c r="E199" s="88" t="s">
        <v>221</v>
      </c>
      <c r="F199" s="192" t="str">
        <f>VLOOKUP(A199,'Planning DOL'!$B$3:$B$1048576,1,FALSE)</f>
        <v>JRK12</v>
      </c>
      <c r="G199" s="210" t="b">
        <f t="shared" si="1"/>
        <v>1</v>
      </c>
    </row>
    <row r="200" spans="1:7" ht="153.75" thickBot="1" x14ac:dyDescent="0.25">
      <c r="A200" s="227" t="s">
        <v>206</v>
      </c>
      <c r="B200" s="213" t="s">
        <v>2351</v>
      </c>
      <c r="C200" s="213" t="s">
        <v>2205</v>
      </c>
      <c r="D200" s="231" t="s">
        <v>2218</v>
      </c>
      <c r="E200" s="213" t="s">
        <v>2352</v>
      </c>
      <c r="F200" s="228" t="str">
        <f>VLOOKUP(A200,'Planning DOL'!$B$3:$B$1048576,1,FALSE)</f>
        <v>JRK05</v>
      </c>
      <c r="G200" s="229" t="b">
        <f t="shared" si="1"/>
        <v>1</v>
      </c>
    </row>
    <row r="201" spans="1:7" ht="51" x14ac:dyDescent="0.2">
      <c r="A201" s="222" t="s">
        <v>224</v>
      </c>
      <c r="B201" s="206" t="s">
        <v>2362</v>
      </c>
      <c r="C201" s="206" t="s">
        <v>2205</v>
      </c>
      <c r="D201" s="230" t="s">
        <v>2184</v>
      </c>
      <c r="E201" s="206" t="s">
        <v>2363</v>
      </c>
      <c r="F201" s="223" t="str">
        <f>VLOOKUP(A201,'Planning DOL'!$B$3:$B$1048576,1,FALSE)</f>
        <v>JRK15</v>
      </c>
      <c r="G201" s="224" t="b">
        <f t="shared" si="1"/>
        <v>1</v>
      </c>
    </row>
    <row r="202" spans="1:7" ht="39" thickBot="1" x14ac:dyDescent="0.25">
      <c r="A202" s="211" t="s">
        <v>208</v>
      </c>
      <c r="B202" s="212" t="s">
        <v>2353</v>
      </c>
      <c r="C202" s="212" t="s">
        <v>2205</v>
      </c>
      <c r="D202" s="231" t="s">
        <v>2184</v>
      </c>
      <c r="E202" s="212" t="s">
        <v>2354</v>
      </c>
      <c r="F202" s="214" t="str">
        <f>VLOOKUP(A202,'Planning DOL'!$B$3:$B$1048576,1,FALSE)</f>
        <v>JRK06</v>
      </c>
      <c r="G202" s="215" t="b">
        <f t="shared" si="1"/>
        <v>1</v>
      </c>
    </row>
    <row r="203" spans="1:7" ht="165.75" x14ac:dyDescent="0.2">
      <c r="A203" s="222" t="s">
        <v>192</v>
      </c>
      <c r="B203" s="206" t="s">
        <v>2341</v>
      </c>
      <c r="C203" s="206" t="s">
        <v>2280</v>
      </c>
      <c r="D203" s="206" t="s">
        <v>628</v>
      </c>
      <c r="E203" s="206" t="s">
        <v>2342</v>
      </c>
      <c r="F203" s="223" t="str">
        <f>VLOOKUP(A203,'Planning DOL'!$B$3:$B$1048576,1,FALSE)</f>
        <v>IVA01</v>
      </c>
      <c r="G203" s="224" t="b">
        <f t="shared" si="1"/>
        <v>1</v>
      </c>
    </row>
    <row r="204" spans="1:7" ht="51" x14ac:dyDescent="0.2">
      <c r="A204" s="225" t="s">
        <v>194</v>
      </c>
      <c r="B204" s="188" t="s">
        <v>2343</v>
      </c>
      <c r="C204" s="188" t="s">
        <v>2280</v>
      </c>
      <c r="D204" s="188" t="s">
        <v>628</v>
      </c>
      <c r="E204" s="188" t="s">
        <v>2344</v>
      </c>
      <c r="F204" s="158" t="str">
        <f>VLOOKUP(A204,'Planning DOL'!$B$3:$B$1048576,1,FALSE)</f>
        <v>IVA02</v>
      </c>
      <c r="G204" s="226" t="b">
        <f t="shared" si="1"/>
        <v>1</v>
      </c>
    </row>
    <row r="205" spans="1:7" ht="25.5" x14ac:dyDescent="0.2">
      <c r="A205" s="209" t="s">
        <v>196</v>
      </c>
      <c r="B205" s="88" t="s">
        <v>2345</v>
      </c>
      <c r="C205" s="88" t="s">
        <v>2280</v>
      </c>
      <c r="D205" s="88" t="s">
        <v>628</v>
      </c>
      <c r="E205" s="88" t="s">
        <v>2346</v>
      </c>
      <c r="F205" s="192" t="str">
        <f>VLOOKUP(A205,'Planning DOL'!$B$3:$B$1048576,1,FALSE)</f>
        <v>IVA03</v>
      </c>
      <c r="G205" s="210" t="b">
        <f t="shared" si="1"/>
        <v>1</v>
      </c>
    </row>
    <row r="206" spans="1:7" ht="79.150000000000006" customHeight="1" thickBot="1" x14ac:dyDescent="0.25">
      <c r="A206" s="227" t="s">
        <v>2130</v>
      </c>
      <c r="B206" s="213" t="s">
        <v>2347</v>
      </c>
      <c r="C206" s="213" t="s">
        <v>2280</v>
      </c>
      <c r="D206" s="213" t="s">
        <v>628</v>
      </c>
      <c r="E206" s="213" t="s">
        <v>2348</v>
      </c>
      <c r="F206" s="228" t="str">
        <f>VLOOKUP(A206,'Planning DOL'!$B$3:$B$1048576,1,FALSE)</f>
        <v>IVA04</v>
      </c>
      <c r="G206" s="229" t="b">
        <f t="shared" si="1"/>
        <v>1</v>
      </c>
    </row>
    <row r="207" spans="1:7" x14ac:dyDescent="0.2">
      <c r="A207" s="204" t="s">
        <v>263</v>
      </c>
      <c r="B207" s="205" t="s">
        <v>2391</v>
      </c>
      <c r="C207" s="205" t="s">
        <v>2280</v>
      </c>
      <c r="D207" s="205" t="s">
        <v>633</v>
      </c>
      <c r="E207" s="205" t="s">
        <v>2392</v>
      </c>
      <c r="F207" s="207" t="str">
        <f>VLOOKUP(A207,'Planning DOL'!$B$3:$B$1048576,1,FALSE)</f>
        <v>MVA02</v>
      </c>
      <c r="G207" s="208" t="b">
        <f t="shared" si="1"/>
        <v>1</v>
      </c>
    </row>
    <row r="208" spans="1:7" ht="25.5" x14ac:dyDescent="0.2">
      <c r="A208" s="225" t="s">
        <v>265</v>
      </c>
      <c r="B208" s="188" t="s">
        <v>2393</v>
      </c>
      <c r="C208" s="188" t="s">
        <v>2280</v>
      </c>
      <c r="D208" s="188" t="s">
        <v>633</v>
      </c>
      <c r="E208" s="188" t="s">
        <v>2394</v>
      </c>
      <c r="F208" s="158" t="str">
        <f>VLOOKUP(A208,'Planning DOL'!$B$3:$B$1048576,1,FALSE)</f>
        <v>MVA03</v>
      </c>
      <c r="G208" s="226" t="b">
        <f t="shared" si="1"/>
        <v>1</v>
      </c>
    </row>
    <row r="209" spans="1:7" ht="102.75" thickBot="1" x14ac:dyDescent="0.25">
      <c r="A209" s="227" t="s">
        <v>267</v>
      </c>
      <c r="B209" s="213" t="s">
        <v>2395</v>
      </c>
      <c r="C209" s="213" t="s">
        <v>2280</v>
      </c>
      <c r="D209" s="213" t="s">
        <v>633</v>
      </c>
      <c r="E209" s="213" t="s">
        <v>2396</v>
      </c>
      <c r="F209" s="228" t="str">
        <f>VLOOKUP(A209,'Planning DOL'!$B$3:$B$1048576,1,FALSE)</f>
        <v>MVA04</v>
      </c>
      <c r="G209" s="229" t="b">
        <f t="shared" si="1"/>
        <v>1</v>
      </c>
    </row>
    <row r="210" spans="1:7" ht="178.5" x14ac:dyDescent="0.2">
      <c r="A210" s="222" t="s">
        <v>269</v>
      </c>
      <c r="B210" s="206" t="s">
        <v>2397</v>
      </c>
      <c r="C210" s="206" t="s">
        <v>2280</v>
      </c>
      <c r="D210" s="206" t="s">
        <v>633</v>
      </c>
      <c r="E210" s="206" t="s">
        <v>2398</v>
      </c>
      <c r="F210" s="223" t="str">
        <f>VLOOKUP(A210,'Planning DOL'!$B$3:$B$1048576,1,FALSE)</f>
        <v>MVA05</v>
      </c>
      <c r="G210" s="224" t="b">
        <f t="shared" si="1"/>
        <v>1</v>
      </c>
    </row>
    <row r="211" spans="1:7" ht="51" x14ac:dyDescent="0.2">
      <c r="A211" s="225" t="s">
        <v>275</v>
      </c>
      <c r="B211" s="188" t="s">
        <v>2399</v>
      </c>
      <c r="C211" s="188" t="s">
        <v>2280</v>
      </c>
      <c r="D211" s="188" t="s">
        <v>633</v>
      </c>
      <c r="E211" s="188" t="s">
        <v>2400</v>
      </c>
      <c r="F211" s="158" t="str">
        <f>VLOOKUP(A211,'Planning DOL'!$B$3:$B$1048576,1,FALSE)</f>
        <v>MVA08</v>
      </c>
      <c r="G211" s="226" t="b">
        <f t="shared" si="1"/>
        <v>1</v>
      </c>
    </row>
    <row r="212" spans="1:7" ht="38.25" x14ac:dyDescent="0.2">
      <c r="A212" s="209" t="s">
        <v>277</v>
      </c>
      <c r="B212" s="88" t="s">
        <v>2401</v>
      </c>
      <c r="C212" s="88" t="s">
        <v>2280</v>
      </c>
      <c r="D212" s="88" t="s">
        <v>633</v>
      </c>
      <c r="E212" s="88" t="s">
        <v>2402</v>
      </c>
      <c r="F212" s="192" t="str">
        <f>VLOOKUP(A212,'Planning DOL'!$B$3:$B$1048576,1,FALSE)</f>
        <v>MVA09</v>
      </c>
      <c r="G212" s="210" t="b">
        <f t="shared" si="1"/>
        <v>1</v>
      </c>
    </row>
    <row r="213" spans="1:7" ht="38.25" x14ac:dyDescent="0.2">
      <c r="A213" s="225" t="s">
        <v>2142</v>
      </c>
      <c r="B213" s="188" t="s">
        <v>2411</v>
      </c>
      <c r="C213" s="188" t="s">
        <v>2280</v>
      </c>
      <c r="D213" s="188" t="s">
        <v>633</v>
      </c>
      <c r="E213" s="188" t="s">
        <v>2412</v>
      </c>
      <c r="F213" s="158" t="e">
        <f>VLOOKUP(A213,'Planning DOL'!$B$3:$B$1048576,1,FALSE)</f>
        <v>#N/A</v>
      </c>
      <c r="G213" s="226" t="e">
        <f t="shared" si="1"/>
        <v>#N/A</v>
      </c>
    </row>
    <row r="214" spans="1:7" x14ac:dyDescent="0.2">
      <c r="A214" s="209" t="s">
        <v>279</v>
      </c>
      <c r="B214" s="88" t="s">
        <v>2403</v>
      </c>
      <c r="C214" s="88" t="s">
        <v>2280</v>
      </c>
      <c r="D214" s="88" t="s">
        <v>633</v>
      </c>
      <c r="E214" s="88" t="s">
        <v>280</v>
      </c>
      <c r="F214" s="192" t="str">
        <f>VLOOKUP(A214,'Planning DOL'!$B$3:$B$1048576,1,FALSE)</f>
        <v>MVA10</v>
      </c>
      <c r="G214" s="210" t="b">
        <f t="shared" si="1"/>
        <v>1</v>
      </c>
    </row>
    <row r="215" spans="1:7" ht="51" x14ac:dyDescent="0.2">
      <c r="A215" s="225" t="s">
        <v>283</v>
      </c>
      <c r="B215" s="188" t="s">
        <v>2404</v>
      </c>
      <c r="C215" s="188" t="s">
        <v>2280</v>
      </c>
      <c r="D215" s="188" t="s">
        <v>633</v>
      </c>
      <c r="E215" s="188" t="s">
        <v>2405</v>
      </c>
      <c r="F215" s="158" t="str">
        <f>VLOOKUP(A215,'Planning DOL'!$B$3:$B$1048576,1,FALSE)</f>
        <v>MVA12</v>
      </c>
      <c r="G215" s="226" t="b">
        <f t="shared" si="1"/>
        <v>1</v>
      </c>
    </row>
    <row r="216" spans="1:7" ht="25.5" x14ac:dyDescent="0.2">
      <c r="A216" s="225" t="s">
        <v>2143</v>
      </c>
      <c r="B216" s="188" t="s">
        <v>2413</v>
      </c>
      <c r="C216" s="188" t="s">
        <v>2280</v>
      </c>
      <c r="D216" s="188" t="s">
        <v>633</v>
      </c>
      <c r="E216" s="188" t="s">
        <v>2414</v>
      </c>
      <c r="F216" s="158" t="e">
        <f>VLOOKUP(A216,'Planning DOL'!$B$3:$B$1048576,1,FALSE)</f>
        <v>#N/A</v>
      </c>
      <c r="G216" s="226" t="e">
        <f t="shared" si="1"/>
        <v>#N/A</v>
      </c>
    </row>
    <row r="217" spans="1:7" ht="38.25" x14ac:dyDescent="0.2">
      <c r="A217" s="225" t="s">
        <v>285</v>
      </c>
      <c r="B217" s="188" t="s">
        <v>2406</v>
      </c>
      <c r="C217" s="188" t="s">
        <v>2205</v>
      </c>
      <c r="D217" s="188" t="s">
        <v>633</v>
      </c>
      <c r="E217" s="188" t="s">
        <v>2407</v>
      </c>
      <c r="F217" s="158" t="str">
        <f>VLOOKUP(A217,'Planning DOL'!$B$3:$B$1048576,1,FALSE)</f>
        <v>MVA13</v>
      </c>
      <c r="G217" s="226" t="b">
        <f t="shared" si="1"/>
        <v>1</v>
      </c>
    </row>
    <row r="218" spans="1:7" ht="51" x14ac:dyDescent="0.2">
      <c r="A218" s="209" t="s">
        <v>289</v>
      </c>
      <c r="B218" s="88" t="s">
        <v>2408</v>
      </c>
      <c r="C218" s="88" t="s">
        <v>2280</v>
      </c>
      <c r="D218" s="88" t="s">
        <v>633</v>
      </c>
      <c r="E218" s="88" t="s">
        <v>2409</v>
      </c>
      <c r="F218" s="192" t="str">
        <f>VLOOKUP(A218,'Planning DOL'!$B$3:$B$1048576,1,FALSE)</f>
        <v>MVA15</v>
      </c>
      <c r="G218" s="210" t="b">
        <f t="shared" si="1"/>
        <v>1</v>
      </c>
    </row>
    <row r="219" spans="1:7" ht="140.25" x14ac:dyDescent="0.2">
      <c r="A219" s="225" t="s">
        <v>291</v>
      </c>
      <c r="B219" s="188" t="s">
        <v>2410</v>
      </c>
      <c r="C219" s="188" t="s">
        <v>2280</v>
      </c>
      <c r="D219" s="188" t="s">
        <v>633</v>
      </c>
      <c r="E219" s="188" t="s">
        <v>292</v>
      </c>
      <c r="F219" s="158" t="str">
        <f>VLOOKUP(A219,'Planning DOL'!$B$3:$B$1048576,1,FALSE)</f>
        <v>MVA16</v>
      </c>
      <c r="G219" s="226" t="b">
        <f t="shared" si="1"/>
        <v>1</v>
      </c>
    </row>
    <row r="220" spans="1:7" ht="89.25" x14ac:dyDescent="0.2">
      <c r="A220" s="225" t="s">
        <v>249</v>
      </c>
      <c r="B220" s="188" t="s">
        <v>2381</v>
      </c>
      <c r="C220" s="188" t="s">
        <v>2280</v>
      </c>
      <c r="D220" s="186" t="s">
        <v>632</v>
      </c>
      <c r="E220" s="188" t="s">
        <v>2382</v>
      </c>
      <c r="F220" s="158" t="str">
        <f>VLOOKUP(A220,'Planning DOL'!$B$3:$B$1048576,1,FALSE)</f>
        <v>LM01</v>
      </c>
      <c r="G220" s="226" t="b">
        <f t="shared" si="1"/>
        <v>1</v>
      </c>
    </row>
    <row r="221" spans="1:7" ht="25.5" x14ac:dyDescent="0.2">
      <c r="A221" s="209" t="s">
        <v>251</v>
      </c>
      <c r="B221" s="88" t="s">
        <v>2383</v>
      </c>
      <c r="C221" s="88" t="s">
        <v>2280</v>
      </c>
      <c r="D221" s="186" t="s">
        <v>632</v>
      </c>
      <c r="E221" s="88" t="s">
        <v>252</v>
      </c>
      <c r="F221" s="192" t="str">
        <f>VLOOKUP(A221,'Planning DOL'!$B$3:$B$1048576,1,FALSE)</f>
        <v>LM02</v>
      </c>
      <c r="G221" s="210" t="b">
        <f t="shared" si="1"/>
        <v>1</v>
      </c>
    </row>
    <row r="222" spans="1:7" x14ac:dyDescent="0.2">
      <c r="A222" s="209" t="s">
        <v>253</v>
      </c>
      <c r="B222" s="88" t="s">
        <v>2384</v>
      </c>
      <c r="C222" s="88" t="s">
        <v>2280</v>
      </c>
      <c r="D222" s="186" t="s">
        <v>632</v>
      </c>
      <c r="E222" s="88" t="s">
        <v>254</v>
      </c>
      <c r="F222" s="192" t="str">
        <f>VLOOKUP(A222,'Planning DOL'!$B$3:$B$1048576,1,FALSE)</f>
        <v>LM03</v>
      </c>
      <c r="G222" s="210" t="b">
        <f t="shared" si="1"/>
        <v>1</v>
      </c>
    </row>
    <row r="223" spans="1:7" ht="25.5" x14ac:dyDescent="0.2">
      <c r="A223" s="225" t="s">
        <v>255</v>
      </c>
      <c r="B223" s="188" t="s">
        <v>2385</v>
      </c>
      <c r="C223" s="188" t="s">
        <v>2280</v>
      </c>
      <c r="D223" s="186" t="s">
        <v>632</v>
      </c>
      <c r="E223" s="188" t="s">
        <v>2386</v>
      </c>
      <c r="F223" s="158" t="str">
        <f>VLOOKUP(A223,'Planning DOL'!$B$3:$B$1048576,1,FALSE)</f>
        <v>LM04</v>
      </c>
      <c r="G223" s="226" t="b">
        <f t="shared" si="1"/>
        <v>1</v>
      </c>
    </row>
    <row r="224" spans="1:7" ht="89.25" x14ac:dyDescent="0.2">
      <c r="A224" s="225" t="s">
        <v>257</v>
      </c>
      <c r="B224" s="188" t="s">
        <v>2387</v>
      </c>
      <c r="C224" s="188" t="s">
        <v>2280</v>
      </c>
      <c r="D224" s="186" t="s">
        <v>632</v>
      </c>
      <c r="E224" s="188" t="s">
        <v>2388</v>
      </c>
      <c r="F224" s="158" t="str">
        <f>VLOOKUP(A224,'Planning DOL'!$B$3:$B$1048576,1,FALSE)</f>
        <v>LM05</v>
      </c>
      <c r="G224" s="226" t="b">
        <f t="shared" si="1"/>
        <v>1</v>
      </c>
    </row>
    <row r="225" spans="1:7" ht="26.25" thickBot="1" x14ac:dyDescent="0.25">
      <c r="A225" s="211" t="s">
        <v>259</v>
      </c>
      <c r="B225" s="212" t="s">
        <v>2389</v>
      </c>
      <c r="C225" s="212" t="s">
        <v>2280</v>
      </c>
      <c r="D225" s="231" t="s">
        <v>632</v>
      </c>
      <c r="E225" s="212" t="s">
        <v>2390</v>
      </c>
      <c r="F225" s="214" t="str">
        <f>VLOOKUP(A225,'Planning DOL'!$B$3:$B$1048576,1,FALSE)</f>
        <v>LM06</v>
      </c>
      <c r="G225" s="215" t="b">
        <f t="shared" si="1"/>
        <v>1</v>
      </c>
    </row>
    <row r="226" spans="1:7" ht="25.5" x14ac:dyDescent="0.2">
      <c r="A226" s="222" t="s">
        <v>2110</v>
      </c>
      <c r="B226" s="206" t="s">
        <v>2457</v>
      </c>
      <c r="C226" s="206" t="s">
        <v>2280</v>
      </c>
      <c r="D226" s="206" t="s">
        <v>638</v>
      </c>
      <c r="E226" s="206" t="s">
        <v>2458</v>
      </c>
      <c r="F226" s="223" t="str">
        <f>VLOOKUP(A226,'Planning DOL'!$B$3:$B$1048576,1,FALSE)</f>
        <v>OVA06</v>
      </c>
      <c r="G226" s="224" t="b">
        <f t="shared" si="1"/>
        <v>1</v>
      </c>
    </row>
    <row r="227" spans="1:7" ht="76.5" x14ac:dyDescent="0.2">
      <c r="A227" s="225" t="s">
        <v>324</v>
      </c>
      <c r="B227" s="188" t="s">
        <v>2455</v>
      </c>
      <c r="C227" s="188" t="s">
        <v>2280</v>
      </c>
      <c r="D227" s="188" t="s">
        <v>638</v>
      </c>
      <c r="E227" s="188" t="s">
        <v>2456</v>
      </c>
      <c r="F227" s="158" t="str">
        <f>VLOOKUP(A227,'Planning DOL'!$B$3:$B$1048576,1,FALSE)</f>
        <v>OVA05</v>
      </c>
      <c r="G227" s="226" t="b">
        <f t="shared" si="1"/>
        <v>1</v>
      </c>
    </row>
    <row r="228" spans="1:7" ht="76.5" x14ac:dyDescent="0.2">
      <c r="A228" s="225" t="s">
        <v>320</v>
      </c>
      <c r="B228" s="188" t="s">
        <v>2452</v>
      </c>
      <c r="C228" s="188" t="s">
        <v>2280</v>
      </c>
      <c r="D228" s="188" t="s">
        <v>638</v>
      </c>
      <c r="E228" s="188" t="s">
        <v>2453</v>
      </c>
      <c r="F228" s="158" t="str">
        <f>VLOOKUP(A228,'Planning DOL'!$B$3:$B$1048576,1,FALSE)</f>
        <v>OVA02</v>
      </c>
      <c r="G228" s="226" t="b">
        <f t="shared" si="1"/>
        <v>1</v>
      </c>
    </row>
    <row r="229" spans="1:7" x14ac:dyDescent="0.2">
      <c r="A229" s="209" t="s">
        <v>322</v>
      </c>
      <c r="B229" s="88" t="s">
        <v>2454</v>
      </c>
      <c r="C229" s="88" t="s">
        <v>2280</v>
      </c>
      <c r="D229" s="88" t="s">
        <v>638</v>
      </c>
      <c r="E229" s="88" t="s">
        <v>323</v>
      </c>
      <c r="F229" s="192" t="str">
        <f>VLOOKUP(A229,'Planning DOL'!$B$3:$B$1048576,1,FALSE)</f>
        <v>OVA04</v>
      </c>
      <c r="G229" s="210" t="b">
        <f t="shared" si="1"/>
        <v>1</v>
      </c>
    </row>
    <row r="230" spans="1:7" ht="25.5" x14ac:dyDescent="0.2">
      <c r="A230" s="209" t="s">
        <v>103</v>
      </c>
      <c r="B230" s="88" t="s">
        <v>2279</v>
      </c>
      <c r="C230" s="88" t="s">
        <v>2280</v>
      </c>
      <c r="D230" s="186" t="s">
        <v>622</v>
      </c>
      <c r="E230" s="88" t="s">
        <v>2281</v>
      </c>
      <c r="F230" s="192" t="str">
        <f>VLOOKUP(A230,'Planning DOL'!$B$3:$B$1048576,1,FALSE)</f>
        <v>FVA01</v>
      </c>
      <c r="G230" s="210" t="b">
        <f t="shared" si="1"/>
        <v>1</v>
      </c>
    </row>
    <row r="231" spans="1:7" ht="38.25" x14ac:dyDescent="0.2">
      <c r="A231" s="225" t="s">
        <v>2124</v>
      </c>
      <c r="B231" s="188" t="s">
        <v>2282</v>
      </c>
      <c r="C231" s="188" t="s">
        <v>2280</v>
      </c>
      <c r="D231" s="186" t="s">
        <v>622</v>
      </c>
      <c r="E231" s="188" t="s">
        <v>2283</v>
      </c>
      <c r="F231" s="158" t="str">
        <f>VLOOKUP(A231,'Planning DOL'!$B$3:$B$1048576,1,FALSE)</f>
        <v>FVA02.A</v>
      </c>
      <c r="G231" s="226" t="b">
        <f t="shared" si="1"/>
        <v>1</v>
      </c>
    </row>
    <row r="232" spans="1:7" ht="25.5" x14ac:dyDescent="0.2">
      <c r="A232" s="225" t="s">
        <v>2125</v>
      </c>
      <c r="B232" s="188" t="s">
        <v>2284</v>
      </c>
      <c r="C232" s="188" t="s">
        <v>2280</v>
      </c>
      <c r="D232" s="186" t="s">
        <v>622</v>
      </c>
      <c r="E232" s="188" t="s">
        <v>2285</v>
      </c>
      <c r="F232" s="158" t="str">
        <f>VLOOKUP(A232,'Planning DOL'!$B$3:$B$1048576,1,FALSE)</f>
        <v>FVA02.B</v>
      </c>
      <c r="G232" s="226" t="b">
        <f t="shared" si="1"/>
        <v>1</v>
      </c>
    </row>
    <row r="233" spans="1:7" ht="25.5" x14ac:dyDescent="0.2">
      <c r="A233" s="209" t="s">
        <v>2126</v>
      </c>
      <c r="B233" s="88" t="s">
        <v>2286</v>
      </c>
      <c r="C233" s="88" t="s">
        <v>2280</v>
      </c>
      <c r="D233" s="186" t="s">
        <v>623</v>
      </c>
      <c r="E233" s="88" t="s">
        <v>2287</v>
      </c>
      <c r="F233" s="192" t="str">
        <f>VLOOKUP(A233,'Planning DOL'!$B$3:$B$1048576,1,FALSE)</f>
        <v>FVA03.A</v>
      </c>
      <c r="G233" s="210" t="b">
        <f t="shared" si="1"/>
        <v>1</v>
      </c>
    </row>
    <row r="234" spans="1:7" ht="25.5" x14ac:dyDescent="0.2">
      <c r="A234" s="225" t="s">
        <v>109</v>
      </c>
      <c r="B234" s="188" t="s">
        <v>2288</v>
      </c>
      <c r="C234" s="188" t="s">
        <v>2280</v>
      </c>
      <c r="D234" s="186" t="s">
        <v>623</v>
      </c>
      <c r="E234" s="188" t="s">
        <v>2289</v>
      </c>
      <c r="F234" s="158" t="str">
        <f>VLOOKUP(A234,'Planning DOL'!$B$3:$B$1048576,1,FALSE)</f>
        <v>FVA03.B</v>
      </c>
      <c r="G234" s="226" t="b">
        <f t="shared" si="1"/>
        <v>1</v>
      </c>
    </row>
    <row r="235" spans="1:7" ht="26.25" thickBot="1" x14ac:dyDescent="0.25">
      <c r="A235" s="211" t="s">
        <v>111</v>
      </c>
      <c r="B235" s="212" t="s">
        <v>2290</v>
      </c>
      <c r="C235" s="212" t="s">
        <v>2280</v>
      </c>
      <c r="D235" s="231" t="s">
        <v>623</v>
      </c>
      <c r="E235" s="212" t="s">
        <v>112</v>
      </c>
      <c r="F235" s="214" t="str">
        <f>VLOOKUP(A235,'Planning DOL'!$B$3:$B$1048576,1,FALSE)</f>
        <v>FVA04</v>
      </c>
      <c r="G235" s="215" t="b">
        <f t="shared" si="1"/>
        <v>1</v>
      </c>
    </row>
    <row r="236" spans="1:7" ht="25.5" x14ac:dyDescent="0.2">
      <c r="A236" s="204" t="s">
        <v>113</v>
      </c>
      <c r="B236" s="205" t="s">
        <v>2291</v>
      </c>
      <c r="C236" s="205" t="s">
        <v>2280</v>
      </c>
      <c r="D236" s="230" t="s">
        <v>623</v>
      </c>
      <c r="E236" s="205" t="s">
        <v>2292</v>
      </c>
      <c r="F236" s="207" t="str">
        <f>VLOOKUP(A236,'Planning DOL'!$B$3:$B$1048576,1,FALSE)</f>
        <v>FVA05</v>
      </c>
      <c r="G236" s="208" t="b">
        <f t="shared" si="1"/>
        <v>1</v>
      </c>
    </row>
    <row r="237" spans="1:7" x14ac:dyDescent="0.2">
      <c r="A237" s="209" t="s">
        <v>115</v>
      </c>
      <c r="B237" s="88" t="s">
        <v>2293</v>
      </c>
      <c r="C237" s="88" t="s">
        <v>2280</v>
      </c>
      <c r="D237" s="186" t="s">
        <v>624</v>
      </c>
      <c r="E237" s="88" t="s">
        <v>2294</v>
      </c>
      <c r="F237" s="192" t="str">
        <f>VLOOKUP(A237,'Planning DOL'!$B$3:$B$1048576,1,FALSE)</f>
        <v>FVA06</v>
      </c>
      <c r="G237" s="210" t="b">
        <f t="shared" si="1"/>
        <v>1</v>
      </c>
    </row>
    <row r="238" spans="1:7" ht="26.25" thickBot="1" x14ac:dyDescent="0.25">
      <c r="A238" s="211" t="s">
        <v>117</v>
      </c>
      <c r="B238" s="212" t="s">
        <v>2295</v>
      </c>
      <c r="C238" s="212" t="s">
        <v>2280</v>
      </c>
      <c r="D238" s="231" t="s">
        <v>624</v>
      </c>
      <c r="E238" s="212" t="s">
        <v>2296</v>
      </c>
      <c r="F238" s="214" t="str">
        <f>VLOOKUP(A238,'Planning DOL'!$B$3:$B$1048576,1,FALSE)</f>
        <v>FVA07</v>
      </c>
      <c r="G238" s="215" t="b">
        <f t="shared" si="1"/>
        <v>1</v>
      </c>
    </row>
    <row r="239" spans="1:7" x14ac:dyDescent="0.2">
      <c r="A239" s="204" t="s">
        <v>119</v>
      </c>
      <c r="B239" s="205" t="s">
        <v>2297</v>
      </c>
      <c r="C239" s="205" t="s">
        <v>2280</v>
      </c>
      <c r="D239" s="230" t="s">
        <v>624</v>
      </c>
      <c r="E239" s="205" t="s">
        <v>2298</v>
      </c>
      <c r="F239" s="207" t="str">
        <f>VLOOKUP(A239,'Planning DOL'!$B$3:$B$1048576,1,FALSE)</f>
        <v>FVA08</v>
      </c>
      <c r="G239" s="208" t="b">
        <f t="shared" si="1"/>
        <v>1</v>
      </c>
    </row>
    <row r="240" spans="1:7" ht="13.5" thickBot="1" x14ac:dyDescent="0.25">
      <c r="A240" s="211" t="s">
        <v>121</v>
      </c>
      <c r="B240" s="212" t="s">
        <v>2299</v>
      </c>
      <c r="C240" s="212" t="s">
        <v>2280</v>
      </c>
      <c r="D240" s="231" t="s">
        <v>624</v>
      </c>
      <c r="E240" s="212" t="s">
        <v>122</v>
      </c>
      <c r="F240" s="214" t="str">
        <f>VLOOKUP(A240,'Planning DOL'!$B$3:$B$1048576,1,FALSE)</f>
        <v>FVA09</v>
      </c>
      <c r="G240" s="215" t="b">
        <f t="shared" si="1"/>
        <v>1</v>
      </c>
    </row>
    <row r="241" spans="1:7" ht="26.25" thickBot="1" x14ac:dyDescent="0.25">
      <c r="A241" s="233" t="s">
        <v>123</v>
      </c>
      <c r="B241" s="234" t="s">
        <v>2300</v>
      </c>
      <c r="C241" s="234" t="s">
        <v>2280</v>
      </c>
      <c r="D241" s="237" t="s">
        <v>625</v>
      </c>
      <c r="E241" s="234" t="s">
        <v>2301</v>
      </c>
      <c r="F241" s="235" t="str">
        <f>VLOOKUP(A241,'Planning DOL'!$B$3:$B$1048576,1,FALSE)</f>
        <v>FVA10</v>
      </c>
      <c r="G241" s="236" t="b">
        <f t="shared" si="1"/>
        <v>1</v>
      </c>
    </row>
    <row r="242" spans="1:7" ht="25.5" x14ac:dyDescent="0.2">
      <c r="A242" s="204" t="s">
        <v>125</v>
      </c>
      <c r="B242" s="205" t="s">
        <v>2302</v>
      </c>
      <c r="C242" s="205" t="s">
        <v>2280</v>
      </c>
      <c r="D242" s="230" t="s">
        <v>625</v>
      </c>
      <c r="E242" s="205" t="s">
        <v>2303</v>
      </c>
      <c r="F242" s="207" t="str">
        <f>VLOOKUP(A242,'Planning DOL'!$B$3:$B$1048576,1,FALSE)</f>
        <v>FVA11</v>
      </c>
      <c r="G242" s="208" t="b">
        <f t="shared" si="1"/>
        <v>1</v>
      </c>
    </row>
    <row r="243" spans="1:7" x14ac:dyDescent="0.2">
      <c r="A243" s="209" t="s">
        <v>126</v>
      </c>
      <c r="B243" s="88" t="s">
        <v>2304</v>
      </c>
      <c r="C243" s="88" t="s">
        <v>2280</v>
      </c>
      <c r="D243" s="186" t="s">
        <v>625</v>
      </c>
      <c r="E243" s="88" t="s">
        <v>2298</v>
      </c>
      <c r="F243" s="192" t="str">
        <f>VLOOKUP(A243,'Planning DOL'!$B$3:$B$1048576,1,FALSE)</f>
        <v>FVA12</v>
      </c>
      <c r="G243" s="210" t="b">
        <f t="shared" si="1"/>
        <v>1</v>
      </c>
    </row>
    <row r="244" spans="1:7" x14ac:dyDescent="0.2">
      <c r="A244" s="209" t="s">
        <v>127</v>
      </c>
      <c r="B244" s="88" t="s">
        <v>2305</v>
      </c>
      <c r="C244" s="88" t="s">
        <v>2280</v>
      </c>
      <c r="D244" s="186" t="s">
        <v>625</v>
      </c>
      <c r="E244" s="88" t="s">
        <v>122</v>
      </c>
      <c r="F244" s="192" t="str">
        <f>VLOOKUP(A244,'Planning DOL'!$B$3:$B$1048576,1,FALSE)</f>
        <v>FVA13</v>
      </c>
      <c r="G244" s="210" t="b">
        <f t="shared" si="1"/>
        <v>1</v>
      </c>
    </row>
    <row r="245" spans="1:7" ht="76.5" x14ac:dyDescent="0.2">
      <c r="A245" s="225" t="s">
        <v>2128</v>
      </c>
      <c r="B245" s="188" t="s">
        <v>2306</v>
      </c>
      <c r="C245" s="188" t="s">
        <v>2280</v>
      </c>
      <c r="D245" s="186" t="s">
        <v>622</v>
      </c>
      <c r="E245" s="188" t="s">
        <v>2307</v>
      </c>
      <c r="F245" s="158" t="str">
        <f>VLOOKUP(A245,'Planning DOL'!$B$3:$B$1048576,1,FALSE)</f>
        <v>FVA16</v>
      </c>
      <c r="G245" s="226" t="b">
        <f t="shared" si="1"/>
        <v>1</v>
      </c>
    </row>
    <row r="246" spans="1:7" ht="25.5" x14ac:dyDescent="0.2">
      <c r="A246" s="209" t="s">
        <v>146</v>
      </c>
      <c r="B246" s="88" t="s">
        <v>2315</v>
      </c>
      <c r="C246" s="88" t="s">
        <v>2280</v>
      </c>
      <c r="D246" s="88" t="s">
        <v>2309</v>
      </c>
      <c r="E246" s="88" t="s">
        <v>147</v>
      </c>
      <c r="F246" s="192" t="str">
        <f>VLOOKUP(A246,'Planning DOL'!$B$3:$B$1048576,1,FALSE)</f>
        <v>GRX08</v>
      </c>
      <c r="G246" s="210" t="b">
        <f t="shared" si="1"/>
        <v>1</v>
      </c>
    </row>
    <row r="247" spans="1:7" ht="25.5" x14ac:dyDescent="0.2">
      <c r="A247" s="209" t="s">
        <v>148</v>
      </c>
      <c r="B247" s="88" t="s">
        <v>2316</v>
      </c>
      <c r="C247" s="88" t="s">
        <v>2280</v>
      </c>
      <c r="D247" s="88" t="s">
        <v>2309</v>
      </c>
      <c r="E247" s="88" t="s">
        <v>149</v>
      </c>
      <c r="F247" s="192" t="str">
        <f>VLOOKUP(A247,'Planning DOL'!$B$3:$B$1048576,1,FALSE)</f>
        <v>GRX09</v>
      </c>
      <c r="G247" s="210" t="b">
        <f t="shared" si="1"/>
        <v>1</v>
      </c>
    </row>
    <row r="248" spans="1:7" ht="38.25" x14ac:dyDescent="0.2">
      <c r="A248" s="225" t="s">
        <v>150</v>
      </c>
      <c r="B248" s="188" t="s">
        <v>2317</v>
      </c>
      <c r="C248" s="188" t="s">
        <v>2280</v>
      </c>
      <c r="D248" s="188" t="s">
        <v>2309</v>
      </c>
      <c r="E248" s="188" t="s">
        <v>2318</v>
      </c>
      <c r="F248" s="158" t="str">
        <f>VLOOKUP(A248,'Planning DOL'!$B$3:$B$1048576,1,FALSE)</f>
        <v>GRX10</v>
      </c>
      <c r="G248" s="226" t="b">
        <f t="shared" si="1"/>
        <v>1</v>
      </c>
    </row>
    <row r="249" spans="1:7" ht="38.25" x14ac:dyDescent="0.2">
      <c r="A249" s="209" t="s">
        <v>152</v>
      </c>
      <c r="B249" s="88" t="s">
        <v>2319</v>
      </c>
      <c r="C249" s="88" t="s">
        <v>2280</v>
      </c>
      <c r="D249" s="88" t="s">
        <v>2309</v>
      </c>
      <c r="E249" s="88" t="s">
        <v>2320</v>
      </c>
      <c r="F249" s="192" t="str">
        <f>VLOOKUP(A249,'Planning DOL'!$B$3:$B$1048576,1,FALSE)</f>
        <v>GRX11</v>
      </c>
      <c r="G249" s="210" t="b">
        <f t="shared" si="1"/>
        <v>1</v>
      </c>
    </row>
    <row r="250" spans="1:7" ht="204" x14ac:dyDescent="0.2">
      <c r="A250" s="225" t="s">
        <v>154</v>
      </c>
      <c r="B250" s="188" t="s">
        <v>2321</v>
      </c>
      <c r="C250" s="188" t="s">
        <v>2280</v>
      </c>
      <c r="D250" s="188" t="s">
        <v>2309</v>
      </c>
      <c r="E250" s="188" t="s">
        <v>155</v>
      </c>
      <c r="F250" s="158" t="str">
        <f>VLOOKUP(A250,'Planning DOL'!$B$3:$B$1048576,1,FALSE)</f>
        <v>GRX12</v>
      </c>
      <c r="G250" s="226" t="b">
        <f t="shared" si="1"/>
        <v>1</v>
      </c>
    </row>
    <row r="251" spans="1:7" ht="25.5" x14ac:dyDescent="0.2">
      <c r="A251" s="209" t="s">
        <v>156</v>
      </c>
      <c r="B251" s="88" t="s">
        <v>2322</v>
      </c>
      <c r="C251" s="88" t="s">
        <v>2280</v>
      </c>
      <c r="D251" s="88" t="s">
        <v>2309</v>
      </c>
      <c r="E251" s="88" t="s">
        <v>157</v>
      </c>
      <c r="F251" s="192" t="str">
        <f>VLOOKUP(A251,'Planning DOL'!$B$3:$B$1048576,1,FALSE)</f>
        <v>GRX13</v>
      </c>
      <c r="G251" s="210" t="b">
        <f t="shared" si="1"/>
        <v>1</v>
      </c>
    </row>
    <row r="252" spans="1:7" ht="25.5" x14ac:dyDescent="0.2">
      <c r="A252" s="209" t="s">
        <v>158</v>
      </c>
      <c r="B252" s="88" t="s">
        <v>2323</v>
      </c>
      <c r="C252" s="88" t="s">
        <v>2280</v>
      </c>
      <c r="D252" s="88" t="s">
        <v>2309</v>
      </c>
      <c r="E252" s="88" t="s">
        <v>2324</v>
      </c>
      <c r="F252" s="192" t="str">
        <f>VLOOKUP(A252,'Planning DOL'!$B$3:$B$1048576,1,FALSE)</f>
        <v>GRX14</v>
      </c>
      <c r="G252" s="210" t="b">
        <f t="shared" si="1"/>
        <v>1</v>
      </c>
    </row>
    <row r="253" spans="1:7" ht="25.5" x14ac:dyDescent="0.2">
      <c r="A253" s="209" t="s">
        <v>160</v>
      </c>
      <c r="B253" s="88" t="s">
        <v>2325</v>
      </c>
      <c r="C253" s="88" t="s">
        <v>2280</v>
      </c>
      <c r="D253" s="88" t="s">
        <v>2309</v>
      </c>
      <c r="E253" s="88" t="s">
        <v>2326</v>
      </c>
      <c r="F253" s="192" t="str">
        <f>VLOOKUP(A253,'Planning DOL'!$B$3:$B$1048576,1,FALSE)</f>
        <v>GRX15</v>
      </c>
      <c r="G253" s="210" t="b">
        <f t="shared" si="1"/>
        <v>1</v>
      </c>
    </row>
    <row r="254" spans="1:7" ht="38.25" x14ac:dyDescent="0.2">
      <c r="A254" s="209" t="s">
        <v>162</v>
      </c>
      <c r="B254" s="88" t="s">
        <v>2327</v>
      </c>
      <c r="C254" s="88" t="s">
        <v>2280</v>
      </c>
      <c r="D254" s="88" t="s">
        <v>2309</v>
      </c>
      <c r="E254" s="88" t="s">
        <v>163</v>
      </c>
      <c r="F254" s="192" t="str">
        <f>VLOOKUP(A254,'Planning DOL'!$B$3:$B$1048576,1,FALSE)</f>
        <v>GRX16</v>
      </c>
      <c r="G254" s="210" t="b">
        <f t="shared" si="1"/>
        <v>1</v>
      </c>
    </row>
    <row r="255" spans="1:7" x14ac:dyDescent="0.2">
      <c r="A255" s="209" t="s">
        <v>164</v>
      </c>
      <c r="B255" s="88" t="s">
        <v>2328</v>
      </c>
      <c r="C255" s="88" t="s">
        <v>2280</v>
      </c>
      <c r="D255" s="88" t="s">
        <v>2309</v>
      </c>
      <c r="E255" s="88" t="s">
        <v>165</v>
      </c>
      <c r="F255" s="192" t="str">
        <f>VLOOKUP(A255,'Planning DOL'!$B$3:$B$1048576,1,FALSE)</f>
        <v>GRX17</v>
      </c>
      <c r="G255" s="210" t="b">
        <f t="shared" si="1"/>
        <v>1</v>
      </c>
    </row>
    <row r="256" spans="1:7" ht="25.5" x14ac:dyDescent="0.2">
      <c r="A256" s="209" t="s">
        <v>166</v>
      </c>
      <c r="B256" s="88" t="s">
        <v>2329</v>
      </c>
      <c r="C256" s="88" t="s">
        <v>2280</v>
      </c>
      <c r="D256" s="88" t="s">
        <v>2309</v>
      </c>
      <c r="E256" s="88" t="s">
        <v>167</v>
      </c>
      <c r="F256" s="192" t="str">
        <f>VLOOKUP(A256,'Planning DOL'!$B$3:$B$1048576,1,FALSE)</f>
        <v>GRX18</v>
      </c>
      <c r="G256" s="210" t="b">
        <f t="shared" ref="G256:G319" si="2">F256=A256</f>
        <v>1</v>
      </c>
    </row>
    <row r="257" spans="1:7" x14ac:dyDescent="0.2">
      <c r="A257" s="209" t="s">
        <v>168</v>
      </c>
      <c r="B257" s="88" t="s">
        <v>2330</v>
      </c>
      <c r="C257" s="88" t="s">
        <v>2280</v>
      </c>
      <c r="D257" s="88" t="s">
        <v>2309</v>
      </c>
      <c r="E257" s="88" t="s">
        <v>169</v>
      </c>
      <c r="F257" s="192" t="str">
        <f>VLOOKUP(A257,'Planning DOL'!$B$3:$B$1048576,1,FALSE)</f>
        <v>GRX19</v>
      </c>
      <c r="G257" s="210" t="b">
        <f t="shared" si="2"/>
        <v>1</v>
      </c>
    </row>
    <row r="258" spans="1:7" x14ac:dyDescent="0.2">
      <c r="A258" s="209" t="s">
        <v>170</v>
      </c>
      <c r="B258" s="88" t="s">
        <v>2331</v>
      </c>
      <c r="C258" s="88" t="s">
        <v>2280</v>
      </c>
      <c r="D258" s="88" t="s">
        <v>2309</v>
      </c>
      <c r="E258" s="88" t="s">
        <v>171</v>
      </c>
      <c r="F258" s="192" t="str">
        <f>VLOOKUP(A258,'Planning DOL'!$B$3:$B$1048576,1,FALSE)</f>
        <v>GRX20</v>
      </c>
      <c r="G258" s="210" t="b">
        <f t="shared" si="2"/>
        <v>1</v>
      </c>
    </row>
    <row r="259" spans="1:7" ht="25.5" x14ac:dyDescent="0.2">
      <c r="A259" s="209" t="s">
        <v>172</v>
      </c>
      <c r="B259" s="88" t="s">
        <v>2332</v>
      </c>
      <c r="C259" s="88" t="s">
        <v>2280</v>
      </c>
      <c r="D259" s="88" t="s">
        <v>2309</v>
      </c>
      <c r="E259" s="88" t="s">
        <v>173</v>
      </c>
      <c r="F259" s="192" t="str">
        <f>VLOOKUP(A259,'Planning DOL'!$B$3:$B$1048576,1,FALSE)</f>
        <v>GRX21</v>
      </c>
      <c r="G259" s="210" t="b">
        <f t="shared" si="2"/>
        <v>1</v>
      </c>
    </row>
    <row r="260" spans="1:7" ht="25.5" x14ac:dyDescent="0.2">
      <c r="A260" s="209" t="s">
        <v>176</v>
      </c>
      <c r="B260" s="88" t="s">
        <v>2333</v>
      </c>
      <c r="C260" s="88" t="s">
        <v>2280</v>
      </c>
      <c r="D260" s="88" t="s">
        <v>2309</v>
      </c>
      <c r="E260" s="88" t="s">
        <v>177</v>
      </c>
      <c r="F260" s="192" t="str">
        <f>VLOOKUP(A260,'Planning DOL'!$B$3:$B$1048576,1,FALSE)</f>
        <v>GRX23</v>
      </c>
      <c r="G260" s="210" t="b">
        <f t="shared" si="2"/>
        <v>1</v>
      </c>
    </row>
    <row r="261" spans="1:7" ht="25.5" x14ac:dyDescent="0.2">
      <c r="A261" s="209" t="s">
        <v>178</v>
      </c>
      <c r="B261" s="88" t="s">
        <v>2334</v>
      </c>
      <c r="C261" s="88" t="s">
        <v>2280</v>
      </c>
      <c r="D261" s="88" t="s">
        <v>2309</v>
      </c>
      <c r="E261" s="88" t="s">
        <v>2335</v>
      </c>
      <c r="F261" s="192" t="str">
        <f>VLOOKUP(A261,'Planning DOL'!$B$3:$B$1048576,1,FALSE)</f>
        <v>GRX24</v>
      </c>
      <c r="G261" s="210" t="b">
        <f t="shared" si="2"/>
        <v>1</v>
      </c>
    </row>
    <row r="262" spans="1:7" ht="38.25" x14ac:dyDescent="0.2">
      <c r="A262" s="209" t="s">
        <v>180</v>
      </c>
      <c r="B262" s="88" t="s">
        <v>2336</v>
      </c>
      <c r="C262" s="88" t="s">
        <v>2280</v>
      </c>
      <c r="D262" s="88" t="s">
        <v>2309</v>
      </c>
      <c r="E262" s="88" t="s">
        <v>181</v>
      </c>
      <c r="F262" s="192" t="str">
        <f>VLOOKUP(A262,'Planning DOL'!$B$3:$B$1048576,1,FALSE)</f>
        <v>GRX25</v>
      </c>
      <c r="G262" s="210" t="b">
        <f t="shared" si="2"/>
        <v>1</v>
      </c>
    </row>
    <row r="263" spans="1:7" ht="51" x14ac:dyDescent="0.2">
      <c r="A263" s="209" t="s">
        <v>182</v>
      </c>
      <c r="B263" s="88" t="s">
        <v>2337</v>
      </c>
      <c r="C263" s="88" t="s">
        <v>2280</v>
      </c>
      <c r="D263" s="88" t="s">
        <v>2309</v>
      </c>
      <c r="E263" s="88" t="s">
        <v>2338</v>
      </c>
      <c r="F263" s="192" t="str">
        <f>VLOOKUP(A263,'Planning DOL'!$B$3:$B$1048576,1,FALSE)</f>
        <v>GRX26</v>
      </c>
      <c r="G263" s="210" t="b">
        <f t="shared" si="2"/>
        <v>1</v>
      </c>
    </row>
    <row r="264" spans="1:7" x14ac:dyDescent="0.2">
      <c r="A264" s="209" t="s">
        <v>134</v>
      </c>
      <c r="B264" s="88" t="s">
        <v>2308</v>
      </c>
      <c r="C264" s="88" t="s">
        <v>2280</v>
      </c>
      <c r="D264" s="88" t="s">
        <v>2309</v>
      </c>
      <c r="E264" s="88" t="s">
        <v>135</v>
      </c>
      <c r="F264" s="192" t="str">
        <f>VLOOKUP(A264,'Planning DOL'!$B$3:$B$1048576,1,FALSE)</f>
        <v>GRX02</v>
      </c>
      <c r="G264" s="210" t="b">
        <f t="shared" si="2"/>
        <v>1</v>
      </c>
    </row>
    <row r="265" spans="1:7" x14ac:dyDescent="0.2">
      <c r="A265" s="209" t="s">
        <v>136</v>
      </c>
      <c r="B265" s="88" t="s">
        <v>2310</v>
      </c>
      <c r="C265" s="88" t="s">
        <v>2280</v>
      </c>
      <c r="D265" s="88" t="s">
        <v>2309</v>
      </c>
      <c r="E265" s="88" t="s">
        <v>137</v>
      </c>
      <c r="F265" s="192" t="str">
        <f>VLOOKUP(A265,'Planning DOL'!$B$3:$B$1048576,1,FALSE)</f>
        <v>GRX03</v>
      </c>
      <c r="G265" s="210" t="b">
        <f t="shared" si="2"/>
        <v>1</v>
      </c>
    </row>
    <row r="266" spans="1:7" ht="25.5" x14ac:dyDescent="0.2">
      <c r="A266" s="209" t="s">
        <v>138</v>
      </c>
      <c r="B266" s="88" t="s">
        <v>2311</v>
      </c>
      <c r="C266" s="88" t="s">
        <v>2280</v>
      </c>
      <c r="D266" s="88" t="s">
        <v>2309</v>
      </c>
      <c r="E266" s="88" t="s">
        <v>139</v>
      </c>
      <c r="F266" s="192" t="str">
        <f>VLOOKUP(A266,'Planning DOL'!$B$3:$B$1048576,1,FALSE)</f>
        <v>GRX04</v>
      </c>
      <c r="G266" s="210" t="b">
        <f t="shared" si="2"/>
        <v>1</v>
      </c>
    </row>
    <row r="267" spans="1:7" x14ac:dyDescent="0.2">
      <c r="A267" s="209" t="s">
        <v>140</v>
      </c>
      <c r="B267" s="88" t="s">
        <v>2312</v>
      </c>
      <c r="C267" s="88" t="s">
        <v>2280</v>
      </c>
      <c r="D267" s="88" t="s">
        <v>2309</v>
      </c>
      <c r="E267" s="88" t="s">
        <v>141</v>
      </c>
      <c r="F267" s="192" t="str">
        <f>VLOOKUP(A267,'Planning DOL'!$B$3:$B$1048576,1,FALSE)</f>
        <v>GRX05</v>
      </c>
      <c r="G267" s="210" t="b">
        <f t="shared" si="2"/>
        <v>1</v>
      </c>
    </row>
    <row r="268" spans="1:7" x14ac:dyDescent="0.2">
      <c r="A268" s="209" t="s">
        <v>142</v>
      </c>
      <c r="B268" s="88" t="s">
        <v>2313</v>
      </c>
      <c r="C268" s="88" t="s">
        <v>2280</v>
      </c>
      <c r="D268" s="88" t="s">
        <v>2309</v>
      </c>
      <c r="E268" s="88" t="s">
        <v>143</v>
      </c>
      <c r="F268" s="192" t="str">
        <f>VLOOKUP(A268,'Planning DOL'!$B$3:$B$1048576,1,FALSE)</f>
        <v>GRX06</v>
      </c>
      <c r="G268" s="210" t="b">
        <f t="shared" si="2"/>
        <v>1</v>
      </c>
    </row>
    <row r="269" spans="1:7" x14ac:dyDescent="0.2">
      <c r="A269" s="209" t="s">
        <v>144</v>
      </c>
      <c r="B269" s="88" t="s">
        <v>2314</v>
      </c>
      <c r="C269" s="88" t="s">
        <v>2280</v>
      </c>
      <c r="D269" s="88" t="s">
        <v>2309</v>
      </c>
      <c r="E269" s="88" t="s">
        <v>145</v>
      </c>
      <c r="F269" s="192" t="str">
        <f>VLOOKUP(A269,'Planning DOL'!$B$3:$B$1048576,1,FALSE)</f>
        <v>GRX07</v>
      </c>
      <c r="G269" s="210" t="b">
        <f t="shared" si="2"/>
        <v>1</v>
      </c>
    </row>
    <row r="270" spans="1:7" ht="25.5" x14ac:dyDescent="0.2">
      <c r="A270" s="209" t="s">
        <v>527</v>
      </c>
      <c r="B270" s="88" t="s">
        <v>2643</v>
      </c>
      <c r="C270" s="88" t="s">
        <v>2280</v>
      </c>
      <c r="D270" s="88" t="s">
        <v>1715</v>
      </c>
      <c r="E270" s="88" t="s">
        <v>2644</v>
      </c>
      <c r="F270" s="192" t="str">
        <f>VLOOKUP(A270,'Planning DOL'!$B$3:$B$1048576,1,FALSE)</f>
        <v>UIT36</v>
      </c>
      <c r="G270" s="210" t="b">
        <f t="shared" si="2"/>
        <v>1</v>
      </c>
    </row>
    <row r="271" spans="1:7" ht="26.25" thickBot="1" x14ac:dyDescent="0.25">
      <c r="A271" s="211" t="s">
        <v>465</v>
      </c>
      <c r="B271" s="212" t="s">
        <v>2583</v>
      </c>
      <c r="C271" s="212" t="s">
        <v>2280</v>
      </c>
      <c r="D271" s="212" t="s">
        <v>1715</v>
      </c>
      <c r="E271" s="212" t="s">
        <v>2584</v>
      </c>
      <c r="F271" s="214" t="str">
        <f>VLOOKUP(A271,'Planning DOL'!$B$3:$B$1048576,1,FALSE)</f>
        <v>UIT01</v>
      </c>
      <c r="G271" s="215" t="b">
        <f t="shared" si="2"/>
        <v>1</v>
      </c>
    </row>
    <row r="272" spans="1:7" ht="25.5" x14ac:dyDescent="0.2">
      <c r="A272" s="204" t="s">
        <v>467</v>
      </c>
      <c r="B272" s="205" t="s">
        <v>2585</v>
      </c>
      <c r="C272" s="205" t="s">
        <v>2280</v>
      </c>
      <c r="D272" s="205" t="s">
        <v>2586</v>
      </c>
      <c r="E272" s="205" t="s">
        <v>468</v>
      </c>
      <c r="F272" s="207" t="str">
        <f>VLOOKUP(A272,'Planning DOL'!$B$3:$B$1048576,1,FALSE)</f>
        <v>UIT02</v>
      </c>
      <c r="G272" s="208" t="b">
        <f t="shared" si="2"/>
        <v>1</v>
      </c>
    </row>
    <row r="273" spans="1:7" ht="127.5" x14ac:dyDescent="0.2">
      <c r="A273" s="225" t="s">
        <v>469</v>
      </c>
      <c r="B273" s="188" t="s">
        <v>2587</v>
      </c>
      <c r="C273" s="188" t="s">
        <v>2280</v>
      </c>
      <c r="D273" s="188" t="s">
        <v>2586</v>
      </c>
      <c r="E273" s="188" t="s">
        <v>2588</v>
      </c>
      <c r="F273" s="158" t="str">
        <f>VLOOKUP(A273,'Planning DOL'!$B$3:$B$1048576,1,FALSE)</f>
        <v>UIT03</v>
      </c>
      <c r="G273" s="226" t="b">
        <f t="shared" si="2"/>
        <v>1</v>
      </c>
    </row>
    <row r="274" spans="1:7" ht="51" x14ac:dyDescent="0.2">
      <c r="A274" s="225" t="s">
        <v>471</v>
      </c>
      <c r="B274" s="188" t="s">
        <v>2589</v>
      </c>
      <c r="C274" s="188" t="s">
        <v>2280</v>
      </c>
      <c r="D274" s="188" t="s">
        <v>2586</v>
      </c>
      <c r="E274" s="188" t="s">
        <v>2590</v>
      </c>
      <c r="F274" s="158" t="e">
        <f>VLOOKUP(A274,'Planning DOL'!$B$3:$B$1048576,1,FALSE)</f>
        <v>#N/A</v>
      </c>
      <c r="G274" s="226" t="e">
        <f t="shared" si="2"/>
        <v>#N/A</v>
      </c>
    </row>
    <row r="275" spans="1:7" ht="64.5" thickBot="1" x14ac:dyDescent="0.25">
      <c r="A275" s="227" t="s">
        <v>473</v>
      </c>
      <c r="B275" s="213" t="s">
        <v>2591</v>
      </c>
      <c r="C275" s="213" t="s">
        <v>2280</v>
      </c>
      <c r="D275" s="213" t="s">
        <v>2586</v>
      </c>
      <c r="E275" s="213" t="s">
        <v>2592</v>
      </c>
      <c r="F275" s="228" t="e">
        <f>VLOOKUP(A275,'Planning DOL'!$B$3:$B$1048576,1,FALSE)</f>
        <v>#N/A</v>
      </c>
      <c r="G275" s="229" t="e">
        <f t="shared" si="2"/>
        <v>#N/A</v>
      </c>
    </row>
    <row r="276" spans="1:7" ht="38.25" x14ac:dyDescent="0.2">
      <c r="A276" s="222" t="s">
        <v>475</v>
      </c>
      <c r="B276" s="206" t="s">
        <v>2593</v>
      </c>
      <c r="C276" s="206" t="s">
        <v>2280</v>
      </c>
      <c r="D276" s="206" t="s">
        <v>2586</v>
      </c>
      <c r="E276" s="206" t="s">
        <v>2594</v>
      </c>
      <c r="F276" s="223" t="e">
        <f>VLOOKUP(A276,'Planning DOL'!$B$3:$B$1048576,1,FALSE)</f>
        <v>#N/A</v>
      </c>
      <c r="G276" s="224" t="e">
        <f t="shared" si="2"/>
        <v>#N/A</v>
      </c>
    </row>
    <row r="277" spans="1:7" ht="127.5" x14ac:dyDescent="0.2">
      <c r="A277" s="225" t="s">
        <v>477</v>
      </c>
      <c r="B277" s="188" t="s">
        <v>2595</v>
      </c>
      <c r="C277" s="188" t="s">
        <v>2280</v>
      </c>
      <c r="D277" s="188" t="s">
        <v>2586</v>
      </c>
      <c r="E277" s="188" t="s">
        <v>2596</v>
      </c>
      <c r="F277" s="158" t="e">
        <f>VLOOKUP(A277,'Planning DOL'!$B$3:$B$1048576,1,FALSE)</f>
        <v>#N/A</v>
      </c>
      <c r="G277" s="226" t="e">
        <f t="shared" si="2"/>
        <v>#N/A</v>
      </c>
    </row>
    <row r="278" spans="1:7" ht="114.75" x14ac:dyDescent="0.2">
      <c r="A278" s="225" t="s">
        <v>487</v>
      </c>
      <c r="B278" s="188" t="s">
        <v>2597</v>
      </c>
      <c r="C278" s="188" t="s">
        <v>2280</v>
      </c>
      <c r="D278" s="188" t="s">
        <v>2598</v>
      </c>
      <c r="E278" s="188" t="s">
        <v>2599</v>
      </c>
      <c r="F278" s="158" t="e">
        <f>VLOOKUP(A278,'Planning DOL'!$B$3:$B$1048576,1,FALSE)</f>
        <v>#N/A</v>
      </c>
      <c r="G278" s="226" t="e">
        <f t="shared" si="2"/>
        <v>#N/A</v>
      </c>
    </row>
    <row r="279" spans="1:7" ht="51" x14ac:dyDescent="0.2">
      <c r="A279" s="225" t="s">
        <v>3170</v>
      </c>
      <c r="B279" s="188" t="s">
        <v>2600</v>
      </c>
      <c r="C279" s="188" t="s">
        <v>2280</v>
      </c>
      <c r="D279" s="188" t="s">
        <v>2598</v>
      </c>
      <c r="E279" s="188" t="s">
        <v>2590</v>
      </c>
      <c r="F279" s="158" t="e">
        <f>VLOOKUP(A279,'Planning DOL'!$B$3:$B$1048576,1,FALSE)</f>
        <v>#N/A</v>
      </c>
      <c r="G279" s="226" t="e">
        <f t="shared" si="2"/>
        <v>#N/A</v>
      </c>
    </row>
    <row r="280" spans="1:7" ht="63.75" x14ac:dyDescent="0.2">
      <c r="A280" s="225" t="s">
        <v>3171</v>
      </c>
      <c r="B280" s="188" t="s">
        <v>2601</v>
      </c>
      <c r="C280" s="188" t="s">
        <v>2280</v>
      </c>
      <c r="D280" s="188" t="s">
        <v>2598</v>
      </c>
      <c r="E280" s="188" t="s">
        <v>2602</v>
      </c>
      <c r="F280" s="158" t="e">
        <f>VLOOKUP(A280,'Planning DOL'!$B$3:$B$1048576,1,FALSE)</f>
        <v>#N/A</v>
      </c>
      <c r="G280" s="226" t="e">
        <f t="shared" si="2"/>
        <v>#N/A</v>
      </c>
    </row>
    <row r="281" spans="1:7" ht="38.25" x14ac:dyDescent="0.2">
      <c r="A281" s="225" t="s">
        <v>3172</v>
      </c>
      <c r="B281" s="188" t="s">
        <v>2603</v>
      </c>
      <c r="C281" s="188" t="s">
        <v>2280</v>
      </c>
      <c r="D281" s="188" t="s">
        <v>2598</v>
      </c>
      <c r="E281" s="188" t="s">
        <v>2604</v>
      </c>
      <c r="F281" s="158" t="e">
        <f>VLOOKUP(A281,'Planning DOL'!$B$3:$B$1048576,1,FALSE)</f>
        <v>#N/A</v>
      </c>
      <c r="G281" s="226" t="e">
        <f t="shared" si="2"/>
        <v>#N/A</v>
      </c>
    </row>
    <row r="282" spans="1:7" ht="38.25" x14ac:dyDescent="0.2">
      <c r="A282" s="225" t="s">
        <v>491</v>
      </c>
      <c r="B282" s="188" t="s">
        <v>2605</v>
      </c>
      <c r="C282" s="188" t="s">
        <v>2280</v>
      </c>
      <c r="D282" s="188" t="s">
        <v>2598</v>
      </c>
      <c r="E282" s="188" t="s">
        <v>2606</v>
      </c>
      <c r="F282" s="158" t="e">
        <f>VLOOKUP(A282,'Planning DOL'!$B$3:$B$1048576,1,FALSE)</f>
        <v>#N/A</v>
      </c>
      <c r="G282" s="226" t="e">
        <f t="shared" si="2"/>
        <v>#N/A</v>
      </c>
    </row>
    <row r="283" spans="1:7" ht="89.25" x14ac:dyDescent="0.2">
      <c r="A283" s="225" t="s">
        <v>493</v>
      </c>
      <c r="B283" s="188" t="s">
        <v>2607</v>
      </c>
      <c r="C283" s="188" t="s">
        <v>2280</v>
      </c>
      <c r="D283" s="188" t="s">
        <v>2608</v>
      </c>
      <c r="E283" s="188" t="s">
        <v>2609</v>
      </c>
      <c r="F283" s="158" t="str">
        <f>VLOOKUP(A283,'Planning DOL'!$B$3:$B$1048576,1,FALSE)</f>
        <v>UIT18</v>
      </c>
      <c r="G283" s="226" t="b">
        <f t="shared" si="2"/>
        <v>1</v>
      </c>
    </row>
    <row r="284" spans="1:7" ht="51" x14ac:dyDescent="0.2">
      <c r="A284" s="225" t="s">
        <v>495</v>
      </c>
      <c r="B284" s="188" t="s">
        <v>2610</v>
      </c>
      <c r="C284" s="188" t="s">
        <v>2280</v>
      </c>
      <c r="D284" s="188" t="s">
        <v>2608</v>
      </c>
      <c r="E284" s="188" t="s">
        <v>2611</v>
      </c>
      <c r="F284" s="158" t="str">
        <f>VLOOKUP(A284,'Planning DOL'!$B$3:$B$1048576,1,FALSE)</f>
        <v>UIT19</v>
      </c>
      <c r="G284" s="226" t="b">
        <f t="shared" si="2"/>
        <v>1</v>
      </c>
    </row>
    <row r="285" spans="1:7" x14ac:dyDescent="0.2">
      <c r="A285" s="225" t="s">
        <v>497</v>
      </c>
      <c r="B285" s="188" t="s">
        <v>2612</v>
      </c>
      <c r="C285" s="188" t="s">
        <v>2280</v>
      </c>
      <c r="D285" s="188" t="s">
        <v>2608</v>
      </c>
      <c r="E285" s="188" t="s">
        <v>2613</v>
      </c>
      <c r="F285" s="158" t="str">
        <f>VLOOKUP(A285,'Planning DOL'!$B$3:$B$1048576,1,FALSE)</f>
        <v>UIT20</v>
      </c>
      <c r="G285" s="226" t="b">
        <f t="shared" si="2"/>
        <v>1</v>
      </c>
    </row>
    <row r="286" spans="1:7" ht="102" x14ac:dyDescent="0.2">
      <c r="A286" s="225" t="s">
        <v>499</v>
      </c>
      <c r="B286" s="188" t="s">
        <v>2614</v>
      </c>
      <c r="C286" s="188" t="s">
        <v>2280</v>
      </c>
      <c r="D286" s="188" t="s">
        <v>2615</v>
      </c>
      <c r="E286" s="188" t="s">
        <v>2616</v>
      </c>
      <c r="F286" s="158" t="str">
        <f>VLOOKUP(A286,'Planning DOL'!$B$3:$B$1048576,1,FALSE)</f>
        <v>UIT21</v>
      </c>
      <c r="G286" s="226" t="b">
        <f t="shared" si="2"/>
        <v>1</v>
      </c>
    </row>
    <row r="287" spans="1:7" ht="63.75" x14ac:dyDescent="0.2">
      <c r="A287" s="225" t="s">
        <v>501</v>
      </c>
      <c r="B287" s="188" t="s">
        <v>2617</v>
      </c>
      <c r="C287" s="188" t="s">
        <v>2280</v>
      </c>
      <c r="D287" s="188" t="s">
        <v>2615</v>
      </c>
      <c r="E287" s="188" t="s">
        <v>2618</v>
      </c>
      <c r="F287" s="158" t="str">
        <f>VLOOKUP(A287,'Planning DOL'!$B$3:$B$1048576,1,FALSE)</f>
        <v>UIT22</v>
      </c>
      <c r="G287" s="226" t="b">
        <f t="shared" si="2"/>
        <v>1</v>
      </c>
    </row>
    <row r="288" spans="1:7" ht="25.5" x14ac:dyDescent="0.2">
      <c r="A288" s="209" t="s">
        <v>503</v>
      </c>
      <c r="B288" s="88" t="s">
        <v>2619</v>
      </c>
      <c r="C288" s="88" t="s">
        <v>2280</v>
      </c>
      <c r="D288" s="88" t="s">
        <v>2615</v>
      </c>
      <c r="E288" s="88" t="s">
        <v>2620</v>
      </c>
      <c r="F288" s="192" t="str">
        <f>VLOOKUP(A288,'Planning DOL'!$B$3:$B$1048576,1,FALSE)</f>
        <v>UIT23</v>
      </c>
      <c r="G288" s="210" t="b">
        <f t="shared" si="2"/>
        <v>1</v>
      </c>
    </row>
    <row r="289" spans="1:7" x14ac:dyDescent="0.2">
      <c r="A289" s="209" t="s">
        <v>505</v>
      </c>
      <c r="B289" s="88" t="s">
        <v>2621</v>
      </c>
      <c r="C289" s="88" t="s">
        <v>2280</v>
      </c>
      <c r="D289" s="88" t="s">
        <v>2615</v>
      </c>
      <c r="E289" s="88" t="s">
        <v>506</v>
      </c>
      <c r="F289" s="192" t="str">
        <f>VLOOKUP(A289,'Planning DOL'!$B$3:$B$1048576,1,FALSE)</f>
        <v>UIT25</v>
      </c>
      <c r="G289" s="210" t="b">
        <f t="shared" si="2"/>
        <v>1</v>
      </c>
    </row>
    <row r="290" spans="1:7" ht="25.5" x14ac:dyDescent="0.2">
      <c r="A290" s="209" t="s">
        <v>507</v>
      </c>
      <c r="B290" s="88" t="s">
        <v>2622</v>
      </c>
      <c r="C290" s="88" t="s">
        <v>2280</v>
      </c>
      <c r="D290" s="88" t="s">
        <v>2615</v>
      </c>
      <c r="E290" s="88" t="s">
        <v>2623</v>
      </c>
      <c r="F290" s="192" t="str">
        <f>VLOOKUP(A290,'Planning DOL'!$B$3:$B$1048576,1,FALSE)</f>
        <v>UIT26</v>
      </c>
      <c r="G290" s="210" t="b">
        <f t="shared" si="2"/>
        <v>1</v>
      </c>
    </row>
    <row r="291" spans="1:7" ht="25.5" x14ac:dyDescent="0.2">
      <c r="A291" s="209" t="s">
        <v>509</v>
      </c>
      <c r="B291" s="88" t="s">
        <v>2624</v>
      </c>
      <c r="C291" s="88" t="s">
        <v>2280</v>
      </c>
      <c r="D291" s="88" t="s">
        <v>2615</v>
      </c>
      <c r="E291" s="88" t="s">
        <v>510</v>
      </c>
      <c r="F291" s="192" t="str">
        <f>VLOOKUP(A291,'Planning DOL'!$B$3:$B$1048576,1,FALSE)</f>
        <v>UIT27</v>
      </c>
      <c r="G291" s="210" t="b">
        <f t="shared" si="2"/>
        <v>1</v>
      </c>
    </row>
    <row r="292" spans="1:7" ht="127.5" x14ac:dyDescent="0.2">
      <c r="A292" s="225" t="s">
        <v>511</v>
      </c>
      <c r="B292" s="188" t="s">
        <v>2625</v>
      </c>
      <c r="C292" s="188" t="s">
        <v>2280</v>
      </c>
      <c r="D292" s="188" t="s">
        <v>2626</v>
      </c>
      <c r="E292" s="188" t="s">
        <v>2627</v>
      </c>
      <c r="F292" s="158" t="str">
        <f>VLOOKUP(A292,'Planning DOL'!$B$3:$B$1048576,1,FALSE)</f>
        <v>UIT28</v>
      </c>
      <c r="G292" s="226" t="b">
        <f t="shared" si="2"/>
        <v>1</v>
      </c>
    </row>
    <row r="293" spans="1:7" ht="51" x14ac:dyDescent="0.2">
      <c r="A293" s="225" t="s">
        <v>513</v>
      </c>
      <c r="B293" s="188" t="s">
        <v>2628</v>
      </c>
      <c r="C293" s="188" t="s">
        <v>2280</v>
      </c>
      <c r="D293" s="188" t="s">
        <v>2626</v>
      </c>
      <c r="E293" s="188" t="s">
        <v>2629</v>
      </c>
      <c r="F293" s="158" t="str">
        <f>VLOOKUP(A293,'Planning DOL'!$B$3:$B$1048576,1,FALSE)</f>
        <v>UIT29</v>
      </c>
      <c r="G293" s="226" t="b">
        <f t="shared" si="2"/>
        <v>1</v>
      </c>
    </row>
    <row r="294" spans="1:7" ht="63.75" x14ac:dyDescent="0.2">
      <c r="A294" s="225" t="s">
        <v>515</v>
      </c>
      <c r="B294" s="188" t="s">
        <v>2630</v>
      </c>
      <c r="C294" s="188" t="s">
        <v>2280</v>
      </c>
      <c r="D294" s="188" t="s">
        <v>2626</v>
      </c>
      <c r="E294" s="188" t="s">
        <v>2631</v>
      </c>
      <c r="F294" s="158" t="str">
        <f>VLOOKUP(A294,'Planning DOL'!$B$3:$B$1048576,1,FALSE)</f>
        <v>UIT30</v>
      </c>
      <c r="G294" s="226" t="b">
        <f t="shared" si="2"/>
        <v>1</v>
      </c>
    </row>
    <row r="295" spans="1:7" ht="38.25" x14ac:dyDescent="0.2">
      <c r="A295" s="225" t="s">
        <v>517</v>
      </c>
      <c r="B295" s="188" t="s">
        <v>2632</v>
      </c>
      <c r="C295" s="188" t="s">
        <v>2280</v>
      </c>
      <c r="D295" s="188" t="s">
        <v>2626</v>
      </c>
      <c r="E295" s="188" t="s">
        <v>2633</v>
      </c>
      <c r="F295" s="158" t="str">
        <f>VLOOKUP(A295,'Planning DOL'!$B$3:$B$1048576,1,FALSE)</f>
        <v>UIT31</v>
      </c>
      <c r="G295" s="226" t="b">
        <f t="shared" si="2"/>
        <v>1</v>
      </c>
    </row>
    <row r="296" spans="1:7" ht="51" x14ac:dyDescent="0.2">
      <c r="A296" s="225" t="s">
        <v>519</v>
      </c>
      <c r="B296" s="188" t="s">
        <v>2634</v>
      </c>
      <c r="C296" s="188" t="s">
        <v>2280</v>
      </c>
      <c r="D296" s="188" t="s">
        <v>2626</v>
      </c>
      <c r="E296" s="188" t="s">
        <v>2635</v>
      </c>
      <c r="F296" s="158" t="str">
        <f>VLOOKUP(A296,'Planning DOL'!$B$3:$B$1048576,1,FALSE)</f>
        <v>UIT32</v>
      </c>
      <c r="G296" s="226" t="b">
        <f t="shared" si="2"/>
        <v>1</v>
      </c>
    </row>
    <row r="297" spans="1:7" ht="51" x14ac:dyDescent="0.2">
      <c r="A297" s="225" t="s">
        <v>521</v>
      </c>
      <c r="B297" s="188" t="s">
        <v>2636</v>
      </c>
      <c r="C297" s="188" t="s">
        <v>2280</v>
      </c>
      <c r="D297" s="188" t="s">
        <v>2626</v>
      </c>
      <c r="E297" s="188" t="s">
        <v>2637</v>
      </c>
      <c r="F297" s="158" t="str">
        <f>VLOOKUP(A297,'Planning DOL'!$B$3:$B$1048576,1,FALSE)</f>
        <v>UIT33</v>
      </c>
      <c r="G297" s="226" t="b">
        <f t="shared" si="2"/>
        <v>1</v>
      </c>
    </row>
    <row r="298" spans="1:7" ht="63.75" x14ac:dyDescent="0.2">
      <c r="A298" s="225" t="s">
        <v>523</v>
      </c>
      <c r="B298" s="188" t="s">
        <v>2638</v>
      </c>
      <c r="C298" s="188" t="s">
        <v>2280</v>
      </c>
      <c r="D298" s="188" t="s">
        <v>2626</v>
      </c>
      <c r="E298" s="188" t="s">
        <v>2639</v>
      </c>
      <c r="F298" s="158" t="e">
        <f>VLOOKUP(A298,'Planning DOL'!$B$3:$B$1048576,1,FALSE)</f>
        <v>#N/A</v>
      </c>
      <c r="G298" s="226" t="e">
        <f t="shared" si="2"/>
        <v>#N/A</v>
      </c>
    </row>
    <row r="299" spans="1:7" ht="51" x14ac:dyDescent="0.2">
      <c r="A299" s="225" t="s">
        <v>525</v>
      </c>
      <c r="B299" s="188" t="s">
        <v>2640</v>
      </c>
      <c r="C299" s="188" t="s">
        <v>2280</v>
      </c>
      <c r="D299" s="188" t="s">
        <v>2641</v>
      </c>
      <c r="E299" s="188" t="s">
        <v>2642</v>
      </c>
      <c r="F299" s="158" t="str">
        <f>VLOOKUP(A299,'Planning DOL'!$B$3:$B$1048576,1,FALSE)</f>
        <v>UIT35</v>
      </c>
      <c r="G299" s="226" t="b">
        <f t="shared" si="2"/>
        <v>1</v>
      </c>
    </row>
    <row r="300" spans="1:7" ht="229.5" x14ac:dyDescent="0.2">
      <c r="A300" s="225" t="s">
        <v>78</v>
      </c>
      <c r="B300" s="188" t="s">
        <v>2265</v>
      </c>
      <c r="C300" s="188" t="s">
        <v>2266</v>
      </c>
      <c r="D300" s="188" t="s">
        <v>621</v>
      </c>
      <c r="E300" s="188" t="s">
        <v>2267</v>
      </c>
      <c r="F300" s="158" t="str">
        <f>VLOOKUP(A300,'Planning DOL'!$B$3:$B$1048576,1,FALSE)</f>
        <v>EV01</v>
      </c>
      <c r="G300" s="226" t="b">
        <f t="shared" si="2"/>
        <v>1</v>
      </c>
    </row>
    <row r="301" spans="1:7" ht="25.5" x14ac:dyDescent="0.2">
      <c r="A301" s="209" t="s">
        <v>83</v>
      </c>
      <c r="B301" s="88" t="s">
        <v>2268</v>
      </c>
      <c r="C301" s="88" t="s">
        <v>2266</v>
      </c>
      <c r="D301" s="88" t="s">
        <v>621</v>
      </c>
      <c r="E301" s="88" t="s">
        <v>84</v>
      </c>
      <c r="F301" s="192" t="str">
        <f>VLOOKUP(A301,'Planning DOL'!$B$3:$B$1048576,1,FALSE)</f>
        <v>EV03</v>
      </c>
      <c r="G301" s="210" t="b">
        <f t="shared" si="2"/>
        <v>1</v>
      </c>
    </row>
    <row r="302" spans="1:7" x14ac:dyDescent="0.2">
      <c r="A302" s="209" t="s">
        <v>87</v>
      </c>
      <c r="B302" s="88" t="s">
        <v>2269</v>
      </c>
      <c r="C302" s="88" t="s">
        <v>2266</v>
      </c>
      <c r="D302" s="88" t="s">
        <v>621</v>
      </c>
      <c r="E302" s="88" t="s">
        <v>2270</v>
      </c>
      <c r="F302" s="192" t="str">
        <f>VLOOKUP(A302,'Planning DOL'!$B$3:$B$1048576,1,FALSE)</f>
        <v>EV05</v>
      </c>
      <c r="G302" s="210" t="b">
        <f t="shared" si="2"/>
        <v>1</v>
      </c>
    </row>
    <row r="303" spans="1:7" ht="64.5" thickBot="1" x14ac:dyDescent="0.25">
      <c r="A303" s="227" t="s">
        <v>89</v>
      </c>
      <c r="B303" s="213" t="s">
        <v>2271</v>
      </c>
      <c r="C303" s="213" t="s">
        <v>2266</v>
      </c>
      <c r="D303" s="213" t="s">
        <v>621</v>
      </c>
      <c r="E303" s="213" t="s">
        <v>2272</v>
      </c>
      <c r="F303" s="228" t="str">
        <f>VLOOKUP(A303,'Planning DOL'!$B$3:$B$1048576,1,FALSE)</f>
        <v>EV06</v>
      </c>
      <c r="G303" s="229" t="b">
        <f t="shared" si="2"/>
        <v>1</v>
      </c>
    </row>
    <row r="304" spans="1:7" ht="39" thickBot="1" x14ac:dyDescent="0.25">
      <c r="A304" s="233" t="s">
        <v>91</v>
      </c>
      <c r="B304" s="234" t="s">
        <v>2273</v>
      </c>
      <c r="C304" s="234" t="s">
        <v>2266</v>
      </c>
      <c r="D304" s="234" t="s">
        <v>621</v>
      </c>
      <c r="E304" s="234" t="s">
        <v>92</v>
      </c>
      <c r="F304" s="235" t="str">
        <f>VLOOKUP(A304,'Planning DOL'!$B$3:$B$1048576,1,FALSE)</f>
        <v>EV07</v>
      </c>
      <c r="G304" s="236" t="b">
        <f t="shared" si="2"/>
        <v>1</v>
      </c>
    </row>
    <row r="305" spans="1:7" ht="97.15" customHeight="1" x14ac:dyDescent="0.2">
      <c r="A305" s="204" t="s">
        <v>93</v>
      </c>
      <c r="B305" s="205" t="s">
        <v>2274</v>
      </c>
      <c r="C305" s="205" t="s">
        <v>2266</v>
      </c>
      <c r="D305" s="205" t="s">
        <v>621</v>
      </c>
      <c r="E305" s="205" t="s">
        <v>94</v>
      </c>
      <c r="F305" s="207" t="str">
        <f>VLOOKUP(A305,'Planning DOL'!$B$3:$B$1048576,1,FALSE)</f>
        <v>EV08</v>
      </c>
      <c r="G305" s="208" t="b">
        <f t="shared" si="2"/>
        <v>1</v>
      </c>
    </row>
    <row r="306" spans="1:7" x14ac:dyDescent="0.2">
      <c r="A306" s="209" t="s">
        <v>95</v>
      </c>
      <c r="B306" s="88" t="s">
        <v>2275</v>
      </c>
      <c r="C306" s="88" t="s">
        <v>2266</v>
      </c>
      <c r="D306" s="88" t="s">
        <v>621</v>
      </c>
      <c r="E306" s="88" t="s">
        <v>96</v>
      </c>
      <c r="F306" s="192" t="str">
        <f>VLOOKUP(A306,'Planning DOL'!$B$3:$B$1048576,1,FALSE)</f>
        <v>EV09</v>
      </c>
      <c r="G306" s="210" t="b">
        <f t="shared" si="2"/>
        <v>1</v>
      </c>
    </row>
    <row r="307" spans="1:7" x14ac:dyDescent="0.2">
      <c r="A307" s="209" t="s">
        <v>99</v>
      </c>
      <c r="B307" s="88" t="s">
        <v>2276</v>
      </c>
      <c r="C307" s="88" t="s">
        <v>2266</v>
      </c>
      <c r="D307" s="88" t="s">
        <v>621</v>
      </c>
      <c r="E307" s="88" t="s">
        <v>100</v>
      </c>
      <c r="F307" s="192" t="str">
        <f>VLOOKUP(A307,'Planning DOL'!$B$3:$B$1048576,1,FALSE)</f>
        <v>EV11</v>
      </c>
      <c r="G307" s="210" t="b">
        <f t="shared" si="2"/>
        <v>1</v>
      </c>
    </row>
    <row r="308" spans="1:7" ht="89.25" x14ac:dyDescent="0.2">
      <c r="A308" s="225" t="s">
        <v>101</v>
      </c>
      <c r="B308" s="188" t="s">
        <v>2277</v>
      </c>
      <c r="C308" s="188" t="s">
        <v>2266</v>
      </c>
      <c r="D308" s="188" t="s">
        <v>621</v>
      </c>
      <c r="E308" s="188" t="s">
        <v>2278</v>
      </c>
      <c r="F308" s="158" t="str">
        <f>VLOOKUP(A308,'Planning DOL'!$B$3:$B$1048576,1,FALSE)</f>
        <v>EV12</v>
      </c>
      <c r="G308" s="226" t="b">
        <f t="shared" si="2"/>
        <v>1</v>
      </c>
    </row>
    <row r="309" spans="1:7" ht="25.5" x14ac:dyDescent="0.2">
      <c r="A309" s="209" t="s">
        <v>293</v>
      </c>
      <c r="B309" s="88" t="s">
        <v>2420</v>
      </c>
      <c r="C309" s="88" t="s">
        <v>2266</v>
      </c>
      <c r="D309" s="186" t="s">
        <v>2421</v>
      </c>
      <c r="E309" s="88" t="s">
        <v>294</v>
      </c>
      <c r="F309" s="192" t="str">
        <f>VLOOKUP(A309,'Planning DOL'!$B$3:$B$1048576,1,FALSE)</f>
        <v>NVS01</v>
      </c>
      <c r="G309" s="210" t="b">
        <f t="shared" si="2"/>
        <v>1</v>
      </c>
    </row>
    <row r="310" spans="1:7" ht="102" x14ac:dyDescent="0.2">
      <c r="A310" s="225" t="s">
        <v>295</v>
      </c>
      <c r="B310" s="188" t="s">
        <v>2422</v>
      </c>
      <c r="C310" s="188" t="s">
        <v>2266</v>
      </c>
      <c r="D310" s="186" t="s">
        <v>2423</v>
      </c>
      <c r="E310" s="188" t="s">
        <v>2424</v>
      </c>
      <c r="F310" s="158" t="str">
        <f>VLOOKUP(A310,'Planning DOL'!$B$3:$B$1048576,1,FALSE)</f>
        <v>NVS02</v>
      </c>
      <c r="G310" s="226" t="b">
        <f t="shared" si="2"/>
        <v>1</v>
      </c>
    </row>
    <row r="311" spans="1:7" ht="25.5" x14ac:dyDescent="0.2">
      <c r="A311" s="209" t="s">
        <v>297</v>
      </c>
      <c r="B311" s="88" t="s">
        <v>2425</v>
      </c>
      <c r="C311" s="88" t="s">
        <v>2266</v>
      </c>
      <c r="D311" s="186" t="s">
        <v>2423</v>
      </c>
      <c r="E311" s="88" t="s">
        <v>298</v>
      </c>
      <c r="F311" s="192" t="str">
        <f>VLOOKUP(A311,'Planning DOL'!$B$3:$B$1048576,1,FALSE)</f>
        <v>NVS03</v>
      </c>
      <c r="G311" s="210" t="b">
        <f t="shared" si="2"/>
        <v>1</v>
      </c>
    </row>
    <row r="312" spans="1:7" ht="38.25" x14ac:dyDescent="0.2">
      <c r="A312" s="225" t="s">
        <v>301</v>
      </c>
      <c r="B312" s="188" t="s">
        <v>2426</v>
      </c>
      <c r="C312" s="188" t="s">
        <v>2266</v>
      </c>
      <c r="D312" s="186" t="s">
        <v>2423</v>
      </c>
      <c r="E312" s="188" t="s">
        <v>2427</v>
      </c>
      <c r="F312" s="158" t="str">
        <f>VLOOKUP(A312,'Planning DOL'!$B$3:$B$1048576,1,FALSE)</f>
        <v>NVS05</v>
      </c>
      <c r="G312" s="226" t="b">
        <f t="shared" si="2"/>
        <v>1</v>
      </c>
    </row>
    <row r="313" spans="1:7" ht="25.5" x14ac:dyDescent="0.2">
      <c r="A313" s="209" t="s">
        <v>303</v>
      </c>
      <c r="B313" s="88" t="s">
        <v>2428</v>
      </c>
      <c r="C313" s="88" t="s">
        <v>2266</v>
      </c>
      <c r="D313" s="186" t="s">
        <v>2423</v>
      </c>
      <c r="E313" s="88" t="s">
        <v>2429</v>
      </c>
      <c r="F313" s="192" t="str">
        <f>VLOOKUP(A313,'Planning DOL'!$B$3:$B$1048576,1,FALSE)</f>
        <v>NVS06</v>
      </c>
      <c r="G313" s="210" t="b">
        <f t="shared" si="2"/>
        <v>1</v>
      </c>
    </row>
    <row r="314" spans="1:7" ht="25.5" x14ac:dyDescent="0.2">
      <c r="A314" s="225" t="s">
        <v>305</v>
      </c>
      <c r="B314" s="188" t="s">
        <v>2430</v>
      </c>
      <c r="C314" s="188" t="s">
        <v>2266</v>
      </c>
      <c r="D314" s="186" t="s">
        <v>2423</v>
      </c>
      <c r="E314" s="188" t="s">
        <v>2431</v>
      </c>
      <c r="F314" s="158" t="str">
        <f>VLOOKUP(A314,'Planning DOL'!$B$3:$B$1048576,1,FALSE)</f>
        <v>NVS07</v>
      </c>
      <c r="G314" s="226" t="b">
        <f t="shared" si="2"/>
        <v>1</v>
      </c>
    </row>
    <row r="315" spans="1:7" ht="76.5" x14ac:dyDescent="0.2">
      <c r="A315" s="225" t="s">
        <v>307</v>
      </c>
      <c r="B315" s="188" t="s">
        <v>2432</v>
      </c>
      <c r="C315" s="188" t="s">
        <v>2266</v>
      </c>
      <c r="D315" s="186" t="s">
        <v>2433</v>
      </c>
      <c r="E315" s="188" t="s">
        <v>2434</v>
      </c>
      <c r="F315" s="158" t="str">
        <f>VLOOKUP(A315,'Planning DOL'!$B$3:$B$1048576,1,FALSE)</f>
        <v>NVS08</v>
      </c>
      <c r="G315" s="226" t="b">
        <f t="shared" si="2"/>
        <v>1</v>
      </c>
    </row>
    <row r="316" spans="1:7" ht="26.25" thickBot="1" x14ac:dyDescent="0.25">
      <c r="A316" s="211" t="s">
        <v>309</v>
      </c>
      <c r="B316" s="212" t="s">
        <v>2435</v>
      </c>
      <c r="C316" s="212" t="s">
        <v>2266</v>
      </c>
      <c r="D316" s="231" t="s">
        <v>2433</v>
      </c>
      <c r="E316" s="212" t="s">
        <v>2436</v>
      </c>
      <c r="F316" s="214" t="str">
        <f>VLOOKUP(A316,'Planning DOL'!$B$3:$B$1048576,1,FALSE)</f>
        <v>NVS09</v>
      </c>
      <c r="G316" s="215" t="b">
        <f t="shared" si="2"/>
        <v>1</v>
      </c>
    </row>
    <row r="317" spans="1:7" ht="25.5" x14ac:dyDescent="0.2">
      <c r="A317" s="204" t="s">
        <v>310</v>
      </c>
      <c r="B317" s="205" t="s">
        <v>2437</v>
      </c>
      <c r="C317" s="205" t="s">
        <v>2266</v>
      </c>
      <c r="D317" s="230" t="s">
        <v>2433</v>
      </c>
      <c r="E317" s="205" t="s">
        <v>2438</v>
      </c>
      <c r="F317" s="207" t="str">
        <f>VLOOKUP(A317,'Planning DOL'!$B$3:$B$1048576,1,FALSE)</f>
        <v>NVS10</v>
      </c>
      <c r="G317" s="208" t="b">
        <f t="shared" si="2"/>
        <v>1</v>
      </c>
    </row>
    <row r="318" spans="1:7" x14ac:dyDescent="0.2">
      <c r="A318" s="209" t="s">
        <v>311</v>
      </c>
      <c r="B318" s="88" t="s">
        <v>2439</v>
      </c>
      <c r="C318" s="88" t="s">
        <v>2266</v>
      </c>
      <c r="D318" s="186" t="s">
        <v>2433</v>
      </c>
      <c r="E318" s="88" t="s">
        <v>260</v>
      </c>
      <c r="F318" s="192" t="str">
        <f>VLOOKUP(A318,'Planning DOL'!$B$3:$B$1048576,1,FALSE)</f>
        <v>NVS11</v>
      </c>
      <c r="G318" s="210" t="b">
        <f t="shared" si="2"/>
        <v>1</v>
      </c>
    </row>
    <row r="319" spans="1:7" ht="76.5" x14ac:dyDescent="0.2">
      <c r="A319" s="225" t="s">
        <v>312</v>
      </c>
      <c r="B319" s="188" t="s">
        <v>2440</v>
      </c>
      <c r="C319" s="188" t="s">
        <v>2266</v>
      </c>
      <c r="D319" s="186" t="s">
        <v>2441</v>
      </c>
      <c r="E319" s="188" t="s">
        <v>2442</v>
      </c>
      <c r="F319" s="158" t="str">
        <f>VLOOKUP(A319,'Planning DOL'!$B$3:$B$1048576,1,FALSE)</f>
        <v>NVS12</v>
      </c>
      <c r="G319" s="226" t="b">
        <f t="shared" si="2"/>
        <v>1</v>
      </c>
    </row>
    <row r="320" spans="1:7" ht="51" x14ac:dyDescent="0.2">
      <c r="A320" s="209" t="s">
        <v>314</v>
      </c>
      <c r="B320" s="88" t="s">
        <v>2443</v>
      </c>
      <c r="C320" s="88" t="s">
        <v>2266</v>
      </c>
      <c r="D320" s="186" t="s">
        <v>2444</v>
      </c>
      <c r="E320" s="88" t="s">
        <v>2445</v>
      </c>
      <c r="F320" s="192" t="str">
        <f>VLOOKUP(A320,'Planning DOL'!$B$3:$B$1048576,1,FALSE)</f>
        <v>NVS13</v>
      </c>
      <c r="G320" s="210" t="b">
        <f t="shared" ref="G320:G383" si="3">F320=A320</f>
        <v>1</v>
      </c>
    </row>
    <row r="321" spans="1:7" ht="178.5" x14ac:dyDescent="0.2">
      <c r="A321" s="225" t="s">
        <v>316</v>
      </c>
      <c r="B321" s="188" t="s">
        <v>2446</v>
      </c>
      <c r="C321" s="188" t="s">
        <v>2266</v>
      </c>
      <c r="D321" s="186" t="s">
        <v>2444</v>
      </c>
      <c r="E321" s="188" t="s">
        <v>2447</v>
      </c>
      <c r="F321" s="158" t="str">
        <f>VLOOKUP(A321,'Planning DOL'!$B$3:$B$1048576,1,FALSE)</f>
        <v>NVS14</v>
      </c>
      <c r="G321" s="226" t="b">
        <f t="shared" si="3"/>
        <v>1</v>
      </c>
    </row>
    <row r="322" spans="1:7" ht="25.5" x14ac:dyDescent="0.2">
      <c r="A322" s="209" t="s">
        <v>318</v>
      </c>
      <c r="B322" s="88" t="s">
        <v>2448</v>
      </c>
      <c r="C322" s="88" t="s">
        <v>2266</v>
      </c>
      <c r="D322" s="186" t="s">
        <v>2441</v>
      </c>
      <c r="E322" s="88" t="s">
        <v>2449</v>
      </c>
      <c r="F322" s="192" t="str">
        <f>VLOOKUP(A322,'Planning DOL'!$B$3:$B$1048576,1,FALSE)</f>
        <v>NVS16</v>
      </c>
      <c r="G322" s="210" t="b">
        <f t="shared" si="3"/>
        <v>1</v>
      </c>
    </row>
    <row r="323" spans="1:7" ht="51.75" thickBot="1" x14ac:dyDescent="0.25">
      <c r="A323" s="227" t="s">
        <v>2145</v>
      </c>
      <c r="B323" s="213" t="s">
        <v>2450</v>
      </c>
      <c r="C323" s="213" t="s">
        <v>2266</v>
      </c>
      <c r="D323" s="231" t="s">
        <v>2444</v>
      </c>
      <c r="E323" s="213" t="s">
        <v>2451</v>
      </c>
      <c r="F323" s="228" t="str">
        <f>VLOOKUP(A323,'Planning DOL'!$B$3:$B$1048576,1,FALSE)</f>
        <v>NVS17</v>
      </c>
      <c r="G323" s="229" t="b">
        <f t="shared" si="3"/>
        <v>1</v>
      </c>
    </row>
    <row r="324" spans="1:7" ht="204" x14ac:dyDescent="0.2">
      <c r="A324" s="222" t="s">
        <v>567</v>
      </c>
      <c r="B324" s="206" t="s">
        <v>2714</v>
      </c>
      <c r="C324" s="206" t="s">
        <v>2266</v>
      </c>
      <c r="D324" s="206" t="s">
        <v>664</v>
      </c>
      <c r="E324" s="206" t="s">
        <v>2715</v>
      </c>
      <c r="F324" s="223" t="str">
        <f>VLOOKUP(A324,'Planning DOL'!$B$3:$B$1048576,1,FALSE)</f>
        <v>VSC01</v>
      </c>
      <c r="G324" s="224" t="b">
        <f t="shared" si="3"/>
        <v>1</v>
      </c>
    </row>
    <row r="325" spans="1:7" ht="25.5" x14ac:dyDescent="0.2">
      <c r="A325" s="225" t="s">
        <v>569</v>
      </c>
      <c r="B325" s="188" t="s">
        <v>2716</v>
      </c>
      <c r="C325" s="188" t="s">
        <v>2266</v>
      </c>
      <c r="D325" s="188" t="s">
        <v>664</v>
      </c>
      <c r="E325" s="188" t="s">
        <v>2717</v>
      </c>
      <c r="F325" s="158" t="str">
        <f>VLOOKUP(A325,'Planning DOL'!$B$3:$B$1048576,1,FALSE)</f>
        <v>VSC02</v>
      </c>
      <c r="G325" s="226" t="b">
        <f t="shared" si="3"/>
        <v>1</v>
      </c>
    </row>
    <row r="326" spans="1:7" ht="13.5" thickBot="1" x14ac:dyDescent="0.25">
      <c r="A326" s="211" t="s">
        <v>571</v>
      </c>
      <c r="B326" s="212" t="s">
        <v>2718</v>
      </c>
      <c r="C326" s="212" t="s">
        <v>2266</v>
      </c>
      <c r="D326" s="212" t="s">
        <v>664</v>
      </c>
      <c r="E326" s="212" t="s">
        <v>572</v>
      </c>
      <c r="F326" s="214" t="str">
        <f>VLOOKUP(A326,'Planning DOL'!$B$3:$B$1048576,1,FALSE)</f>
        <v>VSC03</v>
      </c>
      <c r="G326" s="215" t="b">
        <f t="shared" si="3"/>
        <v>1</v>
      </c>
    </row>
    <row r="327" spans="1:7" ht="76.5" x14ac:dyDescent="0.2">
      <c r="A327" s="222" t="s">
        <v>573</v>
      </c>
      <c r="B327" s="206" t="s">
        <v>2719</v>
      </c>
      <c r="C327" s="206" t="s">
        <v>2266</v>
      </c>
      <c r="D327" s="206" t="s">
        <v>664</v>
      </c>
      <c r="E327" s="206" t="s">
        <v>2720</v>
      </c>
      <c r="F327" s="223" t="str">
        <f>VLOOKUP(A327,'Planning DOL'!$B$3:$B$1048576,1,FALSE)</f>
        <v>VSC04</v>
      </c>
      <c r="G327" s="224" t="b">
        <f t="shared" si="3"/>
        <v>1</v>
      </c>
    </row>
    <row r="328" spans="1:7" x14ac:dyDescent="0.2">
      <c r="A328" s="209" t="s">
        <v>575</v>
      </c>
      <c r="B328" s="88" t="s">
        <v>2721</v>
      </c>
      <c r="C328" s="88" t="s">
        <v>2266</v>
      </c>
      <c r="D328" s="88" t="s">
        <v>664</v>
      </c>
      <c r="E328" s="88" t="s">
        <v>576</v>
      </c>
      <c r="F328" s="192" t="str">
        <f>VLOOKUP(A328,'Planning DOL'!$B$3:$B$1048576,1,FALSE)</f>
        <v>VSC05</v>
      </c>
      <c r="G328" s="210" t="b">
        <f t="shared" si="3"/>
        <v>1</v>
      </c>
    </row>
    <row r="329" spans="1:7" ht="26.25" thickBot="1" x14ac:dyDescent="0.25">
      <c r="A329" s="211" t="s">
        <v>577</v>
      </c>
      <c r="B329" s="212" t="s">
        <v>2722</v>
      </c>
      <c r="C329" s="212" t="s">
        <v>2266</v>
      </c>
      <c r="D329" s="212" t="s">
        <v>664</v>
      </c>
      <c r="E329" s="212" t="s">
        <v>578</v>
      </c>
      <c r="F329" s="214" t="str">
        <f>VLOOKUP(A329,'Planning DOL'!$B$3:$B$1048576,1,FALSE)</f>
        <v>VSC06</v>
      </c>
      <c r="G329" s="215" t="b">
        <f t="shared" si="3"/>
        <v>1</v>
      </c>
    </row>
    <row r="330" spans="1:7" ht="25.5" x14ac:dyDescent="0.2">
      <c r="A330" s="204" t="s">
        <v>579</v>
      </c>
      <c r="B330" s="205" t="s">
        <v>2723</v>
      </c>
      <c r="C330" s="205" t="s">
        <v>2266</v>
      </c>
      <c r="D330" s="205" t="s">
        <v>664</v>
      </c>
      <c r="E330" s="205" t="s">
        <v>580</v>
      </c>
      <c r="F330" s="207" t="str">
        <f>VLOOKUP(A330,'Planning DOL'!$B$3:$B$1048576,1,FALSE)</f>
        <v>VSC07</v>
      </c>
      <c r="G330" s="208" t="b">
        <f t="shared" si="3"/>
        <v>1</v>
      </c>
    </row>
    <row r="331" spans="1:7" ht="216.75" x14ac:dyDescent="0.2">
      <c r="A331" s="225" t="s">
        <v>547</v>
      </c>
      <c r="B331" s="188" t="s">
        <v>2697</v>
      </c>
      <c r="C331" s="188" t="s">
        <v>2266</v>
      </c>
      <c r="D331" s="188" t="s">
        <v>663</v>
      </c>
      <c r="E331" s="188" t="s">
        <v>2698</v>
      </c>
      <c r="F331" s="158" t="str">
        <f>VLOOKUP(A331,'Planning DOL'!$B$3:$B$1048576,1,FALSE)</f>
        <v>VRZ01</v>
      </c>
      <c r="G331" s="226" t="b">
        <f t="shared" si="3"/>
        <v>1</v>
      </c>
    </row>
    <row r="332" spans="1:7" ht="51" x14ac:dyDescent="0.2">
      <c r="A332" s="225" t="s">
        <v>551</v>
      </c>
      <c r="B332" s="188" t="s">
        <v>2700</v>
      </c>
      <c r="C332" s="188" t="s">
        <v>2266</v>
      </c>
      <c r="D332" s="188" t="s">
        <v>663</v>
      </c>
      <c r="E332" s="188" t="s">
        <v>2701</v>
      </c>
      <c r="F332" s="158" t="str">
        <f>VLOOKUP(A332,'Planning DOL'!$B$3:$B$1048576,1,FALSE)</f>
        <v>VRZ03</v>
      </c>
      <c r="G332" s="226" t="b">
        <f t="shared" si="3"/>
        <v>1</v>
      </c>
    </row>
    <row r="333" spans="1:7" ht="38.25" x14ac:dyDescent="0.2">
      <c r="A333" s="209" t="s">
        <v>3176</v>
      </c>
      <c r="B333" s="88" t="s">
        <v>2699</v>
      </c>
      <c r="C333" s="88" t="s">
        <v>2266</v>
      </c>
      <c r="D333" s="88" t="s">
        <v>663</v>
      </c>
      <c r="E333" s="88" t="s">
        <v>550</v>
      </c>
      <c r="F333" s="192" t="e">
        <f>VLOOKUP(A333,'Planning DOL'!$B$3:$B$1048576,1,FALSE)</f>
        <v>#N/A</v>
      </c>
      <c r="G333" s="210" t="e">
        <f t="shared" si="3"/>
        <v>#N/A</v>
      </c>
    </row>
    <row r="334" spans="1:7" ht="38.25" x14ac:dyDescent="0.2">
      <c r="A334" s="225" t="s">
        <v>3176</v>
      </c>
      <c r="B334" s="188" t="s">
        <v>2704</v>
      </c>
      <c r="C334" s="188" t="s">
        <v>2266</v>
      </c>
      <c r="D334" s="188" t="s">
        <v>663</v>
      </c>
      <c r="E334" s="188" t="s">
        <v>2705</v>
      </c>
      <c r="F334" s="158" t="e">
        <f>VLOOKUP(A334,'Planning DOL'!$B$3:$B$1048576,1,FALSE)</f>
        <v>#N/A</v>
      </c>
      <c r="G334" s="226" t="e">
        <f t="shared" si="3"/>
        <v>#N/A</v>
      </c>
    </row>
    <row r="335" spans="1:7" ht="38.25" x14ac:dyDescent="0.2">
      <c r="A335" s="225" t="s">
        <v>3176</v>
      </c>
      <c r="B335" s="188" t="s">
        <v>2706</v>
      </c>
      <c r="C335" s="188" t="s">
        <v>2266</v>
      </c>
      <c r="D335" s="188" t="s">
        <v>663</v>
      </c>
      <c r="E335" s="188" t="s">
        <v>2707</v>
      </c>
      <c r="F335" s="158" t="e">
        <f>VLOOKUP(A335,'Planning DOL'!$B$3:$B$1048576,1,FALSE)</f>
        <v>#N/A</v>
      </c>
      <c r="G335" s="226" t="e">
        <f t="shared" si="3"/>
        <v>#N/A</v>
      </c>
    </row>
    <row r="336" spans="1:7" ht="38.25" x14ac:dyDescent="0.2">
      <c r="A336" s="225" t="s">
        <v>3176</v>
      </c>
      <c r="B336" s="188" t="s">
        <v>2712</v>
      </c>
      <c r="C336" s="188" t="s">
        <v>2266</v>
      </c>
      <c r="D336" s="188" t="s">
        <v>663</v>
      </c>
      <c r="E336" s="188" t="s">
        <v>2713</v>
      </c>
      <c r="F336" s="158" t="e">
        <f>VLOOKUP(A336,'Planning DOL'!$B$3:$B$1048576,1,FALSE)</f>
        <v>#N/A</v>
      </c>
      <c r="G336" s="226" t="e">
        <f t="shared" si="3"/>
        <v>#N/A</v>
      </c>
    </row>
    <row r="337" spans="1:7" ht="89.25" x14ac:dyDescent="0.2">
      <c r="A337" s="225" t="s">
        <v>3173</v>
      </c>
      <c r="B337" s="188" t="s">
        <v>2693</v>
      </c>
      <c r="C337" s="188" t="s">
        <v>2266</v>
      </c>
      <c r="D337" s="188" t="s">
        <v>663</v>
      </c>
      <c r="E337" s="188" t="s">
        <v>2694</v>
      </c>
      <c r="F337" s="158" t="e">
        <f>VLOOKUP(A337,'Planning DOL'!$B$3:$B$1048576,1,FALSE)</f>
        <v>#N/A</v>
      </c>
      <c r="G337" s="226" t="e">
        <f t="shared" si="3"/>
        <v>#N/A</v>
      </c>
    </row>
    <row r="338" spans="1:7" ht="25.5" x14ac:dyDescent="0.2">
      <c r="A338" s="209" t="s">
        <v>559</v>
      </c>
      <c r="B338" s="88" t="s">
        <v>2708</v>
      </c>
      <c r="C338" s="88" t="s">
        <v>2266</v>
      </c>
      <c r="D338" s="88" t="s">
        <v>663</v>
      </c>
      <c r="E338" s="88" t="s">
        <v>560</v>
      </c>
      <c r="F338" s="192" t="str">
        <f>VLOOKUP(A338,'Planning DOL'!$B$3:$B$1048576,1,FALSE)</f>
        <v>VRZ07</v>
      </c>
      <c r="G338" s="210" t="b">
        <f t="shared" si="3"/>
        <v>1</v>
      </c>
    </row>
    <row r="339" spans="1:7" ht="26.25" thickBot="1" x14ac:dyDescent="0.25">
      <c r="A339" s="211" t="s">
        <v>561</v>
      </c>
      <c r="B339" s="212" t="s">
        <v>2709</v>
      </c>
      <c r="C339" s="212" t="s">
        <v>2266</v>
      </c>
      <c r="D339" s="212" t="s">
        <v>663</v>
      </c>
      <c r="E339" s="212" t="s">
        <v>562</v>
      </c>
      <c r="F339" s="214" t="str">
        <f>VLOOKUP(A339,'Planning DOL'!$B$3:$B$1048576,1,FALSE)</f>
        <v>VRZ08</v>
      </c>
      <c r="G339" s="215" t="b">
        <f t="shared" si="3"/>
        <v>1</v>
      </c>
    </row>
    <row r="340" spans="1:7" ht="63.75" x14ac:dyDescent="0.2">
      <c r="A340" s="245" t="s">
        <v>3178</v>
      </c>
      <c r="B340" s="220" t="s">
        <v>2710</v>
      </c>
      <c r="C340" s="220" t="s">
        <v>2266</v>
      </c>
      <c r="D340" s="220" t="s">
        <v>663</v>
      </c>
      <c r="E340" s="220" t="s">
        <v>2711</v>
      </c>
      <c r="F340" s="158" t="e">
        <f>VLOOKUP(A340,'Planning DOL'!$B$3:$B$1048576,1,FALSE)</f>
        <v>#N/A</v>
      </c>
      <c r="G340" s="158" t="e">
        <f t="shared" si="3"/>
        <v>#N/A</v>
      </c>
    </row>
    <row r="341" spans="1:7" ht="25.5" x14ac:dyDescent="0.2">
      <c r="A341" s="241" t="s">
        <v>3177</v>
      </c>
      <c r="B341" s="188" t="s">
        <v>2695</v>
      </c>
      <c r="C341" s="188" t="s">
        <v>2266</v>
      </c>
      <c r="D341" s="188" t="s">
        <v>663</v>
      </c>
      <c r="E341" s="188" t="s">
        <v>2696</v>
      </c>
      <c r="F341" s="158" t="e">
        <f>VLOOKUP(A341,'Planning DOL'!$B$3:$B$1048576,1,FALSE)</f>
        <v>#N/A</v>
      </c>
      <c r="G341" s="158" t="e">
        <f t="shared" si="3"/>
        <v>#N/A</v>
      </c>
    </row>
    <row r="342" spans="1:7" ht="38.25" x14ac:dyDescent="0.2">
      <c r="A342" s="188" t="s">
        <v>3176</v>
      </c>
      <c r="B342" s="188" t="s">
        <v>2702</v>
      </c>
      <c r="C342" s="188" t="s">
        <v>2266</v>
      </c>
      <c r="D342" s="188" t="s">
        <v>663</v>
      </c>
      <c r="E342" s="188" t="s">
        <v>2703</v>
      </c>
      <c r="F342" s="158" t="e">
        <f>VLOOKUP(A342,'Planning DOL'!$B$3:$B$1048576,1,FALSE)</f>
        <v>#N/A</v>
      </c>
      <c r="G342" s="158" t="e">
        <f t="shared" si="3"/>
        <v>#N/A</v>
      </c>
    </row>
    <row r="343" spans="1:7" ht="38.25" x14ac:dyDescent="0.2">
      <c r="A343" s="88" t="s">
        <v>350</v>
      </c>
      <c r="B343" s="88" t="s">
        <v>2469</v>
      </c>
      <c r="C343" s="88" t="s">
        <v>2266</v>
      </c>
      <c r="D343" s="88" t="s">
        <v>640</v>
      </c>
      <c r="E343" s="88" t="s">
        <v>2470</v>
      </c>
      <c r="F343" s="192" t="str">
        <f>VLOOKUP(A343,'Planning DOL'!$B$3:$B$1048576,1,FALSE)</f>
        <v>OVP07</v>
      </c>
      <c r="G343" s="192" t="b">
        <f t="shared" si="3"/>
        <v>1</v>
      </c>
    </row>
    <row r="344" spans="1:7" ht="165.75" x14ac:dyDescent="0.2">
      <c r="A344" s="188" t="s">
        <v>338</v>
      </c>
      <c r="B344" s="188" t="s">
        <v>2463</v>
      </c>
      <c r="C344" s="188" t="s">
        <v>2266</v>
      </c>
      <c r="D344" s="188" t="s">
        <v>640</v>
      </c>
      <c r="E344" s="188" t="s">
        <v>2464</v>
      </c>
      <c r="F344" s="158" t="str">
        <f>VLOOKUP(A344,'Planning DOL'!$B$3:$B$1048576,1,FALSE)</f>
        <v>OVP01</v>
      </c>
      <c r="G344" s="158" t="b">
        <f t="shared" si="3"/>
        <v>1</v>
      </c>
    </row>
    <row r="345" spans="1:7" ht="25.5" x14ac:dyDescent="0.2">
      <c r="A345" s="88" t="s">
        <v>340</v>
      </c>
      <c r="B345" s="88" t="s">
        <v>2465</v>
      </c>
      <c r="C345" s="88" t="s">
        <v>2266</v>
      </c>
      <c r="D345" s="88" t="s">
        <v>640</v>
      </c>
      <c r="E345" s="88" t="s">
        <v>2466</v>
      </c>
      <c r="F345" s="192" t="str">
        <f>VLOOKUP(A345,'Planning DOL'!$B$3:$B$1048576,1,FALSE)</f>
        <v>OVP02</v>
      </c>
      <c r="G345" s="192" t="b">
        <f t="shared" si="3"/>
        <v>1</v>
      </c>
    </row>
    <row r="346" spans="1:7" x14ac:dyDescent="0.2">
      <c r="A346" s="88" t="s">
        <v>348</v>
      </c>
      <c r="B346" s="88" t="s">
        <v>2467</v>
      </c>
      <c r="C346" s="88" t="s">
        <v>2266</v>
      </c>
      <c r="D346" s="88" t="s">
        <v>640</v>
      </c>
      <c r="E346" s="88" t="s">
        <v>2468</v>
      </c>
      <c r="F346" s="192" t="str">
        <f>VLOOKUP(A346,'Planning DOL'!$B$3:$B$1048576,1,FALSE)</f>
        <v>OVP06</v>
      </c>
      <c r="G346" s="192" t="b">
        <f t="shared" si="3"/>
        <v>1</v>
      </c>
    </row>
    <row r="347" spans="1:7" ht="38.25" x14ac:dyDescent="0.2">
      <c r="A347" s="88" t="s">
        <v>64</v>
      </c>
      <c r="B347" s="88" t="s">
        <v>2253</v>
      </c>
      <c r="C347" s="88" t="s">
        <v>2176</v>
      </c>
      <c r="D347" s="88" t="s">
        <v>2218</v>
      </c>
      <c r="E347" s="88" t="s">
        <v>2254</v>
      </c>
      <c r="F347" s="192" t="str">
        <f>VLOOKUP(A347,'Planning DOL'!$B$3:$B$1048576,1,FALSE)</f>
        <v>B&amp;L01</v>
      </c>
      <c r="G347" s="192" t="b">
        <f t="shared" si="3"/>
        <v>1</v>
      </c>
    </row>
    <row r="348" spans="1:7" ht="38.25" x14ac:dyDescent="0.2">
      <c r="A348" s="88" t="s">
        <v>66</v>
      </c>
      <c r="B348" s="88" t="s">
        <v>2255</v>
      </c>
      <c r="C348" s="88" t="s">
        <v>2176</v>
      </c>
      <c r="D348" s="88" t="s">
        <v>2218</v>
      </c>
      <c r="E348" s="88" t="s">
        <v>2256</v>
      </c>
      <c r="F348" s="192" t="str">
        <f>VLOOKUP(A348,'Planning DOL'!$B$3:$B$1048576,1,FALSE)</f>
        <v>B&amp;L02</v>
      </c>
      <c r="G348" s="192" t="b">
        <f t="shared" si="3"/>
        <v>1</v>
      </c>
    </row>
    <row r="349" spans="1:7" ht="25.5" x14ac:dyDescent="0.2">
      <c r="A349" s="88" t="s">
        <v>56</v>
      </c>
      <c r="B349" s="88" t="s">
        <v>2245</v>
      </c>
      <c r="C349" s="88" t="s">
        <v>2176</v>
      </c>
      <c r="D349" s="186" t="s">
        <v>619</v>
      </c>
      <c r="E349" s="88" t="s">
        <v>2246</v>
      </c>
      <c r="F349" s="192" t="str">
        <f>VLOOKUP(A349,'Planning DOL'!$B$3:$B$1048576,1,FALSE)</f>
        <v>AU01</v>
      </c>
      <c r="G349" s="192" t="b">
        <f t="shared" si="3"/>
        <v>1</v>
      </c>
    </row>
    <row r="350" spans="1:7" ht="63.75" x14ac:dyDescent="0.2">
      <c r="A350" s="188" t="s">
        <v>58</v>
      </c>
      <c r="B350" s="188" t="s">
        <v>2247</v>
      </c>
      <c r="C350" s="188" t="s">
        <v>2176</v>
      </c>
      <c r="D350" s="186" t="s">
        <v>619</v>
      </c>
      <c r="E350" s="188" t="s">
        <v>2248</v>
      </c>
      <c r="F350" s="158" t="str">
        <f>VLOOKUP(A350,'Planning DOL'!$B$3:$B$1048576,1,FALSE)</f>
        <v>AU02</v>
      </c>
      <c r="G350" s="158" t="b">
        <f t="shared" si="3"/>
        <v>1</v>
      </c>
    </row>
    <row r="351" spans="1:7" ht="38.25" x14ac:dyDescent="0.2">
      <c r="A351" s="88" t="s">
        <v>60</v>
      </c>
      <c r="B351" s="88" t="s">
        <v>2249</v>
      </c>
      <c r="C351" s="88" t="s">
        <v>2176</v>
      </c>
      <c r="D351" s="186" t="s">
        <v>619</v>
      </c>
      <c r="E351" s="88" t="s">
        <v>61</v>
      </c>
      <c r="F351" s="192" t="str">
        <f>VLOOKUP(A351,'Planning DOL'!$B$3:$B$1048576,1,FALSE)</f>
        <v>AU03</v>
      </c>
      <c r="G351" s="192" t="b">
        <f t="shared" si="3"/>
        <v>1</v>
      </c>
    </row>
    <row r="352" spans="1:7" ht="25.5" x14ac:dyDescent="0.2">
      <c r="A352" s="88" t="s">
        <v>62</v>
      </c>
      <c r="B352" s="88" t="s">
        <v>2250</v>
      </c>
      <c r="C352" s="88" t="s">
        <v>2176</v>
      </c>
      <c r="D352" s="186" t="s">
        <v>619</v>
      </c>
      <c r="E352" s="88" t="s">
        <v>63</v>
      </c>
      <c r="F352" s="192" t="str">
        <f>VLOOKUP(A352,'Planning DOL'!$B$3:$B$1048576,1,FALSE)</f>
        <v>AU04</v>
      </c>
      <c r="G352" s="192" t="b">
        <f t="shared" si="3"/>
        <v>1</v>
      </c>
    </row>
    <row r="353" spans="1:7" ht="63.75" x14ac:dyDescent="0.2">
      <c r="A353" s="188" t="s">
        <v>2661</v>
      </c>
      <c r="B353" s="188" t="s">
        <v>2660</v>
      </c>
      <c r="C353" s="188" t="s">
        <v>2176</v>
      </c>
      <c r="D353" s="188" t="s">
        <v>619</v>
      </c>
      <c r="E353" s="188" t="s">
        <v>2575</v>
      </c>
      <c r="F353" s="158" t="e">
        <f>VLOOKUP(A353,'Planning DOL'!$B$3:$B$1048576,1,FALSE)</f>
        <v>#N/A</v>
      </c>
      <c r="G353" s="158" t="e">
        <f t="shared" si="3"/>
        <v>#N/A</v>
      </c>
    </row>
    <row r="354" spans="1:7" ht="25.5" x14ac:dyDescent="0.2">
      <c r="A354" s="188" t="s">
        <v>2118</v>
      </c>
      <c r="B354" s="188" t="s">
        <v>2251</v>
      </c>
      <c r="C354" s="188" t="s">
        <v>2176</v>
      </c>
      <c r="D354" s="186" t="s">
        <v>619</v>
      </c>
      <c r="E354" s="188" t="s">
        <v>2252</v>
      </c>
      <c r="F354" s="158" t="str">
        <f>VLOOKUP(A354,'Planning DOL'!$B$3:$B$1048576,1,FALSE)</f>
        <v>AU05</v>
      </c>
      <c r="G354" s="158" t="b">
        <f t="shared" si="3"/>
        <v>1</v>
      </c>
    </row>
    <row r="355" spans="1:7" ht="51" x14ac:dyDescent="0.2">
      <c r="A355" s="188" t="s">
        <v>529</v>
      </c>
      <c r="B355" s="188" t="s">
        <v>2646</v>
      </c>
      <c r="C355" s="188" t="s">
        <v>2176</v>
      </c>
      <c r="D355" s="186" t="s">
        <v>660</v>
      </c>
      <c r="E355" s="188" t="s">
        <v>2647</v>
      </c>
      <c r="F355" s="158" t="str">
        <f>VLOOKUP(A355,'Planning DOL'!$B$3:$B$1048576,1,FALSE)</f>
        <v>VHO01</v>
      </c>
      <c r="G355" s="158" t="b">
        <f t="shared" si="3"/>
        <v>1</v>
      </c>
    </row>
    <row r="356" spans="1:7" ht="63.75" x14ac:dyDescent="0.2">
      <c r="A356" s="188" t="s">
        <v>531</v>
      </c>
      <c r="B356" s="188" t="s">
        <v>2648</v>
      </c>
      <c r="C356" s="188" t="s">
        <v>2176</v>
      </c>
      <c r="D356" s="186" t="s">
        <v>660</v>
      </c>
      <c r="E356" s="188" t="s">
        <v>2649</v>
      </c>
      <c r="F356" s="158" t="str">
        <f>VLOOKUP(A356,'Planning DOL'!$B$3:$B$1048576,1,FALSE)</f>
        <v>VHO02</v>
      </c>
      <c r="G356" s="158" t="b">
        <f t="shared" si="3"/>
        <v>1</v>
      </c>
    </row>
    <row r="357" spans="1:7" ht="63.75" x14ac:dyDescent="0.2">
      <c r="A357" s="188" t="s">
        <v>533</v>
      </c>
      <c r="B357" s="188" t="s">
        <v>2650</v>
      </c>
      <c r="C357" s="188" t="s">
        <v>2176</v>
      </c>
      <c r="D357" s="186" t="s">
        <v>660</v>
      </c>
      <c r="E357" s="188" t="s">
        <v>2651</v>
      </c>
      <c r="F357" s="158" t="str">
        <f>VLOOKUP(A357,'Planning DOL'!$B$3:$B$1048576,1,FALSE)</f>
        <v>VHO03</v>
      </c>
      <c r="G357" s="158" t="b">
        <f t="shared" si="3"/>
        <v>1</v>
      </c>
    </row>
    <row r="358" spans="1:7" ht="63.75" x14ac:dyDescent="0.2">
      <c r="A358" s="188" t="s">
        <v>2687</v>
      </c>
      <c r="B358" s="188" t="s">
        <v>2686</v>
      </c>
      <c r="C358" s="188" t="s">
        <v>2176</v>
      </c>
      <c r="D358" s="188" t="s">
        <v>660</v>
      </c>
      <c r="E358" s="188" t="s">
        <v>2575</v>
      </c>
      <c r="F358" s="158" t="e">
        <f>VLOOKUP(A358,'Planning DOL'!$B$3:$B$1048576,1,FALSE)</f>
        <v>#N/A</v>
      </c>
      <c r="G358" s="158" t="e">
        <f t="shared" si="3"/>
        <v>#N/A</v>
      </c>
    </row>
    <row r="359" spans="1:7" ht="25.5" x14ac:dyDescent="0.2">
      <c r="A359" s="188" t="s">
        <v>2166</v>
      </c>
      <c r="B359" s="188" t="s">
        <v>2652</v>
      </c>
      <c r="C359" s="188" t="s">
        <v>2176</v>
      </c>
      <c r="D359" s="186" t="s">
        <v>660</v>
      </c>
      <c r="E359" s="188" t="s">
        <v>2653</v>
      </c>
      <c r="F359" s="158" t="e">
        <f>VLOOKUP(A359,'Planning DOL'!$B$3:$B$1048576,1,FALSE)</f>
        <v>#N/A</v>
      </c>
      <c r="G359" s="158" t="e">
        <f t="shared" si="3"/>
        <v>#N/A</v>
      </c>
    </row>
    <row r="360" spans="1:7" ht="25.5" x14ac:dyDescent="0.2">
      <c r="A360" s="88" t="s">
        <v>68</v>
      </c>
      <c r="B360" s="88" t="s">
        <v>2257</v>
      </c>
      <c r="C360" s="88" t="s">
        <v>2176</v>
      </c>
      <c r="D360" s="186" t="s">
        <v>2258</v>
      </c>
      <c r="E360" s="88" t="s">
        <v>69</v>
      </c>
      <c r="F360" s="192" t="str">
        <f>VLOOKUP(A360,'Planning DOL'!$B$3:$B$1048576,1,FALSE)</f>
        <v>BOU01</v>
      </c>
      <c r="G360" s="192" t="b">
        <f t="shared" si="3"/>
        <v>1</v>
      </c>
    </row>
    <row r="361" spans="1:7" ht="25.5" x14ac:dyDescent="0.2">
      <c r="A361" s="88" t="s">
        <v>70</v>
      </c>
      <c r="B361" s="88" t="s">
        <v>2259</v>
      </c>
      <c r="C361" s="88" t="s">
        <v>2176</v>
      </c>
      <c r="D361" s="186" t="s">
        <v>2258</v>
      </c>
      <c r="E361" s="88" t="s">
        <v>71</v>
      </c>
      <c r="F361" s="192" t="str">
        <f>VLOOKUP(A361,'Planning DOL'!$B$3:$B$1048576,1,FALSE)</f>
        <v>BOU02</v>
      </c>
      <c r="G361" s="192" t="b">
        <f t="shared" si="3"/>
        <v>1</v>
      </c>
    </row>
    <row r="362" spans="1:7" ht="38.25" x14ac:dyDescent="0.2">
      <c r="A362" s="188" t="s">
        <v>72</v>
      </c>
      <c r="B362" s="188" t="s">
        <v>2260</v>
      </c>
      <c r="C362" s="188" t="s">
        <v>2176</v>
      </c>
      <c r="D362" s="186" t="s">
        <v>2258</v>
      </c>
      <c r="E362" s="188" t="s">
        <v>2261</v>
      </c>
      <c r="F362" s="158" t="str">
        <f>VLOOKUP(A362,'Planning DOL'!$B$3:$B$1048576,1,FALSE)</f>
        <v>BOU03</v>
      </c>
      <c r="G362" s="158" t="b">
        <f t="shared" si="3"/>
        <v>1</v>
      </c>
    </row>
    <row r="363" spans="1:7" ht="51" x14ac:dyDescent="0.2">
      <c r="A363" s="188" t="s">
        <v>74</v>
      </c>
      <c r="B363" s="188" t="s">
        <v>2262</v>
      </c>
      <c r="C363" s="188" t="s">
        <v>2176</v>
      </c>
      <c r="D363" s="186" t="s">
        <v>2258</v>
      </c>
      <c r="E363" s="188" t="s">
        <v>2263</v>
      </c>
      <c r="F363" s="158" t="str">
        <f>VLOOKUP(A363,'Planning DOL'!$B$3:$B$1048576,1,FALSE)</f>
        <v>BOU04</v>
      </c>
      <c r="G363" s="158" t="b">
        <f t="shared" si="3"/>
        <v>1</v>
      </c>
    </row>
    <row r="364" spans="1:7" ht="25.5" x14ac:dyDescent="0.2">
      <c r="A364" s="88" t="s">
        <v>76</v>
      </c>
      <c r="B364" s="88" t="s">
        <v>2264</v>
      </c>
      <c r="C364" s="88" t="s">
        <v>2176</v>
      </c>
      <c r="D364" s="186" t="s">
        <v>2258</v>
      </c>
      <c r="E364" s="88" t="s">
        <v>77</v>
      </c>
      <c r="F364" s="192" t="str">
        <f>VLOOKUP(A364,'Planning DOL'!$B$3:$B$1048576,1,FALSE)</f>
        <v>BOU05</v>
      </c>
      <c r="G364" s="192" t="b">
        <f t="shared" si="3"/>
        <v>1</v>
      </c>
    </row>
    <row r="365" spans="1:7" ht="63.75" x14ac:dyDescent="0.2">
      <c r="A365" s="188" t="s">
        <v>2663</v>
      </c>
      <c r="B365" s="188" t="s">
        <v>2662</v>
      </c>
      <c r="C365" s="188" t="s">
        <v>2176</v>
      </c>
      <c r="D365" s="188" t="s">
        <v>2258</v>
      </c>
      <c r="E365" s="188" t="s">
        <v>2575</v>
      </c>
      <c r="F365" s="158" t="e">
        <f>VLOOKUP(A365,'Planning DOL'!$B$3:$B$1048576,1,FALSE)</f>
        <v>#N/A</v>
      </c>
      <c r="G365" s="158" t="e">
        <f t="shared" si="3"/>
        <v>#N/A</v>
      </c>
    </row>
    <row r="366" spans="1:7" ht="38.25" x14ac:dyDescent="0.2">
      <c r="A366" s="188" t="s">
        <v>352</v>
      </c>
      <c r="B366" s="188" t="s">
        <v>2471</v>
      </c>
      <c r="C366" s="188" t="s">
        <v>2176</v>
      </c>
      <c r="D366" s="186" t="s">
        <v>641</v>
      </c>
      <c r="E366" s="188" t="s">
        <v>2472</v>
      </c>
      <c r="F366" s="158" t="str">
        <f>VLOOKUP(A366,'Planning DOL'!$B$3:$B$1048576,1,FALSE)</f>
        <v>PBH01</v>
      </c>
      <c r="G366" s="158" t="b">
        <f t="shared" si="3"/>
        <v>1</v>
      </c>
    </row>
    <row r="367" spans="1:7" ht="51" x14ac:dyDescent="0.2">
      <c r="A367" s="188" t="s">
        <v>356</v>
      </c>
      <c r="B367" s="188" t="s">
        <v>2473</v>
      </c>
      <c r="C367" s="188" t="s">
        <v>2176</v>
      </c>
      <c r="D367" s="186" t="s">
        <v>641</v>
      </c>
      <c r="E367" s="188" t="s">
        <v>2474</v>
      </c>
      <c r="F367" s="158" t="str">
        <f>VLOOKUP(A367,'Planning DOL'!$B$3:$B$1048576,1,FALSE)</f>
        <v>PBH03</v>
      </c>
      <c r="G367" s="158" t="b">
        <f t="shared" si="3"/>
        <v>1</v>
      </c>
    </row>
    <row r="368" spans="1:7" ht="25.5" x14ac:dyDescent="0.2">
      <c r="A368" s="88" t="s">
        <v>358</v>
      </c>
      <c r="B368" s="88" t="s">
        <v>2475</v>
      </c>
      <c r="C368" s="88" t="s">
        <v>2176</v>
      </c>
      <c r="D368" s="186" t="s">
        <v>641</v>
      </c>
      <c r="E368" s="88" t="s">
        <v>2476</v>
      </c>
      <c r="F368" s="192" t="str">
        <f>VLOOKUP(A368,'Planning DOL'!$B$3:$B$1048576,1,FALSE)</f>
        <v>PBH04</v>
      </c>
      <c r="G368" s="192" t="b">
        <f t="shared" si="3"/>
        <v>1</v>
      </c>
    </row>
    <row r="369" spans="1:7" ht="51" x14ac:dyDescent="0.2">
      <c r="A369" s="188" t="s">
        <v>360</v>
      </c>
      <c r="B369" s="188" t="s">
        <v>2477</v>
      </c>
      <c r="C369" s="188" t="s">
        <v>2176</v>
      </c>
      <c r="D369" s="186" t="s">
        <v>641</v>
      </c>
      <c r="E369" s="188" t="s">
        <v>2478</v>
      </c>
      <c r="F369" s="158" t="str">
        <f>VLOOKUP(A369,'Planning DOL'!$B$3:$B$1048576,1,FALSE)</f>
        <v>PBH05</v>
      </c>
      <c r="G369" s="158" t="b">
        <f t="shared" si="3"/>
        <v>1</v>
      </c>
    </row>
    <row r="370" spans="1:7" ht="25.5" x14ac:dyDescent="0.2">
      <c r="A370" s="88" t="s">
        <v>362</v>
      </c>
      <c r="B370" s="88" t="s">
        <v>2479</v>
      </c>
      <c r="C370" s="88" t="s">
        <v>2176</v>
      </c>
      <c r="D370" s="186" t="s">
        <v>641</v>
      </c>
      <c r="E370" s="88" t="s">
        <v>363</v>
      </c>
      <c r="F370" s="192" t="str">
        <f>VLOOKUP(A370,'Planning DOL'!$B$3:$B$1048576,1,FALSE)</f>
        <v>PBH06</v>
      </c>
      <c r="G370" s="192" t="b">
        <f t="shared" si="3"/>
        <v>1</v>
      </c>
    </row>
    <row r="371" spans="1:7" ht="182.65" customHeight="1" x14ac:dyDescent="0.2">
      <c r="A371" s="188" t="s">
        <v>364</v>
      </c>
      <c r="B371" s="188" t="s">
        <v>2480</v>
      </c>
      <c r="C371" s="188" t="s">
        <v>2176</v>
      </c>
      <c r="D371" s="186" t="s">
        <v>641</v>
      </c>
      <c r="E371" s="188" t="s">
        <v>2481</v>
      </c>
      <c r="F371" s="158" t="str">
        <f>VLOOKUP(A371,'Planning DOL'!$B$3:$B$1048576,1,FALSE)</f>
        <v>PBH07</v>
      </c>
      <c r="G371" s="158" t="b">
        <f t="shared" si="3"/>
        <v>1</v>
      </c>
    </row>
    <row r="372" spans="1:7" ht="51" x14ac:dyDescent="0.2">
      <c r="A372" s="188" t="s">
        <v>366</v>
      </c>
      <c r="B372" s="188" t="s">
        <v>2484</v>
      </c>
      <c r="C372" s="188" t="s">
        <v>2176</v>
      </c>
      <c r="D372" s="186" t="s">
        <v>641</v>
      </c>
      <c r="E372" s="188" t="s">
        <v>2485</v>
      </c>
      <c r="F372" s="158" t="str">
        <f>VLOOKUP(A372,'Planning DOL'!$B$3:$B$1048576,1,FALSE)</f>
        <v>PBH08</v>
      </c>
      <c r="G372" s="158" t="b">
        <f t="shared" si="3"/>
        <v>1</v>
      </c>
    </row>
    <row r="373" spans="1:7" ht="38.25" x14ac:dyDescent="0.2">
      <c r="A373" s="188" t="s">
        <v>368</v>
      </c>
      <c r="B373" s="188" t="s">
        <v>2486</v>
      </c>
      <c r="C373" s="188" t="s">
        <v>2176</v>
      </c>
      <c r="D373" s="186" t="s">
        <v>641</v>
      </c>
      <c r="E373" s="188" t="s">
        <v>2487</v>
      </c>
      <c r="F373" s="158" t="str">
        <f>VLOOKUP(A373,'Planning DOL'!$B$3:$B$1048576,1,FALSE)</f>
        <v>PBH09</v>
      </c>
      <c r="G373" s="158" t="b">
        <f t="shared" si="3"/>
        <v>1</v>
      </c>
    </row>
    <row r="374" spans="1:7" ht="162.75" customHeight="1" x14ac:dyDescent="0.2">
      <c r="A374" s="88" t="s">
        <v>370</v>
      </c>
      <c r="B374" s="88" t="s">
        <v>2488</v>
      </c>
      <c r="C374" s="88" t="s">
        <v>2176</v>
      </c>
      <c r="D374" s="186" t="s">
        <v>641</v>
      </c>
      <c r="E374" s="88" t="s">
        <v>2489</v>
      </c>
      <c r="F374" s="192" t="str">
        <f>VLOOKUP(A374,'Planning DOL'!$B$3:$B$1048576,1,FALSE)</f>
        <v>PBH10</v>
      </c>
      <c r="G374" s="192" t="b">
        <f t="shared" si="3"/>
        <v>1</v>
      </c>
    </row>
    <row r="375" spans="1:7" ht="156.94999999999999" customHeight="1" x14ac:dyDescent="0.2">
      <c r="A375" s="88" t="s">
        <v>372</v>
      </c>
      <c r="B375" s="88" t="s">
        <v>2490</v>
      </c>
      <c r="C375" s="88" t="s">
        <v>2176</v>
      </c>
      <c r="D375" s="186" t="s">
        <v>641</v>
      </c>
      <c r="E375" s="88" t="s">
        <v>2491</v>
      </c>
      <c r="F375" s="192" t="str">
        <f>VLOOKUP(A375,'Planning DOL'!$B$3:$B$1048576,1,FALSE)</f>
        <v>PBH11</v>
      </c>
      <c r="G375" s="192" t="b">
        <f t="shared" si="3"/>
        <v>1</v>
      </c>
    </row>
    <row r="376" spans="1:7" ht="147.75" customHeight="1" x14ac:dyDescent="0.2">
      <c r="A376" s="88" t="s">
        <v>374</v>
      </c>
      <c r="B376" s="88" t="s">
        <v>2492</v>
      </c>
      <c r="C376" s="88" t="s">
        <v>2176</v>
      </c>
      <c r="D376" s="186" t="s">
        <v>641</v>
      </c>
      <c r="E376" s="88" t="s">
        <v>2493</v>
      </c>
      <c r="F376" s="192" t="str">
        <f>VLOOKUP(A376,'Planning DOL'!$B$3:$B$1048576,1,FALSE)</f>
        <v>PBH12</v>
      </c>
      <c r="G376" s="192" t="b">
        <f t="shared" si="3"/>
        <v>1</v>
      </c>
    </row>
    <row r="377" spans="1:7" ht="138.19999999999999" customHeight="1" x14ac:dyDescent="0.2">
      <c r="A377" s="88" t="s">
        <v>376</v>
      </c>
      <c r="B377" s="88" t="s">
        <v>2494</v>
      </c>
      <c r="C377" s="88" t="s">
        <v>2176</v>
      </c>
      <c r="D377" s="186" t="s">
        <v>641</v>
      </c>
      <c r="E377" s="88" t="s">
        <v>377</v>
      </c>
      <c r="F377" s="192" t="str">
        <f>VLOOKUP(A377,'Planning DOL'!$B$3:$B$1048576,1,FALSE)</f>
        <v>PBH13</v>
      </c>
      <c r="G377" s="192" t="b">
        <f t="shared" si="3"/>
        <v>1</v>
      </c>
    </row>
    <row r="378" spans="1:7" ht="25.5" x14ac:dyDescent="0.2">
      <c r="A378" s="88" t="s">
        <v>378</v>
      </c>
      <c r="B378" s="88" t="s">
        <v>2495</v>
      </c>
      <c r="C378" s="88" t="s">
        <v>2176</v>
      </c>
      <c r="D378" s="186" t="s">
        <v>641</v>
      </c>
      <c r="E378" s="88" t="s">
        <v>2496</v>
      </c>
      <c r="F378" s="192" t="str">
        <f>VLOOKUP(A378,'Planning DOL'!$B$3:$B$1048576,1,FALSE)</f>
        <v>PBH14</v>
      </c>
      <c r="G378" s="192" t="b">
        <f t="shared" si="3"/>
        <v>1</v>
      </c>
    </row>
    <row r="379" spans="1:7" ht="38.25" x14ac:dyDescent="0.2">
      <c r="A379" s="88" t="s">
        <v>380</v>
      </c>
      <c r="B379" s="88" t="s">
        <v>2497</v>
      </c>
      <c r="C379" s="88" t="s">
        <v>2176</v>
      </c>
      <c r="D379" s="186" t="s">
        <v>641</v>
      </c>
      <c r="E379" s="88" t="s">
        <v>381</v>
      </c>
      <c r="F379" s="192" t="e">
        <f>VLOOKUP(A379,'Planning DOL'!$B$3:$B$1048576,1,FALSE)</f>
        <v>#N/A</v>
      </c>
      <c r="G379" s="192" t="e">
        <f t="shared" si="3"/>
        <v>#N/A</v>
      </c>
    </row>
    <row r="380" spans="1:7" ht="25.5" x14ac:dyDescent="0.2">
      <c r="A380" s="88" t="s">
        <v>382</v>
      </c>
      <c r="B380" s="88" t="s">
        <v>2498</v>
      </c>
      <c r="C380" s="88" t="s">
        <v>2176</v>
      </c>
      <c r="D380" s="186" t="s">
        <v>641</v>
      </c>
      <c r="E380" s="88" t="s">
        <v>383</v>
      </c>
      <c r="F380" s="192" t="e">
        <f>VLOOKUP(A380,'Planning DOL'!$B$3:$B$1048576,1,FALSE)</f>
        <v>#N/A</v>
      </c>
      <c r="G380" s="192" t="e">
        <f t="shared" si="3"/>
        <v>#N/A</v>
      </c>
    </row>
    <row r="381" spans="1:7" ht="25.5" x14ac:dyDescent="0.2">
      <c r="A381" s="88" t="s">
        <v>384</v>
      </c>
      <c r="B381" s="88" t="s">
        <v>2499</v>
      </c>
      <c r="C381" s="88" t="s">
        <v>2176</v>
      </c>
      <c r="D381" s="186" t="s">
        <v>641</v>
      </c>
      <c r="E381" s="88" t="s">
        <v>385</v>
      </c>
      <c r="F381" s="192" t="str">
        <f>VLOOKUP(A381,'Planning DOL'!$B$3:$B$1048576,1,FALSE)</f>
        <v>PBH17</v>
      </c>
      <c r="G381" s="192" t="b">
        <f t="shared" si="3"/>
        <v>1</v>
      </c>
    </row>
    <row r="382" spans="1:7" ht="63.75" x14ac:dyDescent="0.2">
      <c r="A382" s="188" t="s">
        <v>2671</v>
      </c>
      <c r="B382" s="188" t="s">
        <v>2670</v>
      </c>
      <c r="C382" s="188" t="s">
        <v>2176</v>
      </c>
      <c r="D382" s="188" t="s">
        <v>641</v>
      </c>
      <c r="E382" s="188" t="s">
        <v>2575</v>
      </c>
      <c r="F382" s="158" t="e">
        <f>VLOOKUP(A382,'Planning DOL'!$B$3:$B$1048576,1,FALSE)</f>
        <v>#N/A</v>
      </c>
      <c r="G382" s="158" t="e">
        <f t="shared" si="3"/>
        <v>#N/A</v>
      </c>
    </row>
    <row r="383" spans="1:7" ht="25.5" x14ac:dyDescent="0.2">
      <c r="A383" s="88" t="s">
        <v>229</v>
      </c>
      <c r="B383" s="88" t="s">
        <v>2368</v>
      </c>
      <c r="C383" s="88" t="s">
        <v>2176</v>
      </c>
      <c r="D383" s="88" t="s">
        <v>631</v>
      </c>
      <c r="E383" s="88" t="s">
        <v>2369</v>
      </c>
      <c r="F383" s="192" t="str">
        <f>VLOOKUP(A383,'Planning DOL'!$B$3:$B$1048576,1,FALSE)</f>
        <v>L&amp;S01</v>
      </c>
      <c r="G383" s="192" t="b">
        <f t="shared" si="3"/>
        <v>1</v>
      </c>
    </row>
    <row r="384" spans="1:7" ht="25.5" x14ac:dyDescent="0.2">
      <c r="A384" s="88" t="s">
        <v>231</v>
      </c>
      <c r="B384" s="88" t="s">
        <v>2370</v>
      </c>
      <c r="C384" s="88" t="s">
        <v>2176</v>
      </c>
      <c r="D384" s="88" t="s">
        <v>631</v>
      </c>
      <c r="E384" s="88" t="s">
        <v>232</v>
      </c>
      <c r="F384" s="192" t="str">
        <f>VLOOKUP(A384,'Planning DOL'!$B$3:$B$1048576,1,FALSE)</f>
        <v>L&amp;S02</v>
      </c>
      <c r="G384" s="192" t="b">
        <f t="shared" ref="G384:G406" si="4">F384=A384</f>
        <v>1</v>
      </c>
    </row>
    <row r="385" spans="1:7" ht="25.5" x14ac:dyDescent="0.2">
      <c r="A385" s="88" t="s">
        <v>233</v>
      </c>
      <c r="B385" s="88" t="s">
        <v>2371</v>
      </c>
      <c r="C385" s="88" t="s">
        <v>2176</v>
      </c>
      <c r="D385" s="88" t="s">
        <v>631</v>
      </c>
      <c r="E385" s="88" t="s">
        <v>234</v>
      </c>
      <c r="F385" s="192" t="str">
        <f>VLOOKUP(A385,'Planning DOL'!$B$3:$B$1048576,1,FALSE)</f>
        <v>L&amp;S03</v>
      </c>
      <c r="G385" s="192" t="b">
        <f t="shared" si="4"/>
        <v>1</v>
      </c>
    </row>
    <row r="386" spans="1:7" ht="25.5" x14ac:dyDescent="0.2">
      <c r="A386" s="88" t="s">
        <v>235</v>
      </c>
      <c r="B386" s="88" t="s">
        <v>2372</v>
      </c>
      <c r="C386" s="88" t="s">
        <v>2176</v>
      </c>
      <c r="D386" s="88" t="s">
        <v>631</v>
      </c>
      <c r="E386" s="88" t="s">
        <v>236</v>
      </c>
      <c r="F386" s="192" t="str">
        <f>VLOOKUP(A386,'Planning DOL'!$B$3:$B$1048576,1,FALSE)</f>
        <v>L&amp;S04</v>
      </c>
      <c r="G386" s="192" t="b">
        <f t="shared" si="4"/>
        <v>1</v>
      </c>
    </row>
    <row r="387" spans="1:7" ht="51" x14ac:dyDescent="0.2">
      <c r="A387" s="188" t="s">
        <v>239</v>
      </c>
      <c r="B387" s="188" t="s">
        <v>2373</v>
      </c>
      <c r="C387" s="188" t="s">
        <v>2176</v>
      </c>
      <c r="D387" s="188" t="s">
        <v>631</v>
      </c>
      <c r="E387" s="188" t="s">
        <v>2374</v>
      </c>
      <c r="F387" s="158" t="str">
        <f>VLOOKUP(A387,'Planning DOL'!$B$3:$B$1048576,1,FALSE)</f>
        <v>L&amp;S06</v>
      </c>
      <c r="G387" s="158" t="b">
        <f t="shared" si="4"/>
        <v>1</v>
      </c>
    </row>
    <row r="388" spans="1:7" ht="51" x14ac:dyDescent="0.2">
      <c r="A388" s="188" t="s">
        <v>241</v>
      </c>
      <c r="B388" s="188" t="s">
        <v>2375</v>
      </c>
      <c r="C388" s="188" t="s">
        <v>2176</v>
      </c>
      <c r="D388" s="188" t="s">
        <v>631</v>
      </c>
      <c r="E388" s="188" t="s">
        <v>2376</v>
      </c>
      <c r="F388" s="158" t="str">
        <f>VLOOKUP(A388,'Planning DOL'!$B$3:$B$1048576,1,FALSE)</f>
        <v>L&amp;S07</v>
      </c>
      <c r="G388" s="158" t="b">
        <f t="shared" si="4"/>
        <v>1</v>
      </c>
    </row>
    <row r="389" spans="1:7" x14ac:dyDescent="0.2">
      <c r="A389" s="88" t="s">
        <v>243</v>
      </c>
      <c r="B389" s="88" t="s">
        <v>2377</v>
      </c>
      <c r="C389" s="88" t="s">
        <v>2176</v>
      </c>
      <c r="D389" s="88" t="s">
        <v>631</v>
      </c>
      <c r="E389" s="88" t="s">
        <v>244</v>
      </c>
      <c r="F389" s="192" t="str">
        <f>VLOOKUP(A389,'Planning DOL'!$B$3:$B$1048576,1,FALSE)</f>
        <v>L&amp;S08</v>
      </c>
      <c r="G389" s="192" t="b">
        <f t="shared" si="4"/>
        <v>1</v>
      </c>
    </row>
    <row r="390" spans="1:7" x14ac:dyDescent="0.2">
      <c r="A390" s="88" t="s">
        <v>245</v>
      </c>
      <c r="B390" s="88" t="s">
        <v>2378</v>
      </c>
      <c r="C390" s="88" t="s">
        <v>2176</v>
      </c>
      <c r="D390" s="88" t="s">
        <v>631</v>
      </c>
      <c r="E390" s="88" t="s">
        <v>246</v>
      </c>
      <c r="F390" s="192" t="str">
        <f>VLOOKUP(A390,'Planning DOL'!$B$3:$B$1048576,1,FALSE)</f>
        <v>L&amp;S09</v>
      </c>
      <c r="G390" s="192" t="b">
        <f t="shared" si="4"/>
        <v>1</v>
      </c>
    </row>
    <row r="391" spans="1:7" x14ac:dyDescent="0.2">
      <c r="A391" s="88" t="s">
        <v>247</v>
      </c>
      <c r="B391" s="88" t="s">
        <v>2379</v>
      </c>
      <c r="C391" s="88" t="s">
        <v>2176</v>
      </c>
      <c r="D391" s="88" t="s">
        <v>631</v>
      </c>
      <c r="E391" s="88" t="s">
        <v>2380</v>
      </c>
      <c r="F391" s="192" t="str">
        <f>VLOOKUP(A391,'Planning DOL'!$B$3:$B$1048576,1,FALSE)</f>
        <v>L&amp;S10</v>
      </c>
      <c r="G391" s="192" t="b">
        <f t="shared" si="4"/>
        <v>1</v>
      </c>
    </row>
    <row r="392" spans="1:7" ht="63.75" x14ac:dyDescent="0.2">
      <c r="A392" s="188" t="s">
        <v>2667</v>
      </c>
      <c r="B392" s="188" t="s">
        <v>2666</v>
      </c>
      <c r="C392" s="188" t="s">
        <v>2176</v>
      </c>
      <c r="D392" s="188" t="s">
        <v>631</v>
      </c>
      <c r="E392" s="188" t="s">
        <v>2575</v>
      </c>
      <c r="F392" s="158" t="e">
        <f>VLOOKUP(A392,'Planning DOL'!$B$3:$B$1048576,1,FALSE)</f>
        <v>#N/A</v>
      </c>
      <c r="G392" s="158" t="e">
        <f t="shared" si="4"/>
        <v>#N/A</v>
      </c>
    </row>
    <row r="393" spans="1:7" x14ac:dyDescent="0.2">
      <c r="A393" s="88" t="s">
        <v>433</v>
      </c>
      <c r="B393" s="88" t="s">
        <v>2554</v>
      </c>
      <c r="C393" s="88" t="s">
        <v>2176</v>
      </c>
      <c r="D393" s="88" t="s">
        <v>2555</v>
      </c>
      <c r="E393" s="88" t="s">
        <v>2556</v>
      </c>
      <c r="F393" s="192" t="str">
        <f>VLOOKUP(A393,'Planning DOL'!$B$3:$B$1048576,1,FALSE)</f>
        <v>SOD01</v>
      </c>
      <c r="G393" s="192" t="b">
        <f t="shared" si="4"/>
        <v>1</v>
      </c>
    </row>
    <row r="394" spans="1:7" x14ac:dyDescent="0.2">
      <c r="A394" s="88" t="s">
        <v>435</v>
      </c>
      <c r="B394" s="88" t="s">
        <v>2557</v>
      </c>
      <c r="C394" s="88" t="s">
        <v>2176</v>
      </c>
      <c r="D394" s="88" t="s">
        <v>2555</v>
      </c>
      <c r="E394" s="88" t="s">
        <v>436</v>
      </c>
      <c r="F394" s="192" t="str">
        <f>VLOOKUP(A394,'Planning DOL'!$B$3:$B$1048576,1,FALSE)</f>
        <v>SOD02</v>
      </c>
      <c r="G394" s="192" t="b">
        <f t="shared" si="4"/>
        <v>1</v>
      </c>
    </row>
    <row r="395" spans="1:7" ht="38.25" x14ac:dyDescent="0.2">
      <c r="A395" s="188" t="s">
        <v>437</v>
      </c>
      <c r="B395" s="188" t="s">
        <v>2559</v>
      </c>
      <c r="C395" s="188" t="s">
        <v>2176</v>
      </c>
      <c r="D395" s="188" t="s">
        <v>2555</v>
      </c>
      <c r="E395" s="188" t="s">
        <v>2560</v>
      </c>
      <c r="F395" s="158" t="str">
        <f>VLOOKUP(A395,'Planning DOL'!$B$3:$B$1048576,1,FALSE)</f>
        <v>SOD03</v>
      </c>
      <c r="G395" s="158" t="b">
        <f t="shared" si="4"/>
        <v>1</v>
      </c>
    </row>
    <row r="396" spans="1:7" x14ac:dyDescent="0.2">
      <c r="A396" s="88" t="s">
        <v>439</v>
      </c>
      <c r="B396" s="88" t="s">
        <v>2561</v>
      </c>
      <c r="C396" s="88" t="s">
        <v>2176</v>
      </c>
      <c r="D396" s="88" t="s">
        <v>2555</v>
      </c>
      <c r="E396" s="88" t="s">
        <v>440</v>
      </c>
      <c r="F396" s="192" t="str">
        <f>VLOOKUP(A396,'Planning DOL'!$B$3:$B$1048576,1,FALSE)</f>
        <v>SOD04</v>
      </c>
      <c r="G396" s="192" t="b">
        <f t="shared" si="4"/>
        <v>1</v>
      </c>
    </row>
    <row r="397" spans="1:7" ht="38.25" x14ac:dyDescent="0.2">
      <c r="A397" s="188" t="s">
        <v>441</v>
      </c>
      <c r="B397" s="188" t="s">
        <v>2564</v>
      </c>
      <c r="C397" s="188" t="s">
        <v>2176</v>
      </c>
      <c r="D397" s="188" t="s">
        <v>2555</v>
      </c>
      <c r="E397" s="188" t="s">
        <v>2565</v>
      </c>
      <c r="F397" s="158" t="str">
        <f>VLOOKUP(A397,'Planning DOL'!$B$3:$B$1048576,1,FALSE)</f>
        <v>SOD05</v>
      </c>
      <c r="G397" s="158" t="b">
        <f t="shared" si="4"/>
        <v>1</v>
      </c>
    </row>
    <row r="398" spans="1:7" x14ac:dyDescent="0.2">
      <c r="A398" s="88" t="s">
        <v>443</v>
      </c>
      <c r="B398" s="88" t="s">
        <v>2566</v>
      </c>
      <c r="C398" s="88" t="s">
        <v>2176</v>
      </c>
      <c r="D398" s="88" t="s">
        <v>2555</v>
      </c>
      <c r="E398" s="88" t="s">
        <v>444</v>
      </c>
      <c r="F398" s="192" t="str">
        <f>VLOOKUP(A398,'Planning DOL'!$B$3:$B$1048576,1,FALSE)</f>
        <v>SOD06</v>
      </c>
      <c r="G398" s="192" t="b">
        <f t="shared" si="4"/>
        <v>1</v>
      </c>
    </row>
    <row r="399" spans="1:7" x14ac:dyDescent="0.2">
      <c r="A399" s="88" t="s">
        <v>445</v>
      </c>
      <c r="B399" s="88" t="s">
        <v>2567</v>
      </c>
      <c r="C399" s="88" t="s">
        <v>2176</v>
      </c>
      <c r="D399" s="88" t="s">
        <v>2555</v>
      </c>
      <c r="E399" s="88" t="s">
        <v>446</v>
      </c>
      <c r="F399" s="192" t="str">
        <f>VLOOKUP(A399,'Planning DOL'!$B$3:$B$1048576,1,FALSE)</f>
        <v>SOD07</v>
      </c>
      <c r="G399" s="192" t="b">
        <f t="shared" si="4"/>
        <v>1</v>
      </c>
    </row>
    <row r="400" spans="1:7" ht="25.5" x14ac:dyDescent="0.2">
      <c r="A400" s="88" t="s">
        <v>447</v>
      </c>
      <c r="B400" s="88" t="s">
        <v>2568</v>
      </c>
      <c r="C400" s="88" t="s">
        <v>2176</v>
      </c>
      <c r="D400" s="88" t="s">
        <v>2555</v>
      </c>
      <c r="E400" s="88" t="s">
        <v>448</v>
      </c>
      <c r="F400" s="192" t="str">
        <f>VLOOKUP(A400,'Planning DOL'!$B$3:$B$1048576,1,FALSE)</f>
        <v>SOD08</v>
      </c>
      <c r="G400" s="192" t="b">
        <f t="shared" si="4"/>
        <v>1</v>
      </c>
    </row>
    <row r="401" spans="1:7" ht="51" x14ac:dyDescent="0.2">
      <c r="A401" s="188" t="s">
        <v>449</v>
      </c>
      <c r="B401" s="188" t="s">
        <v>2571</v>
      </c>
      <c r="C401" s="188" t="s">
        <v>2176</v>
      </c>
      <c r="D401" s="188" t="s">
        <v>2555</v>
      </c>
      <c r="E401" s="188" t="s">
        <v>2572</v>
      </c>
      <c r="F401" s="158" t="str">
        <f>VLOOKUP(A401,'Planning DOL'!$B$3:$B$1048576,1,FALSE)</f>
        <v>SOD09</v>
      </c>
      <c r="G401" s="158" t="b">
        <f t="shared" si="4"/>
        <v>1</v>
      </c>
    </row>
    <row r="402" spans="1:7" x14ac:dyDescent="0.2">
      <c r="A402" s="88" t="s">
        <v>451</v>
      </c>
      <c r="B402" s="88" t="s">
        <v>2573</v>
      </c>
      <c r="C402" s="88" t="s">
        <v>2176</v>
      </c>
      <c r="D402" s="88" t="s">
        <v>2555</v>
      </c>
      <c r="E402" s="88" t="s">
        <v>452</v>
      </c>
      <c r="F402" s="192" t="str">
        <f>VLOOKUP(A402,'Planning DOL'!$B$3:$B$1048576,1,FALSE)</f>
        <v>SOD10</v>
      </c>
      <c r="G402" s="192" t="b">
        <f t="shared" si="4"/>
        <v>1</v>
      </c>
    </row>
    <row r="403" spans="1:7" ht="63.75" x14ac:dyDescent="0.2">
      <c r="A403" s="188" t="s">
        <v>3169</v>
      </c>
      <c r="B403" s="188" t="s">
        <v>2574</v>
      </c>
      <c r="C403" s="188" t="s">
        <v>2176</v>
      </c>
      <c r="D403" s="188" t="s">
        <v>2555</v>
      </c>
      <c r="E403" s="188" t="s">
        <v>2575</v>
      </c>
      <c r="F403" s="158" t="e">
        <f>VLOOKUP(A403,'Planning DOL'!$B$3:$B$1048576,1,FALSE)</f>
        <v>#N/A</v>
      </c>
      <c r="G403" s="158" t="e">
        <f t="shared" si="4"/>
        <v>#N/A</v>
      </c>
    </row>
    <row r="404" spans="1:7" ht="38.25" x14ac:dyDescent="0.2">
      <c r="A404" s="88" t="s">
        <v>589</v>
      </c>
      <c r="B404" s="88" t="s">
        <v>2730</v>
      </c>
      <c r="C404" s="88" t="s">
        <v>2176</v>
      </c>
      <c r="D404" s="88" t="s">
        <v>2731</v>
      </c>
      <c r="E404" s="88" t="s">
        <v>590</v>
      </c>
      <c r="F404" s="192" t="str">
        <f>VLOOKUP(A404,'Planning DOL'!$B$3:$B$1048576,1,FALSE)</f>
        <v>WMO01</v>
      </c>
      <c r="G404" s="192" t="b">
        <f t="shared" si="4"/>
        <v>1</v>
      </c>
    </row>
    <row r="405" spans="1:7" ht="25.5" x14ac:dyDescent="0.2">
      <c r="A405" s="88" t="s">
        <v>591</v>
      </c>
      <c r="B405" s="88" t="s">
        <v>2732</v>
      </c>
      <c r="C405" s="88" t="s">
        <v>2176</v>
      </c>
      <c r="D405" s="88" t="s">
        <v>2731</v>
      </c>
      <c r="E405" s="88" t="s">
        <v>592</v>
      </c>
      <c r="F405" s="192" t="str">
        <f>VLOOKUP(A405,'Planning DOL'!$B$3:$B$1048576,1,FALSE)</f>
        <v>WMO02</v>
      </c>
      <c r="G405" s="192" t="b">
        <f t="shared" si="4"/>
        <v>1</v>
      </c>
    </row>
    <row r="406" spans="1:7" ht="38.25" x14ac:dyDescent="0.2">
      <c r="A406" s="88" t="s">
        <v>593</v>
      </c>
      <c r="B406" s="88" t="s">
        <v>2733</v>
      </c>
      <c r="C406" s="88" t="s">
        <v>2176</v>
      </c>
      <c r="D406" s="88" t="s">
        <v>2731</v>
      </c>
      <c r="E406" s="88" t="s">
        <v>2734</v>
      </c>
      <c r="F406" s="192" t="str">
        <f>VLOOKUP(A406,'Planning DOL'!$B$3:$B$1048576,1,FALSE)</f>
        <v>WMO03</v>
      </c>
      <c r="G406" s="192" t="b">
        <f t="shared" si="4"/>
        <v>1</v>
      </c>
    </row>
    <row r="407" spans="1:7" ht="51" x14ac:dyDescent="0.2">
      <c r="A407" s="188" t="s">
        <v>3180</v>
      </c>
      <c r="B407" s="188" t="s">
        <v>3005</v>
      </c>
      <c r="C407" s="188" t="s">
        <v>2176</v>
      </c>
      <c r="D407" s="188" t="s">
        <v>3006</v>
      </c>
      <c r="E407" s="188" t="s">
        <v>3007</v>
      </c>
      <c r="F407" s="158"/>
      <c r="G407" s="158"/>
    </row>
    <row r="408" spans="1:7" x14ac:dyDescent="0.2">
      <c r="A408" s="188" t="s">
        <v>3181</v>
      </c>
      <c r="B408" s="188" t="s">
        <v>3008</v>
      </c>
      <c r="C408" s="188" t="s">
        <v>2176</v>
      </c>
      <c r="D408" s="188" t="s">
        <v>3006</v>
      </c>
      <c r="E408" s="188" t="s">
        <v>3009</v>
      </c>
      <c r="F408" s="158"/>
      <c r="G408" s="158"/>
    </row>
    <row r="409" spans="1:7" ht="25.5" x14ac:dyDescent="0.2">
      <c r="A409" s="188" t="s">
        <v>3182</v>
      </c>
      <c r="B409" s="188" t="s">
        <v>3010</v>
      </c>
      <c r="C409" s="188" t="s">
        <v>2176</v>
      </c>
      <c r="D409" s="188" t="s">
        <v>3006</v>
      </c>
      <c r="E409" s="188" t="s">
        <v>3011</v>
      </c>
      <c r="F409" s="158"/>
      <c r="G409" s="158"/>
    </row>
    <row r="410" spans="1:7" ht="25.5" x14ac:dyDescent="0.2">
      <c r="A410" s="88" t="s">
        <v>463</v>
      </c>
      <c r="B410" s="88" t="s">
        <v>2582</v>
      </c>
      <c r="C410" s="88" t="s">
        <v>2176</v>
      </c>
      <c r="D410" s="186" t="s">
        <v>651</v>
      </c>
      <c r="E410" s="88" t="s">
        <v>464</v>
      </c>
      <c r="F410" s="192" t="str">
        <f>VLOOKUP(A410,'Planning DOL'!$B$3:$B$1048576,1,FALSE)</f>
        <v>SZ01</v>
      </c>
      <c r="G410" s="192" t="b">
        <f t="shared" ref="G410:G449" si="5">F410=A410</f>
        <v>1</v>
      </c>
    </row>
    <row r="411" spans="1:7" ht="63.75" x14ac:dyDescent="0.2">
      <c r="A411" s="188" t="s">
        <v>2685</v>
      </c>
      <c r="B411" s="188" t="s">
        <v>2684</v>
      </c>
      <c r="C411" s="188" t="s">
        <v>2176</v>
      </c>
      <c r="D411" s="188" t="s">
        <v>651</v>
      </c>
      <c r="E411" s="188" t="s">
        <v>2575</v>
      </c>
      <c r="F411" s="158" t="e">
        <f>VLOOKUP(A411,'Planning DOL'!$B$3:$B$1048576,1,FALSE)</f>
        <v>#N/A</v>
      </c>
      <c r="G411" s="158" t="e">
        <f t="shared" si="5"/>
        <v>#N/A</v>
      </c>
    </row>
    <row r="412" spans="1:7" ht="25.5" x14ac:dyDescent="0.2">
      <c r="A412" s="88" t="s">
        <v>459</v>
      </c>
      <c r="B412" s="88" t="s">
        <v>2579</v>
      </c>
      <c r="C412" s="88" t="s">
        <v>2176</v>
      </c>
      <c r="D412" s="88" t="s">
        <v>650</v>
      </c>
      <c r="E412" s="88" t="s">
        <v>460</v>
      </c>
      <c r="F412" s="192" t="str">
        <f>VLOOKUP(A412,'Planning DOL'!$B$3:$B$1048576,1,FALSE)</f>
        <v>SUB01</v>
      </c>
      <c r="G412" s="192" t="b">
        <f t="shared" si="5"/>
        <v>1</v>
      </c>
    </row>
    <row r="413" spans="1:7" ht="51" x14ac:dyDescent="0.2">
      <c r="A413" s="188" t="s">
        <v>461</v>
      </c>
      <c r="B413" s="188" t="s">
        <v>2580</v>
      </c>
      <c r="C413" s="188" t="s">
        <v>2176</v>
      </c>
      <c r="D413" s="188" t="s">
        <v>650</v>
      </c>
      <c r="E413" s="188" t="s">
        <v>2581</v>
      </c>
      <c r="F413" s="158" t="str">
        <f>VLOOKUP(A413,'Planning DOL'!$B$3:$B$1048576,1,FALSE)</f>
        <v>SUB03</v>
      </c>
      <c r="G413" s="158" t="b">
        <f t="shared" si="5"/>
        <v>1</v>
      </c>
    </row>
    <row r="414" spans="1:7" ht="63.75" x14ac:dyDescent="0.2">
      <c r="A414" s="188" t="s">
        <v>2683</v>
      </c>
      <c r="B414" s="188" t="s">
        <v>2682</v>
      </c>
      <c r="C414" s="188" t="s">
        <v>2176</v>
      </c>
      <c r="D414" s="188" t="s">
        <v>650</v>
      </c>
      <c r="E414" s="188" t="s">
        <v>2575</v>
      </c>
      <c r="F414" s="158" t="e">
        <f>VLOOKUP(A414,'Planning DOL'!$B$3:$B$1048576,1,FALSE)</f>
        <v>#N/A</v>
      </c>
      <c r="G414" s="158" t="e">
        <f t="shared" si="5"/>
        <v>#N/A</v>
      </c>
    </row>
    <row r="415" spans="1:7" ht="25.5" x14ac:dyDescent="0.2">
      <c r="A415" s="88" t="s">
        <v>334</v>
      </c>
      <c r="B415" s="88" t="s">
        <v>2459</v>
      </c>
      <c r="C415" s="88" t="s">
        <v>2176</v>
      </c>
      <c r="D415" s="186" t="s">
        <v>639</v>
      </c>
      <c r="E415" s="88" t="s">
        <v>335</v>
      </c>
      <c r="F415" s="192" t="str">
        <f>VLOOKUP(A415,'Planning DOL'!$B$3:$B$1048576,1,FALSE)</f>
        <v>OVG05</v>
      </c>
      <c r="G415" s="192" t="b">
        <f t="shared" si="5"/>
        <v>1</v>
      </c>
    </row>
    <row r="416" spans="1:7" ht="25.5" x14ac:dyDescent="0.2">
      <c r="A416" s="88" t="s">
        <v>336</v>
      </c>
      <c r="B416" s="88" t="s">
        <v>2460</v>
      </c>
      <c r="C416" s="88" t="s">
        <v>2176</v>
      </c>
      <c r="D416" s="186" t="s">
        <v>639</v>
      </c>
      <c r="E416" s="88" t="s">
        <v>337</v>
      </c>
      <c r="F416" s="192" t="str">
        <f>VLOOKUP(A416,'Planning DOL'!$B$3:$B$1048576,1,FALSE)</f>
        <v>OVG06</v>
      </c>
      <c r="G416" s="192" t="b">
        <f t="shared" si="5"/>
        <v>1</v>
      </c>
    </row>
    <row r="417" spans="1:7" ht="63.75" x14ac:dyDescent="0.2">
      <c r="A417" s="188" t="s">
        <v>2669</v>
      </c>
      <c r="B417" s="188" t="s">
        <v>2668</v>
      </c>
      <c r="C417" s="188" t="s">
        <v>2176</v>
      </c>
      <c r="D417" s="188" t="s">
        <v>639</v>
      </c>
      <c r="E417" s="188" t="s">
        <v>2575</v>
      </c>
      <c r="F417" s="158" t="e">
        <f>VLOOKUP(A417,'Planning DOL'!$B$3:$B$1048576,1,FALSE)</f>
        <v>#N/A</v>
      </c>
      <c r="G417" s="158" t="e">
        <f t="shared" si="5"/>
        <v>#N/A</v>
      </c>
    </row>
    <row r="418" spans="1:7" ht="25.5" x14ac:dyDescent="0.2">
      <c r="A418" s="88" t="s">
        <v>184</v>
      </c>
      <c r="B418" s="88" t="s">
        <v>2339</v>
      </c>
      <c r="C418" s="88" t="s">
        <v>2176</v>
      </c>
      <c r="D418" s="186" t="s">
        <v>627</v>
      </c>
      <c r="E418" s="88" t="s">
        <v>185</v>
      </c>
      <c r="F418" s="192" t="str">
        <f>VLOOKUP(A418,'Planning DOL'!$B$3:$B$1048576,1,FALSE)</f>
        <v>IGD01</v>
      </c>
      <c r="G418" s="192" t="b">
        <f t="shared" si="5"/>
        <v>1</v>
      </c>
    </row>
    <row r="419" spans="1:7" x14ac:dyDescent="0.2">
      <c r="A419" s="88" t="s">
        <v>186</v>
      </c>
      <c r="B419" s="88" t="s">
        <v>2340</v>
      </c>
      <c r="C419" s="88" t="s">
        <v>2176</v>
      </c>
      <c r="D419" s="186" t="s">
        <v>627</v>
      </c>
      <c r="E419" s="88" t="s">
        <v>187</v>
      </c>
      <c r="F419" s="192" t="str">
        <f>VLOOKUP(A419,'Planning DOL'!$B$3:$B$1048576,1,FALSE)</f>
        <v>IGD02</v>
      </c>
      <c r="G419" s="192" t="b">
        <f t="shared" si="5"/>
        <v>1</v>
      </c>
    </row>
    <row r="420" spans="1:7" ht="140.25" x14ac:dyDescent="0.2">
      <c r="A420" s="188" t="s">
        <v>412</v>
      </c>
      <c r="B420" s="188" t="s">
        <v>2516</v>
      </c>
      <c r="C420" s="188" t="s">
        <v>645</v>
      </c>
      <c r="D420" s="186" t="s">
        <v>2218</v>
      </c>
      <c r="E420" s="188" t="s">
        <v>2517</v>
      </c>
      <c r="F420" s="158" t="str">
        <f>VLOOKUP(A420,'Planning DOL'!$B$3:$B$1048576,1,FALSE)</f>
        <v>RMH03</v>
      </c>
      <c r="G420" s="158" t="b">
        <f t="shared" si="5"/>
        <v>1</v>
      </c>
    </row>
    <row r="421" spans="1:7" ht="25.5" x14ac:dyDescent="0.2">
      <c r="A421" s="88" t="s">
        <v>414</v>
      </c>
      <c r="B421" s="88" t="s">
        <v>2518</v>
      </c>
      <c r="C421" s="88" t="s">
        <v>645</v>
      </c>
      <c r="D421" s="186" t="s">
        <v>2184</v>
      </c>
      <c r="E421" s="88" t="s">
        <v>415</v>
      </c>
      <c r="F421" s="192" t="str">
        <f>VLOOKUP(A421,'Planning DOL'!$B$3:$B$1048576,1,FALSE)</f>
        <v>RMH04</v>
      </c>
      <c r="G421" s="192" t="b">
        <f t="shared" si="5"/>
        <v>1</v>
      </c>
    </row>
    <row r="422" spans="1:7" ht="38.25" x14ac:dyDescent="0.2">
      <c r="A422" s="188" t="s">
        <v>392</v>
      </c>
      <c r="B422" s="188" t="s">
        <v>2503</v>
      </c>
      <c r="C422" s="188" t="s">
        <v>2176</v>
      </c>
      <c r="D422" s="186" t="s">
        <v>643</v>
      </c>
      <c r="E422" s="188" t="s">
        <v>2504</v>
      </c>
      <c r="F422" s="158" t="str">
        <f>VLOOKUP(A422,'Planning DOL'!$B$3:$B$1048576,1,FALSE)</f>
        <v>RBD01</v>
      </c>
      <c r="G422" s="158" t="b">
        <f t="shared" si="5"/>
        <v>1</v>
      </c>
    </row>
    <row r="423" spans="1:7" x14ac:dyDescent="0.2">
      <c r="A423" s="88" t="s">
        <v>394</v>
      </c>
      <c r="B423" s="88" t="s">
        <v>2505</v>
      </c>
      <c r="C423" s="88" t="s">
        <v>2176</v>
      </c>
      <c r="D423" s="186" t="s">
        <v>643</v>
      </c>
      <c r="E423" s="88" t="s">
        <v>395</v>
      </c>
      <c r="F423" s="192" t="str">
        <f>VLOOKUP(A423,'Planning DOL'!$B$3:$B$1048576,1,FALSE)</f>
        <v>RBD02</v>
      </c>
      <c r="G423" s="192" t="b">
        <f t="shared" si="5"/>
        <v>1</v>
      </c>
    </row>
    <row r="424" spans="1:7" ht="38.25" x14ac:dyDescent="0.2">
      <c r="A424" s="88" t="s">
        <v>396</v>
      </c>
      <c r="B424" s="88" t="s">
        <v>2506</v>
      </c>
      <c r="C424" s="88" t="s">
        <v>2176</v>
      </c>
      <c r="D424" s="186" t="s">
        <v>643</v>
      </c>
      <c r="E424" s="88" t="s">
        <v>2507</v>
      </c>
      <c r="F424" s="192" t="str">
        <f>VLOOKUP(A424,'Planning DOL'!$B$3:$B$1048576,1,FALSE)</f>
        <v>RBD03</v>
      </c>
      <c r="G424" s="192" t="b">
        <f t="shared" si="5"/>
        <v>1</v>
      </c>
    </row>
    <row r="425" spans="1:7" ht="25.5" x14ac:dyDescent="0.2">
      <c r="A425" s="88" t="s">
        <v>398</v>
      </c>
      <c r="B425" s="88" t="s">
        <v>2508</v>
      </c>
      <c r="C425" s="88" t="s">
        <v>2176</v>
      </c>
      <c r="D425" s="186" t="s">
        <v>643</v>
      </c>
      <c r="E425" s="88" t="s">
        <v>399</v>
      </c>
      <c r="F425" s="192" t="str">
        <f>VLOOKUP(A425,'Planning DOL'!$B$3:$B$1048576,1,FALSE)</f>
        <v>RBD04</v>
      </c>
      <c r="G425" s="192" t="b">
        <f t="shared" si="5"/>
        <v>1</v>
      </c>
    </row>
    <row r="426" spans="1:7" ht="25.5" x14ac:dyDescent="0.2">
      <c r="A426" s="88" t="s">
        <v>400</v>
      </c>
      <c r="B426" s="88" t="s">
        <v>2509</v>
      </c>
      <c r="C426" s="88" t="s">
        <v>2176</v>
      </c>
      <c r="D426" s="186" t="s">
        <v>643</v>
      </c>
      <c r="E426" s="88" t="s">
        <v>401</v>
      </c>
      <c r="F426" s="192" t="str">
        <f>VLOOKUP(A426,'Planning DOL'!$B$3:$B$1048576,1,FALSE)</f>
        <v>RBD05</v>
      </c>
      <c r="G426" s="192" t="b">
        <f t="shared" si="5"/>
        <v>1</v>
      </c>
    </row>
    <row r="427" spans="1:7" ht="25.5" x14ac:dyDescent="0.2">
      <c r="A427" s="88" t="s">
        <v>402</v>
      </c>
      <c r="B427" s="88" t="s">
        <v>2510</v>
      </c>
      <c r="C427" s="88" t="s">
        <v>2176</v>
      </c>
      <c r="D427" s="88" t="s">
        <v>644</v>
      </c>
      <c r="E427" s="88" t="s">
        <v>403</v>
      </c>
      <c r="F427" s="192" t="str">
        <f>VLOOKUP(A427,'Planning DOL'!$B$3:$B$1048576,1,FALSE)</f>
        <v>REN01</v>
      </c>
      <c r="G427" s="192" t="b">
        <f t="shared" si="5"/>
        <v>1</v>
      </c>
    </row>
    <row r="428" spans="1:7" x14ac:dyDescent="0.2">
      <c r="A428" s="88" t="s">
        <v>406</v>
      </c>
      <c r="B428" s="88" t="s">
        <v>2511</v>
      </c>
      <c r="C428" s="88" t="s">
        <v>2176</v>
      </c>
      <c r="D428" s="88" t="s">
        <v>644</v>
      </c>
      <c r="E428" s="88" t="s">
        <v>407</v>
      </c>
      <c r="F428" s="192" t="str">
        <f>VLOOKUP(A428,'Planning DOL'!$B$3:$B$1048576,1,FALSE)</f>
        <v>REN03</v>
      </c>
      <c r="G428" s="192" t="b">
        <f t="shared" si="5"/>
        <v>1</v>
      </c>
    </row>
    <row r="429" spans="1:7" ht="25.5" x14ac:dyDescent="0.2">
      <c r="A429" s="88" t="s">
        <v>416</v>
      </c>
      <c r="B429" s="88" t="s">
        <v>2519</v>
      </c>
      <c r="C429" s="88" t="s">
        <v>2176</v>
      </c>
      <c r="D429" s="88" t="s">
        <v>646</v>
      </c>
      <c r="E429" s="88" t="s">
        <v>69</v>
      </c>
      <c r="F429" s="192" t="str">
        <f>VLOOKUP(A429,'Planning DOL'!$B$3:$B$1048576,1,FALSE)</f>
        <v>SEC01</v>
      </c>
      <c r="G429" s="192" t="b">
        <f t="shared" si="5"/>
        <v>1</v>
      </c>
    </row>
    <row r="430" spans="1:7" ht="38.25" x14ac:dyDescent="0.2">
      <c r="A430" s="88" t="s">
        <v>417</v>
      </c>
      <c r="B430" s="88" t="s">
        <v>2520</v>
      </c>
      <c r="C430" s="88" t="s">
        <v>2176</v>
      </c>
      <c r="D430" s="88" t="s">
        <v>646</v>
      </c>
      <c r="E430" s="88" t="s">
        <v>418</v>
      </c>
      <c r="F430" s="192" t="str">
        <f>VLOOKUP(A430,'Planning DOL'!$B$3:$B$1048576,1,FALSE)</f>
        <v>SEC02</v>
      </c>
      <c r="G430" s="192" t="b">
        <f t="shared" si="5"/>
        <v>1</v>
      </c>
    </row>
    <row r="431" spans="1:7" ht="25.5" x14ac:dyDescent="0.2">
      <c r="A431" s="88" t="s">
        <v>419</v>
      </c>
      <c r="B431" s="88" t="s">
        <v>2521</v>
      </c>
      <c r="C431" s="88" t="s">
        <v>2176</v>
      </c>
      <c r="D431" s="88" t="s">
        <v>646</v>
      </c>
      <c r="E431" s="88" t="s">
        <v>420</v>
      </c>
      <c r="F431" s="192" t="str">
        <f>VLOOKUP(A431,'Planning DOL'!$B$3:$B$1048576,1,FALSE)</f>
        <v>SEC03</v>
      </c>
      <c r="G431" s="192" t="b">
        <f t="shared" si="5"/>
        <v>1</v>
      </c>
    </row>
    <row r="432" spans="1:7" x14ac:dyDescent="0.2">
      <c r="A432" s="88" t="s">
        <v>453</v>
      </c>
      <c r="B432" s="88" t="s">
        <v>2576</v>
      </c>
      <c r="C432" s="88" t="s">
        <v>2176</v>
      </c>
      <c r="D432" s="186" t="s">
        <v>649</v>
      </c>
      <c r="E432" s="88" t="s">
        <v>454</v>
      </c>
      <c r="F432" s="192" t="str">
        <f>VLOOKUP(A432,'Planning DOL'!$B$3:$B$1048576,1,FALSE)</f>
        <v>SU01</v>
      </c>
      <c r="G432" s="192" t="b">
        <f t="shared" si="5"/>
        <v>1</v>
      </c>
    </row>
    <row r="433" spans="1:7" ht="25.5" x14ac:dyDescent="0.2">
      <c r="A433" s="88" t="s">
        <v>455</v>
      </c>
      <c r="B433" s="88" t="s">
        <v>2577</v>
      </c>
      <c r="C433" s="88" t="s">
        <v>2176</v>
      </c>
      <c r="D433" s="186" t="s">
        <v>649</v>
      </c>
      <c r="E433" s="88" t="s">
        <v>456</v>
      </c>
      <c r="F433" s="192" t="str">
        <f>VLOOKUP(A433,'Planning DOL'!$B$3:$B$1048576,1,FALSE)</f>
        <v>SU02</v>
      </c>
      <c r="G433" s="192" t="b">
        <f t="shared" si="5"/>
        <v>1</v>
      </c>
    </row>
    <row r="434" spans="1:7" ht="25.5" x14ac:dyDescent="0.2">
      <c r="A434" s="88" t="s">
        <v>457</v>
      </c>
      <c r="B434" s="88" t="s">
        <v>2578</v>
      </c>
      <c r="C434" s="88" t="s">
        <v>2176</v>
      </c>
      <c r="D434" s="186" t="s">
        <v>649</v>
      </c>
      <c r="E434" s="88" t="s">
        <v>458</v>
      </c>
      <c r="F434" s="192" t="str">
        <f>VLOOKUP(A434,'Planning DOL'!$B$3:$B$1048576,1,FALSE)</f>
        <v>SU03</v>
      </c>
      <c r="G434" s="192" t="b">
        <f t="shared" si="5"/>
        <v>1</v>
      </c>
    </row>
    <row r="435" spans="1:7" ht="25.5" x14ac:dyDescent="0.2">
      <c r="A435" s="88" t="s">
        <v>386</v>
      </c>
      <c r="B435" s="88" t="s">
        <v>2500</v>
      </c>
      <c r="C435" s="88" t="s">
        <v>2176</v>
      </c>
      <c r="D435" s="88" t="s">
        <v>642</v>
      </c>
      <c r="E435" s="88" t="s">
        <v>387</v>
      </c>
      <c r="F435" s="192" t="str">
        <f>VLOOKUP(A435,'Planning DOL'!$B$3:$B$1048576,1,FALSE)</f>
        <v>POB01</v>
      </c>
      <c r="G435" s="192" t="b">
        <f t="shared" si="5"/>
        <v>1</v>
      </c>
    </row>
    <row r="436" spans="1:7" ht="25.5" x14ac:dyDescent="0.2">
      <c r="A436" s="88" t="s">
        <v>388</v>
      </c>
      <c r="B436" s="88" t="s">
        <v>2501</v>
      </c>
      <c r="C436" s="88" t="s">
        <v>2176</v>
      </c>
      <c r="D436" s="88" t="s">
        <v>642</v>
      </c>
      <c r="E436" s="88" t="s">
        <v>389</v>
      </c>
      <c r="F436" s="192" t="str">
        <f>VLOOKUP(A436,'Planning DOL'!$B$3:$B$1048576,1,FALSE)</f>
        <v>POB02</v>
      </c>
      <c r="G436" s="192" t="b">
        <f t="shared" si="5"/>
        <v>1</v>
      </c>
    </row>
    <row r="437" spans="1:7" ht="38.25" x14ac:dyDescent="0.2">
      <c r="A437" s="88" t="s">
        <v>390</v>
      </c>
      <c r="B437" s="88" t="s">
        <v>2502</v>
      </c>
      <c r="C437" s="88" t="s">
        <v>2176</v>
      </c>
      <c r="D437" s="88" t="s">
        <v>642</v>
      </c>
      <c r="E437" s="88" t="s">
        <v>391</v>
      </c>
      <c r="F437" s="192" t="str">
        <f>VLOOKUP(A437,'Planning DOL'!$B$3:$B$1048576,1,FALSE)</f>
        <v>POB03</v>
      </c>
      <c r="G437" s="192" t="b">
        <f t="shared" si="5"/>
        <v>1</v>
      </c>
    </row>
    <row r="438" spans="1:7" ht="38.25" x14ac:dyDescent="0.2">
      <c r="A438" s="188" t="s">
        <v>2</v>
      </c>
      <c r="B438" s="188" t="s">
        <v>2175</v>
      </c>
      <c r="C438" s="188" t="s">
        <v>2176</v>
      </c>
      <c r="D438" s="188" t="s">
        <v>2177</v>
      </c>
      <c r="E438" s="188" t="s">
        <v>2178</v>
      </c>
      <c r="F438" s="158" t="str">
        <f>VLOOKUP(A438,'Planning DOL'!$B$3:$B$1048576,1,FALSE)</f>
        <v>AFV01</v>
      </c>
      <c r="G438" s="158" t="b">
        <f t="shared" si="5"/>
        <v>1</v>
      </c>
    </row>
    <row r="439" spans="1:7" ht="25.5" x14ac:dyDescent="0.2">
      <c r="A439" s="88" t="s">
        <v>4</v>
      </c>
      <c r="B439" s="88" t="s">
        <v>2179</v>
      </c>
      <c r="C439" s="88" t="s">
        <v>2176</v>
      </c>
      <c r="D439" s="188" t="s">
        <v>2177</v>
      </c>
      <c r="E439" s="88" t="s">
        <v>2180</v>
      </c>
      <c r="F439" s="192" t="str">
        <f>VLOOKUP(A439,'Planning DOL'!$B$3:$B$1048576,1,FALSE)</f>
        <v>AFV02</v>
      </c>
      <c r="G439" s="192" t="b">
        <f t="shared" si="5"/>
        <v>1</v>
      </c>
    </row>
    <row r="440" spans="1:7" x14ac:dyDescent="0.2">
      <c r="A440" s="88" t="s">
        <v>6</v>
      </c>
      <c r="B440" s="88" t="s">
        <v>2181</v>
      </c>
      <c r="C440" s="88" t="s">
        <v>2176</v>
      </c>
      <c r="D440" s="188" t="s">
        <v>2177</v>
      </c>
      <c r="E440" s="88" t="s">
        <v>2182</v>
      </c>
      <c r="F440" s="192" t="str">
        <f>VLOOKUP(A440,'Planning DOL'!$B$3:$B$1048576,1,FALSE)</f>
        <v>AFV03</v>
      </c>
      <c r="G440" s="192" t="b">
        <f t="shared" si="5"/>
        <v>1</v>
      </c>
    </row>
    <row r="441" spans="1:7" ht="63.75" x14ac:dyDescent="0.2">
      <c r="A441" s="188" t="s">
        <v>2659</v>
      </c>
      <c r="B441" s="188" t="s">
        <v>2658</v>
      </c>
      <c r="C441" s="188" t="s">
        <v>2176</v>
      </c>
      <c r="D441" s="188" t="s">
        <v>2177</v>
      </c>
      <c r="E441" s="188" t="s">
        <v>2575</v>
      </c>
      <c r="F441" s="158" t="e">
        <f>VLOOKUP(A441,'Planning DOL'!$B$3:$B$1048576,1,FALSE)</f>
        <v>#N/A</v>
      </c>
      <c r="G441" s="158" t="e">
        <f t="shared" si="5"/>
        <v>#N/A</v>
      </c>
    </row>
    <row r="442" spans="1:7" ht="63.75" x14ac:dyDescent="0.2">
      <c r="A442" s="188" t="s">
        <v>2679</v>
      </c>
      <c r="B442" s="188" t="s">
        <v>2678</v>
      </c>
      <c r="C442" s="188" t="s">
        <v>2176</v>
      </c>
      <c r="D442" s="188" t="s">
        <v>646</v>
      </c>
      <c r="E442" s="188" t="s">
        <v>2575</v>
      </c>
      <c r="F442" s="158" t="e">
        <f>VLOOKUP(A442,'Planning DOL'!$B$3:$B$1048576,1,FALSE)</f>
        <v>#N/A</v>
      </c>
      <c r="G442" s="158" t="e">
        <f t="shared" si="5"/>
        <v>#N/A</v>
      </c>
    </row>
    <row r="443" spans="1:7" ht="63.75" x14ac:dyDescent="0.2">
      <c r="A443" s="188" t="s">
        <v>2665</v>
      </c>
      <c r="B443" s="188" t="s">
        <v>2664</v>
      </c>
      <c r="C443" s="188" t="s">
        <v>2176</v>
      </c>
      <c r="D443" s="188" t="s">
        <v>627</v>
      </c>
      <c r="E443" s="188" t="s">
        <v>2575</v>
      </c>
      <c r="F443" s="158" t="e">
        <f>VLOOKUP(A443,'Planning DOL'!$B$3:$B$1048576,1,FALSE)</f>
        <v>#N/A</v>
      </c>
      <c r="G443" s="158" t="e">
        <f t="shared" si="5"/>
        <v>#N/A</v>
      </c>
    </row>
    <row r="444" spans="1:7" ht="63.75" x14ac:dyDescent="0.2">
      <c r="A444" s="188" t="s">
        <v>2681</v>
      </c>
      <c r="B444" s="188" t="s">
        <v>2680</v>
      </c>
      <c r="C444" s="188" t="s">
        <v>2176</v>
      </c>
      <c r="D444" s="188" t="s">
        <v>649</v>
      </c>
      <c r="E444" s="188" t="s">
        <v>2575</v>
      </c>
      <c r="F444" s="158" t="e">
        <f>VLOOKUP(A444,'Planning DOL'!$B$3:$B$1048576,1,FALSE)</f>
        <v>#N/A</v>
      </c>
      <c r="G444" s="158" t="e">
        <f t="shared" si="5"/>
        <v>#N/A</v>
      </c>
    </row>
    <row r="445" spans="1:7" ht="63.75" x14ac:dyDescent="0.2">
      <c r="A445" s="188" t="s">
        <v>2675</v>
      </c>
      <c r="B445" s="188" t="s">
        <v>2674</v>
      </c>
      <c r="C445" s="188" t="s">
        <v>2176</v>
      </c>
      <c r="D445" s="188" t="s">
        <v>643</v>
      </c>
      <c r="E445" s="188" t="s">
        <v>2575</v>
      </c>
      <c r="F445" s="158" t="e">
        <f>VLOOKUP(A445,'Planning DOL'!$B$3:$B$1048576,1,FALSE)</f>
        <v>#N/A</v>
      </c>
      <c r="G445" s="158" t="e">
        <f t="shared" si="5"/>
        <v>#N/A</v>
      </c>
    </row>
    <row r="446" spans="1:7" ht="63.75" x14ac:dyDescent="0.2">
      <c r="A446" s="188" t="s">
        <v>2677</v>
      </c>
      <c r="B446" s="188" t="s">
        <v>2676</v>
      </c>
      <c r="C446" s="188" t="s">
        <v>2176</v>
      </c>
      <c r="D446" s="188" t="s">
        <v>644</v>
      </c>
      <c r="E446" s="188" t="s">
        <v>2575</v>
      </c>
      <c r="F446" s="158" t="e">
        <f>VLOOKUP(A446,'Planning DOL'!$B$3:$B$1048576,1,FALSE)</f>
        <v>#N/A</v>
      </c>
      <c r="G446" s="158" t="e">
        <f t="shared" si="5"/>
        <v>#N/A</v>
      </c>
    </row>
    <row r="447" spans="1:7" ht="63.75" x14ac:dyDescent="0.2">
      <c r="A447" s="188" t="s">
        <v>2673</v>
      </c>
      <c r="B447" s="188" t="s">
        <v>2672</v>
      </c>
      <c r="C447" s="188" t="s">
        <v>2176</v>
      </c>
      <c r="D447" s="188" t="s">
        <v>642</v>
      </c>
      <c r="E447" s="188" t="s">
        <v>2575</v>
      </c>
      <c r="F447" s="158" t="e">
        <f>VLOOKUP(A447,'Planning DOL'!$B$3:$B$1048576,1,FALSE)</f>
        <v>#N/A</v>
      </c>
      <c r="G447" s="158" t="e">
        <f t="shared" si="5"/>
        <v>#N/A</v>
      </c>
    </row>
    <row r="448" spans="1:7" ht="51" x14ac:dyDescent="0.2">
      <c r="A448" s="188" t="s">
        <v>2169</v>
      </c>
      <c r="B448" s="188" t="s">
        <v>2366</v>
      </c>
      <c r="C448" s="188" t="s">
        <v>2205</v>
      </c>
      <c r="D448" s="186" t="s">
        <v>629</v>
      </c>
      <c r="E448" s="188" t="s">
        <v>2367</v>
      </c>
      <c r="F448" s="158" t="str">
        <f>VLOOKUP(A448,'Planning DOL'!$B$3:$B$1048576,1,FALSE)</f>
        <v>JRK18</v>
      </c>
      <c r="G448" s="158" t="b">
        <f t="shared" si="5"/>
        <v>1</v>
      </c>
    </row>
    <row r="449" spans="1:7" ht="51" x14ac:dyDescent="0.2">
      <c r="A449" s="188" t="s">
        <v>2167</v>
      </c>
      <c r="B449" s="188" t="s">
        <v>2461</v>
      </c>
      <c r="C449" s="188" t="s">
        <v>2176</v>
      </c>
      <c r="D449" s="186" t="s">
        <v>639</v>
      </c>
      <c r="E449" s="188" t="s">
        <v>2462</v>
      </c>
      <c r="F449" s="158" t="str">
        <f>VLOOKUP(A449,'Planning DOL'!$B$3:$B$1048576,1,FALSE)</f>
        <v>OVG07</v>
      </c>
      <c r="G449" s="158" t="b">
        <f t="shared" si="5"/>
        <v>1</v>
      </c>
    </row>
    <row r="450" spans="1:7" ht="25.5" x14ac:dyDescent="0.2">
      <c r="A450" s="188" t="e">
        <v>#N/A</v>
      </c>
      <c r="B450" s="238" t="s">
        <v>3012</v>
      </c>
      <c r="C450" s="188" t="s">
        <v>1650</v>
      </c>
      <c r="D450" s="188" t="s">
        <v>3013</v>
      </c>
      <c r="E450" s="188" t="s">
        <v>3014</v>
      </c>
      <c r="F450" s="130"/>
      <c r="G450" s="130"/>
    </row>
    <row r="451" spans="1:7" ht="25.5" x14ac:dyDescent="0.2">
      <c r="A451" s="188" t="e">
        <v>#N/A</v>
      </c>
      <c r="B451" s="238" t="s">
        <v>3015</v>
      </c>
      <c r="C451" s="188" t="s">
        <v>1650</v>
      </c>
      <c r="D451" s="188" t="s">
        <v>3013</v>
      </c>
      <c r="E451" s="188" t="s">
        <v>3016</v>
      </c>
      <c r="F451" s="130"/>
      <c r="G451" s="130"/>
    </row>
    <row r="452" spans="1:7" ht="25.5" x14ac:dyDescent="0.2">
      <c r="A452" s="188" t="e">
        <v>#N/A</v>
      </c>
      <c r="B452" s="238" t="s">
        <v>3017</v>
      </c>
      <c r="C452" s="188" t="s">
        <v>1650</v>
      </c>
      <c r="D452" s="188" t="s">
        <v>3013</v>
      </c>
      <c r="E452" s="188" t="s">
        <v>3018</v>
      </c>
      <c r="F452" s="130"/>
      <c r="G452" s="130"/>
    </row>
    <row r="453" spans="1:7" ht="38.25" x14ac:dyDescent="0.2">
      <c r="A453" s="188" t="e">
        <v>#N/A</v>
      </c>
      <c r="B453" s="238" t="s">
        <v>3019</v>
      </c>
      <c r="C453" s="188" t="s">
        <v>1650</v>
      </c>
      <c r="D453" s="188" t="s">
        <v>3013</v>
      </c>
      <c r="E453" s="188" t="s">
        <v>3020</v>
      </c>
      <c r="F453" s="130"/>
      <c r="G453" s="130"/>
    </row>
    <row r="454" spans="1:7" ht="162" customHeight="1" x14ac:dyDescent="0.2">
      <c r="A454" s="188" t="e">
        <v>#N/A</v>
      </c>
      <c r="B454" s="238" t="s">
        <v>3021</v>
      </c>
      <c r="C454" s="188" t="s">
        <v>1650</v>
      </c>
      <c r="D454" s="188" t="s">
        <v>3013</v>
      </c>
      <c r="E454" s="188" t="s">
        <v>3022</v>
      </c>
      <c r="F454" s="130"/>
      <c r="G454" s="130"/>
    </row>
    <row r="455" spans="1:7" ht="25.5" x14ac:dyDescent="0.2">
      <c r="A455" s="188" t="e">
        <v>#N/A</v>
      </c>
      <c r="B455" s="238" t="s">
        <v>3023</v>
      </c>
      <c r="C455" s="188" t="s">
        <v>1650</v>
      </c>
      <c r="D455" s="188" t="s">
        <v>3013</v>
      </c>
      <c r="E455" s="188" t="s">
        <v>3024</v>
      </c>
      <c r="F455" s="130"/>
      <c r="G455" s="130"/>
    </row>
    <row r="456" spans="1:7" ht="25.5" x14ac:dyDescent="0.2">
      <c r="A456" s="188" t="e">
        <v>#N/A</v>
      </c>
      <c r="B456" s="238" t="s">
        <v>3025</v>
      </c>
      <c r="C456" s="188" t="s">
        <v>1650</v>
      </c>
      <c r="D456" s="188" t="s">
        <v>3026</v>
      </c>
      <c r="E456" s="188" t="s">
        <v>3027</v>
      </c>
      <c r="F456" s="130"/>
      <c r="G456" s="130"/>
    </row>
    <row r="457" spans="1:7" ht="25.5" x14ac:dyDescent="0.2">
      <c r="A457" s="188" t="e">
        <v>#N/A</v>
      </c>
      <c r="B457" s="238" t="s">
        <v>3028</v>
      </c>
      <c r="C457" s="188" t="s">
        <v>1650</v>
      </c>
      <c r="D457" s="188" t="s">
        <v>3026</v>
      </c>
      <c r="E457" s="188" t="s">
        <v>3029</v>
      </c>
      <c r="F457" s="130"/>
      <c r="G457" s="130"/>
    </row>
    <row r="458" spans="1:7" ht="25.5" x14ac:dyDescent="0.2">
      <c r="A458" s="188" t="e">
        <v>#N/A</v>
      </c>
      <c r="B458" s="238" t="s">
        <v>3030</v>
      </c>
      <c r="C458" s="188" t="s">
        <v>1650</v>
      </c>
      <c r="D458" s="188" t="s">
        <v>3026</v>
      </c>
      <c r="E458" s="188" t="s">
        <v>3031</v>
      </c>
      <c r="F458" s="130"/>
      <c r="G458" s="130"/>
    </row>
    <row r="459" spans="1:7" ht="25.5" x14ac:dyDescent="0.2">
      <c r="A459" s="188" t="e">
        <v>#N/A</v>
      </c>
      <c r="B459" s="238" t="s">
        <v>3032</v>
      </c>
      <c r="C459" s="188" t="s">
        <v>1650</v>
      </c>
      <c r="D459" s="188" t="s">
        <v>3026</v>
      </c>
      <c r="E459" s="188" t="s">
        <v>3033</v>
      </c>
      <c r="F459" s="130"/>
      <c r="G459" s="130"/>
    </row>
    <row r="460" spans="1:7" ht="25.5" x14ac:dyDescent="0.2">
      <c r="A460" s="242" t="e">
        <v>#N/A</v>
      </c>
      <c r="B460" s="246" t="s">
        <v>3034</v>
      </c>
      <c r="C460" s="244" t="s">
        <v>1650</v>
      </c>
      <c r="D460" s="244" t="s">
        <v>3026</v>
      </c>
      <c r="E460" s="244" t="s">
        <v>3035</v>
      </c>
      <c r="F460" s="130"/>
      <c r="G460" s="130"/>
    </row>
    <row r="461" spans="1:7" ht="25.5" x14ac:dyDescent="0.2">
      <c r="A461" s="242" t="e">
        <v>#N/A</v>
      </c>
      <c r="B461" s="246" t="s">
        <v>3036</v>
      </c>
      <c r="C461" s="244" t="s">
        <v>1650</v>
      </c>
      <c r="D461" s="244" t="s">
        <v>3026</v>
      </c>
      <c r="E461" s="244" t="s">
        <v>3037</v>
      </c>
      <c r="F461" s="130"/>
      <c r="G461" s="130"/>
    </row>
    <row r="462" spans="1:7" ht="25.5" x14ac:dyDescent="0.2">
      <c r="A462" s="242" t="e">
        <v>#N/A</v>
      </c>
      <c r="B462" s="246" t="s">
        <v>3038</v>
      </c>
      <c r="C462" s="244" t="s">
        <v>1650</v>
      </c>
      <c r="D462" s="244" t="s">
        <v>3039</v>
      </c>
      <c r="E462" s="244" t="s">
        <v>3040</v>
      </c>
      <c r="F462" s="130"/>
      <c r="G462" s="130"/>
    </row>
    <row r="463" spans="1:7" ht="25.5" x14ac:dyDescent="0.2">
      <c r="A463" s="188" t="e">
        <v>#N/A</v>
      </c>
      <c r="B463" s="238" t="s">
        <v>3041</v>
      </c>
      <c r="C463" s="188" t="s">
        <v>1650</v>
      </c>
      <c r="D463" s="188" t="s">
        <v>3039</v>
      </c>
      <c r="E463" s="188" t="s">
        <v>3042</v>
      </c>
      <c r="F463" s="130"/>
      <c r="G463" s="130"/>
    </row>
    <row r="464" spans="1:7" ht="25.5" x14ac:dyDescent="0.2">
      <c r="A464" s="188" t="e">
        <v>#N/A</v>
      </c>
      <c r="B464" s="238" t="s">
        <v>3043</v>
      </c>
      <c r="C464" s="188" t="s">
        <v>1650</v>
      </c>
      <c r="D464" s="188" t="s">
        <v>3039</v>
      </c>
      <c r="E464" s="188" t="s">
        <v>3044</v>
      </c>
      <c r="F464" s="130"/>
      <c r="G464" s="130"/>
    </row>
    <row r="465" spans="1:7" ht="25.5" x14ac:dyDescent="0.2">
      <c r="A465" s="188" t="e">
        <v>#N/A</v>
      </c>
      <c r="B465" s="238" t="s">
        <v>3045</v>
      </c>
      <c r="C465" s="188" t="s">
        <v>1650</v>
      </c>
      <c r="D465" s="188" t="s">
        <v>3039</v>
      </c>
      <c r="E465" s="188" t="s">
        <v>3046</v>
      </c>
      <c r="F465" s="130"/>
      <c r="G465" s="130"/>
    </row>
    <row r="466" spans="1:7" ht="25.5" x14ac:dyDescent="0.2">
      <c r="A466" s="188" t="e">
        <v>#N/A</v>
      </c>
      <c r="B466" s="238" t="s">
        <v>3047</v>
      </c>
      <c r="C466" s="188" t="s">
        <v>1650</v>
      </c>
      <c r="D466" s="188" t="s">
        <v>3039</v>
      </c>
      <c r="E466" s="188" t="s">
        <v>3048</v>
      </c>
      <c r="F466" s="130"/>
      <c r="G466" s="130"/>
    </row>
    <row r="467" spans="1:7" ht="38.25" x14ac:dyDescent="0.2">
      <c r="A467" s="188" t="e">
        <v>#N/A</v>
      </c>
      <c r="B467" s="238" t="s">
        <v>3049</v>
      </c>
      <c r="C467" s="188" t="s">
        <v>1650</v>
      </c>
      <c r="D467" s="188" t="s">
        <v>3039</v>
      </c>
      <c r="E467" s="188" t="s">
        <v>3050</v>
      </c>
      <c r="F467" s="130"/>
      <c r="G467" s="130"/>
    </row>
    <row r="468" spans="1:7" ht="38.25" x14ac:dyDescent="0.2">
      <c r="A468" s="188" t="e">
        <v>#N/A</v>
      </c>
      <c r="B468" s="238" t="s">
        <v>3051</v>
      </c>
      <c r="C468" s="188" t="s">
        <v>1650</v>
      </c>
      <c r="D468" s="188" t="s">
        <v>3039</v>
      </c>
      <c r="E468" s="188" t="s">
        <v>3052</v>
      </c>
      <c r="F468" s="130"/>
      <c r="G468" s="130"/>
    </row>
    <row r="469" spans="1:7" ht="25.5" x14ac:dyDescent="0.2">
      <c r="A469" s="188" t="e">
        <v>#N/A</v>
      </c>
      <c r="B469" s="238" t="s">
        <v>3053</v>
      </c>
      <c r="C469" s="188" t="s">
        <v>1650</v>
      </c>
      <c r="D469" s="188" t="s">
        <v>3039</v>
      </c>
      <c r="E469" s="188" t="s">
        <v>3054</v>
      </c>
      <c r="F469" s="130"/>
      <c r="G469" s="130"/>
    </row>
    <row r="470" spans="1:7" ht="25.5" x14ac:dyDescent="0.2">
      <c r="A470" s="188" t="e">
        <v>#N/A</v>
      </c>
      <c r="B470" s="238" t="s">
        <v>3055</v>
      </c>
      <c r="C470" s="188" t="s">
        <v>1650</v>
      </c>
      <c r="D470" s="188" t="s">
        <v>3039</v>
      </c>
      <c r="E470" s="188" t="s">
        <v>3056</v>
      </c>
      <c r="F470" s="130"/>
      <c r="G470" s="130"/>
    </row>
    <row r="471" spans="1:7" ht="140.25" x14ac:dyDescent="0.2">
      <c r="A471" s="188" t="e">
        <v>#VALUE!</v>
      </c>
      <c r="B471" s="238" t="s">
        <v>3057</v>
      </c>
      <c r="C471" s="188" t="s">
        <v>1650</v>
      </c>
      <c r="D471" s="188" t="s">
        <v>3039</v>
      </c>
      <c r="E471" s="188" t="s">
        <v>3058</v>
      </c>
      <c r="F471" s="130"/>
      <c r="G471" s="130"/>
    </row>
    <row r="472" spans="1:7" ht="25.5" x14ac:dyDescent="0.2">
      <c r="A472" s="188" t="e">
        <v>#N/A</v>
      </c>
      <c r="B472" s="238" t="s">
        <v>3059</v>
      </c>
      <c r="C472" s="188" t="s">
        <v>1650</v>
      </c>
      <c r="D472" s="188" t="s">
        <v>3039</v>
      </c>
      <c r="E472" s="188" t="s">
        <v>3060</v>
      </c>
      <c r="F472" s="130"/>
      <c r="G472" s="130"/>
    </row>
    <row r="473" spans="1:7" ht="127.5" x14ac:dyDescent="0.2">
      <c r="A473" s="188" t="e">
        <v>#VALUE!</v>
      </c>
      <c r="B473" s="238" t="s">
        <v>3061</v>
      </c>
      <c r="C473" s="188" t="s">
        <v>1650</v>
      </c>
      <c r="D473" s="188" t="s">
        <v>3039</v>
      </c>
      <c r="E473" s="188" t="s">
        <v>3062</v>
      </c>
      <c r="F473" s="130"/>
      <c r="G473" s="130"/>
    </row>
    <row r="474" spans="1:7" ht="25.5" x14ac:dyDescent="0.2">
      <c r="A474" s="188" t="e">
        <v>#N/A</v>
      </c>
      <c r="B474" s="238" t="s">
        <v>3063</v>
      </c>
      <c r="C474" s="188" t="s">
        <v>1650</v>
      </c>
      <c r="D474" s="188" t="s">
        <v>3039</v>
      </c>
      <c r="E474" s="188" t="s">
        <v>3064</v>
      </c>
      <c r="F474" s="130"/>
      <c r="G474" s="130"/>
    </row>
    <row r="475" spans="1:7" ht="25.5" x14ac:dyDescent="0.2">
      <c r="A475" s="188" t="e">
        <v>#N/A</v>
      </c>
      <c r="B475" s="238" t="s">
        <v>3065</v>
      </c>
      <c r="C475" s="188" t="s">
        <v>1650</v>
      </c>
      <c r="D475" s="188" t="s">
        <v>3039</v>
      </c>
      <c r="E475" s="188" t="s">
        <v>3066</v>
      </c>
      <c r="F475" s="130"/>
      <c r="G475" s="130"/>
    </row>
    <row r="476" spans="1:7" ht="25.5" x14ac:dyDescent="0.2">
      <c r="A476" s="188" t="e">
        <v>#N/A</v>
      </c>
      <c r="B476" s="238" t="s">
        <v>3067</v>
      </c>
      <c r="C476" s="188" t="s">
        <v>1650</v>
      </c>
      <c r="D476" s="188" t="s">
        <v>3039</v>
      </c>
      <c r="E476" s="188" t="s">
        <v>3068</v>
      </c>
      <c r="F476" s="130"/>
      <c r="G476" s="130"/>
    </row>
    <row r="477" spans="1:7" ht="25.5" x14ac:dyDescent="0.2">
      <c r="A477" s="188" t="e">
        <v>#N/A</v>
      </c>
      <c r="B477" s="238" t="s">
        <v>3069</v>
      </c>
      <c r="C477" s="188" t="s">
        <v>1650</v>
      </c>
      <c r="D477" s="188" t="s">
        <v>3039</v>
      </c>
      <c r="E477" s="188" t="s">
        <v>3070</v>
      </c>
      <c r="F477" s="130"/>
      <c r="G477" s="130"/>
    </row>
    <row r="478" spans="1:7" ht="25.5" x14ac:dyDescent="0.2">
      <c r="A478" s="188" t="e">
        <v>#N/A</v>
      </c>
      <c r="B478" s="238" t="s">
        <v>3071</v>
      </c>
      <c r="C478" s="188" t="s">
        <v>1650</v>
      </c>
      <c r="D478" s="188" t="s">
        <v>3039</v>
      </c>
      <c r="E478" s="188" t="s">
        <v>3072</v>
      </c>
      <c r="F478" s="130"/>
      <c r="G478" s="130"/>
    </row>
    <row r="479" spans="1:7" ht="25.5" x14ac:dyDescent="0.2">
      <c r="A479" s="188" t="e">
        <v>#N/A</v>
      </c>
      <c r="B479" s="238" t="s">
        <v>3073</v>
      </c>
      <c r="C479" s="188" t="s">
        <v>1650</v>
      </c>
      <c r="D479" s="188" t="s">
        <v>3039</v>
      </c>
      <c r="E479" s="188" t="s">
        <v>3074</v>
      </c>
      <c r="F479" s="130"/>
      <c r="G479" s="130"/>
    </row>
    <row r="480" spans="1:7" ht="25.5" x14ac:dyDescent="0.2">
      <c r="A480" s="188" t="e">
        <v>#N/A</v>
      </c>
      <c r="B480" s="238" t="s">
        <v>3075</v>
      </c>
      <c r="C480" s="188" t="s">
        <v>1650</v>
      </c>
      <c r="D480" s="188" t="s">
        <v>3039</v>
      </c>
      <c r="E480" s="188" t="s">
        <v>3076</v>
      </c>
      <c r="F480" s="130"/>
      <c r="G480" s="130"/>
    </row>
    <row r="481" spans="1:7" ht="25.5" x14ac:dyDescent="0.2">
      <c r="A481" s="188" t="e">
        <v>#N/A</v>
      </c>
      <c r="B481" s="238" t="s">
        <v>3077</v>
      </c>
      <c r="C481" s="188" t="s">
        <v>1650</v>
      </c>
      <c r="D481" s="188" t="s">
        <v>3039</v>
      </c>
      <c r="E481" s="188" t="s">
        <v>3078</v>
      </c>
      <c r="F481" s="130"/>
      <c r="G481" s="130"/>
    </row>
    <row r="482" spans="1:7" ht="25.5" x14ac:dyDescent="0.2">
      <c r="A482" s="188" t="e">
        <v>#N/A</v>
      </c>
      <c r="B482" s="238" t="s">
        <v>3079</v>
      </c>
      <c r="C482" s="188" t="s">
        <v>1650</v>
      </c>
      <c r="D482" s="188" t="s">
        <v>3039</v>
      </c>
      <c r="E482" s="188" t="s">
        <v>3080</v>
      </c>
      <c r="F482" s="130"/>
      <c r="G482" s="130"/>
    </row>
    <row r="483" spans="1:7" ht="25.5" x14ac:dyDescent="0.2">
      <c r="A483" s="188" t="e">
        <v>#N/A</v>
      </c>
      <c r="B483" s="238" t="s">
        <v>3081</v>
      </c>
      <c r="C483" s="188" t="s">
        <v>1650</v>
      </c>
      <c r="D483" s="188" t="s">
        <v>3082</v>
      </c>
      <c r="E483" s="188" t="s">
        <v>3083</v>
      </c>
      <c r="F483" s="130"/>
      <c r="G483" s="130"/>
    </row>
    <row r="484" spans="1:7" ht="25.5" x14ac:dyDescent="0.2">
      <c r="A484" s="188" t="e">
        <v>#N/A</v>
      </c>
      <c r="B484" s="238" t="s">
        <v>3084</v>
      </c>
      <c r="C484" s="188" t="s">
        <v>1650</v>
      </c>
      <c r="D484" s="188" t="s">
        <v>3082</v>
      </c>
      <c r="E484" s="188" t="s">
        <v>3085</v>
      </c>
      <c r="F484" s="130"/>
      <c r="G484" s="130"/>
    </row>
    <row r="485" spans="1:7" ht="25.5" x14ac:dyDescent="0.2">
      <c r="A485" s="188" t="e">
        <v>#N/A</v>
      </c>
      <c r="B485" s="238" t="s">
        <v>3086</v>
      </c>
      <c r="C485" s="188" t="s">
        <v>1650</v>
      </c>
      <c r="D485" s="188" t="s">
        <v>3082</v>
      </c>
      <c r="E485" s="188" t="s">
        <v>3087</v>
      </c>
      <c r="F485" s="130"/>
      <c r="G485" s="130"/>
    </row>
    <row r="486" spans="1:7" ht="38.25" x14ac:dyDescent="0.2">
      <c r="A486" s="188" t="e">
        <v>#N/A</v>
      </c>
      <c r="B486" s="238" t="s">
        <v>3088</v>
      </c>
      <c r="C486" s="188" t="s">
        <v>1650</v>
      </c>
      <c r="D486" s="188" t="s">
        <v>3082</v>
      </c>
      <c r="E486" s="188" t="s">
        <v>3089</v>
      </c>
      <c r="F486" s="130"/>
      <c r="G486" s="130"/>
    </row>
    <row r="487" spans="1:7" ht="25.5" x14ac:dyDescent="0.2">
      <c r="A487" s="188" t="e">
        <v>#N/A</v>
      </c>
      <c r="B487" s="238" t="s">
        <v>3090</v>
      </c>
      <c r="C487" s="188" t="s">
        <v>1650</v>
      </c>
      <c r="D487" s="188" t="s">
        <v>3082</v>
      </c>
      <c r="E487" s="188" t="s">
        <v>3091</v>
      </c>
      <c r="F487" s="130"/>
      <c r="G487" s="130"/>
    </row>
    <row r="488" spans="1:7" ht="38.25" x14ac:dyDescent="0.2">
      <c r="A488" s="188" t="e">
        <v>#N/A</v>
      </c>
      <c r="B488" s="238" t="s">
        <v>3092</v>
      </c>
      <c r="C488" s="188" t="s">
        <v>1650</v>
      </c>
      <c r="D488" s="188" t="s">
        <v>3082</v>
      </c>
      <c r="E488" s="188" t="s">
        <v>3093</v>
      </c>
      <c r="F488" s="130"/>
      <c r="G488" s="130"/>
    </row>
    <row r="489" spans="1:7" ht="38.25" x14ac:dyDescent="0.2">
      <c r="A489" s="188" t="e">
        <v>#N/A</v>
      </c>
      <c r="B489" s="238" t="s">
        <v>3094</v>
      </c>
      <c r="C489" s="188" t="s">
        <v>1650</v>
      </c>
      <c r="D489" s="188" t="s">
        <v>3082</v>
      </c>
      <c r="E489" s="188" t="s">
        <v>3095</v>
      </c>
      <c r="F489" s="130"/>
      <c r="G489" s="130"/>
    </row>
    <row r="490" spans="1:7" ht="25.5" x14ac:dyDescent="0.2">
      <c r="A490" s="188" t="e">
        <v>#N/A</v>
      </c>
      <c r="B490" s="238" t="s">
        <v>3096</v>
      </c>
      <c r="C490" s="188" t="s">
        <v>1650</v>
      </c>
      <c r="D490" s="188" t="s">
        <v>3082</v>
      </c>
      <c r="E490" s="188" t="s">
        <v>3097</v>
      </c>
      <c r="F490" s="130"/>
      <c r="G490" s="130"/>
    </row>
    <row r="491" spans="1:7" ht="25.5" x14ac:dyDescent="0.2">
      <c r="A491" s="188" t="e">
        <v>#N/A</v>
      </c>
      <c r="B491" s="238" t="s">
        <v>3098</v>
      </c>
      <c r="C491" s="188" t="s">
        <v>1650</v>
      </c>
      <c r="D491" s="188" t="s">
        <v>3082</v>
      </c>
      <c r="E491" s="188" t="s">
        <v>3099</v>
      </c>
      <c r="F491" s="130"/>
      <c r="G491" s="130"/>
    </row>
    <row r="492" spans="1:7" ht="140.25" x14ac:dyDescent="0.2">
      <c r="A492" s="188" t="e">
        <v>#VALUE!</v>
      </c>
      <c r="B492" s="238" t="s">
        <v>3100</v>
      </c>
      <c r="C492" s="188" t="s">
        <v>1650</v>
      </c>
      <c r="D492" s="188" t="s">
        <v>3082</v>
      </c>
      <c r="E492" s="188" t="s">
        <v>3101</v>
      </c>
      <c r="F492" s="130"/>
      <c r="G492" s="130"/>
    </row>
    <row r="493" spans="1:7" ht="25.5" x14ac:dyDescent="0.2">
      <c r="A493" s="188" t="e">
        <v>#N/A</v>
      </c>
      <c r="B493" s="238" t="s">
        <v>3102</v>
      </c>
      <c r="C493" s="188" t="s">
        <v>1650</v>
      </c>
      <c r="D493" s="188" t="s">
        <v>3082</v>
      </c>
      <c r="E493" s="188" t="s">
        <v>3103</v>
      </c>
      <c r="F493" s="130"/>
      <c r="G493" s="130"/>
    </row>
    <row r="494" spans="1:7" ht="127.5" x14ac:dyDescent="0.2">
      <c r="A494" s="188" t="e">
        <v>#VALUE!</v>
      </c>
      <c r="B494" s="238" t="s">
        <v>3104</v>
      </c>
      <c r="C494" s="188" t="s">
        <v>1650</v>
      </c>
      <c r="D494" s="188" t="s">
        <v>3082</v>
      </c>
      <c r="E494" s="188" t="s">
        <v>3105</v>
      </c>
      <c r="F494" s="130"/>
      <c r="G494" s="130"/>
    </row>
    <row r="495" spans="1:7" ht="25.5" x14ac:dyDescent="0.2">
      <c r="A495" s="188" t="e">
        <v>#N/A</v>
      </c>
      <c r="B495" s="238" t="s">
        <v>3106</v>
      </c>
      <c r="C495" s="188" t="s">
        <v>1650</v>
      </c>
      <c r="D495" s="188" t="s">
        <v>3082</v>
      </c>
      <c r="E495" s="188" t="s">
        <v>3107</v>
      </c>
      <c r="F495" s="130"/>
      <c r="G495" s="130"/>
    </row>
    <row r="496" spans="1:7" ht="25.5" x14ac:dyDescent="0.2">
      <c r="A496" s="188" t="e">
        <v>#N/A</v>
      </c>
      <c r="B496" s="238" t="s">
        <v>3108</v>
      </c>
      <c r="C496" s="188" t="s">
        <v>1650</v>
      </c>
      <c r="D496" s="188" t="s">
        <v>3082</v>
      </c>
      <c r="E496" s="188" t="s">
        <v>3109</v>
      </c>
      <c r="F496" s="130"/>
      <c r="G496" s="130"/>
    </row>
    <row r="497" spans="1:7" ht="25.5" x14ac:dyDescent="0.2">
      <c r="A497" s="188" t="e">
        <v>#N/A</v>
      </c>
      <c r="B497" s="238" t="s">
        <v>3110</v>
      </c>
      <c r="C497" s="188" t="s">
        <v>1650</v>
      </c>
      <c r="D497" s="188" t="s">
        <v>3082</v>
      </c>
      <c r="E497" s="188" t="s">
        <v>3111</v>
      </c>
      <c r="F497" s="130"/>
      <c r="G497" s="130"/>
    </row>
    <row r="498" spans="1:7" ht="25.5" x14ac:dyDescent="0.2">
      <c r="A498" s="188" t="e">
        <v>#N/A</v>
      </c>
      <c r="B498" s="238" t="s">
        <v>3112</v>
      </c>
      <c r="C498" s="188" t="s">
        <v>1650</v>
      </c>
      <c r="D498" s="188" t="s">
        <v>3082</v>
      </c>
      <c r="E498" s="188" t="s">
        <v>3113</v>
      </c>
      <c r="F498" s="130"/>
      <c r="G498" s="130"/>
    </row>
    <row r="499" spans="1:7" ht="25.5" x14ac:dyDescent="0.2">
      <c r="A499" s="188" t="e">
        <v>#N/A</v>
      </c>
      <c r="B499" s="238" t="s">
        <v>3114</v>
      </c>
      <c r="C499" s="188" t="s">
        <v>1650</v>
      </c>
      <c r="D499" s="188" t="s">
        <v>3082</v>
      </c>
      <c r="E499" s="188" t="s">
        <v>3115</v>
      </c>
      <c r="F499" s="130"/>
      <c r="G499" s="130"/>
    </row>
    <row r="500" spans="1:7" ht="25.5" x14ac:dyDescent="0.2">
      <c r="A500" s="188" t="e">
        <v>#N/A</v>
      </c>
      <c r="B500" s="238" t="s">
        <v>3116</v>
      </c>
      <c r="C500" s="188" t="s">
        <v>1650</v>
      </c>
      <c r="D500" s="188" t="s">
        <v>3082</v>
      </c>
      <c r="E500" s="188" t="s">
        <v>3117</v>
      </c>
      <c r="F500" s="130"/>
      <c r="G500" s="130"/>
    </row>
    <row r="501" spans="1:7" ht="25.5" x14ac:dyDescent="0.2">
      <c r="A501" s="188" t="e">
        <v>#N/A</v>
      </c>
      <c r="B501" s="238" t="s">
        <v>3118</v>
      </c>
      <c r="C501" s="188" t="s">
        <v>1650</v>
      </c>
      <c r="D501" s="188" t="s">
        <v>3082</v>
      </c>
      <c r="E501" s="188" t="s">
        <v>3119</v>
      </c>
      <c r="F501" s="130"/>
      <c r="G501" s="130"/>
    </row>
    <row r="502" spans="1:7" ht="25.5" x14ac:dyDescent="0.2">
      <c r="A502" s="188" t="e">
        <v>#N/A</v>
      </c>
      <c r="B502" s="238" t="s">
        <v>3120</v>
      </c>
      <c r="C502" s="188" t="s">
        <v>1650</v>
      </c>
      <c r="D502" s="188" t="s">
        <v>3082</v>
      </c>
      <c r="E502" s="188" t="s">
        <v>3121</v>
      </c>
      <c r="F502" s="130"/>
      <c r="G502" s="130"/>
    </row>
    <row r="503" spans="1:7" x14ac:dyDescent="0.2">
      <c r="A503" s="188" t="e">
        <v>#N/A</v>
      </c>
      <c r="B503" s="238" t="s">
        <v>3122</v>
      </c>
      <c r="C503" s="188" t="s">
        <v>1650</v>
      </c>
      <c r="D503" s="188" t="s">
        <v>3082</v>
      </c>
      <c r="E503" s="188" t="s">
        <v>3123</v>
      </c>
      <c r="F503" s="130"/>
      <c r="G503" s="130"/>
    </row>
    <row r="504" spans="1:7" x14ac:dyDescent="0.2">
      <c r="A504" s="188" t="s">
        <v>2135</v>
      </c>
      <c r="B504" s="188" t="s">
        <v>2240</v>
      </c>
      <c r="C504" s="188" t="s">
        <v>2205</v>
      </c>
      <c r="D504" s="188" t="s">
        <v>1716</v>
      </c>
      <c r="E504" s="188" t="s">
        <v>2241</v>
      </c>
      <c r="F504" s="158" t="str">
        <f>VLOOKUP(A504,'Planning DOL'!$B$3:$B$1048576,1,FALSE)</f>
        <v>ALG28</v>
      </c>
      <c r="G504" s="158" t="b">
        <f>F504=A504</f>
        <v>1</v>
      </c>
    </row>
    <row r="505" spans="1:7" x14ac:dyDescent="0.2">
      <c r="A505" s="88"/>
      <c r="B505" s="187" t="s">
        <v>3124</v>
      </c>
      <c r="C505" s="88" t="s">
        <v>2205</v>
      </c>
      <c r="D505" s="88" t="s">
        <v>1716</v>
      </c>
      <c r="E505" s="88" t="s">
        <v>3125</v>
      </c>
      <c r="G505" s="192"/>
    </row>
    <row r="506" spans="1:7" x14ac:dyDescent="0.2">
      <c r="A506" s="88" t="s">
        <v>1716</v>
      </c>
      <c r="B506" s="187" t="s">
        <v>2204</v>
      </c>
      <c r="C506" s="88" t="s">
        <v>2205</v>
      </c>
      <c r="D506" s="88" t="s">
        <v>1716</v>
      </c>
      <c r="E506" s="88" t="s">
        <v>2206</v>
      </c>
      <c r="F506" s="192"/>
      <c r="G506" s="192"/>
    </row>
    <row r="507" spans="1:7" ht="25.5" x14ac:dyDescent="0.2">
      <c r="A507" s="88" t="s">
        <v>1716</v>
      </c>
      <c r="B507" s="187" t="s">
        <v>2231</v>
      </c>
      <c r="C507" s="88" t="s">
        <v>2205</v>
      </c>
      <c r="D507" s="88" t="s">
        <v>1716</v>
      </c>
      <c r="E507" s="88" t="s">
        <v>53</v>
      </c>
      <c r="F507" s="192"/>
      <c r="G507" s="192"/>
    </row>
    <row r="508" spans="1:7" x14ac:dyDescent="0.2">
      <c r="A508" s="88" t="s">
        <v>1716</v>
      </c>
      <c r="B508" s="187" t="s">
        <v>2688</v>
      </c>
      <c r="C508" s="88" t="s">
        <v>2205</v>
      </c>
      <c r="D508" s="88" t="s">
        <v>1716</v>
      </c>
      <c r="E508" s="88" t="s">
        <v>536</v>
      </c>
      <c r="F508" s="192"/>
      <c r="G508" s="192"/>
    </row>
    <row r="509" spans="1:7" ht="25.5" x14ac:dyDescent="0.2">
      <c r="A509" s="88" t="s">
        <v>1716</v>
      </c>
      <c r="B509" s="187" t="s">
        <v>2213</v>
      </c>
      <c r="C509" s="88" t="s">
        <v>2205</v>
      </c>
      <c r="D509" s="88" t="s">
        <v>1716</v>
      </c>
      <c r="E509" s="88" t="s">
        <v>2214</v>
      </c>
      <c r="F509" s="192"/>
      <c r="G509" s="192"/>
    </row>
    <row r="510" spans="1:7" x14ac:dyDescent="0.2">
      <c r="A510" s="88"/>
      <c r="B510" s="187" t="s">
        <v>3126</v>
      </c>
      <c r="C510" s="88" t="s">
        <v>2205</v>
      </c>
      <c r="D510" s="88" t="s">
        <v>1716</v>
      </c>
      <c r="E510" s="88" t="s">
        <v>3127</v>
      </c>
      <c r="G510" s="192"/>
    </row>
    <row r="511" spans="1:7" ht="25.5" x14ac:dyDescent="0.2">
      <c r="A511" s="88"/>
      <c r="B511" s="187" t="s">
        <v>3128</v>
      </c>
      <c r="C511" s="88" t="s">
        <v>2205</v>
      </c>
      <c r="D511" s="88" t="s">
        <v>1716</v>
      </c>
      <c r="E511" s="88" t="s">
        <v>3129</v>
      </c>
      <c r="G511" s="192"/>
    </row>
    <row r="512" spans="1:7" ht="51" x14ac:dyDescent="0.2">
      <c r="A512" s="88"/>
      <c r="B512" s="187" t="s">
        <v>3130</v>
      </c>
      <c r="C512" s="88" t="s">
        <v>2205</v>
      </c>
      <c r="D512" s="88" t="s">
        <v>1716</v>
      </c>
      <c r="E512" s="88" t="s">
        <v>3131</v>
      </c>
      <c r="G512" s="192"/>
    </row>
    <row r="513" spans="1:7" ht="38.25" x14ac:dyDescent="0.2">
      <c r="A513" s="88"/>
      <c r="B513" s="187" t="s">
        <v>3132</v>
      </c>
      <c r="C513" s="88" t="s">
        <v>2205</v>
      </c>
      <c r="D513" s="88" t="s">
        <v>1716</v>
      </c>
      <c r="E513" s="88" t="s">
        <v>3133</v>
      </c>
      <c r="G513" s="192"/>
    </row>
    <row r="514" spans="1:7" ht="25.5" x14ac:dyDescent="0.2">
      <c r="A514" s="88" t="s">
        <v>1716</v>
      </c>
      <c r="B514" s="187" t="s">
        <v>2645</v>
      </c>
      <c r="C514" s="88" t="s">
        <v>2205</v>
      </c>
      <c r="D514" s="88" t="s">
        <v>1716</v>
      </c>
      <c r="E514" s="88" t="s">
        <v>530</v>
      </c>
      <c r="F514" s="192"/>
      <c r="G514" s="192"/>
    </row>
    <row r="515" spans="1:7" ht="38.25" x14ac:dyDescent="0.2">
      <c r="A515" s="88"/>
      <c r="B515" s="187" t="s">
        <v>3134</v>
      </c>
      <c r="C515" s="88" t="s">
        <v>2205</v>
      </c>
      <c r="D515" s="88" t="s">
        <v>1716</v>
      </c>
      <c r="E515" s="88" t="s">
        <v>3135</v>
      </c>
      <c r="G515" s="192"/>
    </row>
    <row r="516" spans="1:7" ht="38.25" x14ac:dyDescent="0.2">
      <c r="A516" s="88"/>
      <c r="B516" s="187" t="s">
        <v>3136</v>
      </c>
      <c r="C516" s="88" t="s">
        <v>2205</v>
      </c>
      <c r="D516" s="88" t="s">
        <v>1716</v>
      </c>
      <c r="E516" s="88" t="s">
        <v>3137</v>
      </c>
      <c r="G516" s="192"/>
    </row>
    <row r="517" spans="1:7" ht="38.25" x14ac:dyDescent="0.2">
      <c r="A517" s="88"/>
      <c r="B517" s="187" t="s">
        <v>3138</v>
      </c>
      <c r="C517" s="88" t="s">
        <v>2205</v>
      </c>
      <c r="D517" s="88" t="s">
        <v>1716</v>
      </c>
      <c r="E517" s="88" t="s">
        <v>3133</v>
      </c>
      <c r="G517" s="192"/>
    </row>
    <row r="518" spans="1:7" ht="38.25" x14ac:dyDescent="0.2">
      <c r="A518" s="88"/>
      <c r="B518" s="187" t="s">
        <v>3139</v>
      </c>
      <c r="C518" s="88" t="s">
        <v>2205</v>
      </c>
      <c r="D518" s="88" t="s">
        <v>1716</v>
      </c>
      <c r="E518" s="88" t="s">
        <v>3133</v>
      </c>
      <c r="G518" s="192"/>
    </row>
    <row r="519" spans="1:7" ht="25.5" x14ac:dyDescent="0.2">
      <c r="A519" s="88" t="s">
        <v>1716</v>
      </c>
      <c r="B519" s="187" t="s">
        <v>2482</v>
      </c>
      <c r="C519" s="88" t="s">
        <v>2205</v>
      </c>
      <c r="D519" s="88" t="s">
        <v>1716</v>
      </c>
      <c r="E519" s="88" t="s">
        <v>2483</v>
      </c>
      <c r="F519" s="192"/>
      <c r="G519" s="192"/>
    </row>
    <row r="520" spans="1:7" ht="38.25" x14ac:dyDescent="0.2">
      <c r="A520" s="88"/>
      <c r="B520" s="187" t="s">
        <v>3140</v>
      </c>
      <c r="C520" s="88" t="s">
        <v>2205</v>
      </c>
      <c r="D520" s="88" t="s">
        <v>1716</v>
      </c>
      <c r="E520" s="88" t="s">
        <v>3133</v>
      </c>
      <c r="F520" s="192"/>
      <c r="G520" s="192"/>
    </row>
    <row r="521" spans="1:7" ht="38.25" x14ac:dyDescent="0.2">
      <c r="A521" s="88"/>
      <c r="B521" s="187" t="s">
        <v>3141</v>
      </c>
      <c r="C521" s="88" t="s">
        <v>2205</v>
      </c>
      <c r="D521" s="88" t="s">
        <v>1716</v>
      </c>
      <c r="E521" s="88" t="s">
        <v>3133</v>
      </c>
      <c r="G521" s="192"/>
    </row>
    <row r="522" spans="1:7" x14ac:dyDescent="0.2">
      <c r="A522" s="88" t="s">
        <v>1716</v>
      </c>
      <c r="B522" s="187" t="s">
        <v>2558</v>
      </c>
      <c r="C522" s="88" t="s">
        <v>2205</v>
      </c>
      <c r="D522" s="88" t="s">
        <v>1716</v>
      </c>
      <c r="E522" s="88" t="s">
        <v>438</v>
      </c>
      <c r="F522" s="192"/>
      <c r="G522" s="192"/>
    </row>
    <row r="523" spans="1:7" x14ac:dyDescent="0.2">
      <c r="A523" s="88" t="s">
        <v>1716</v>
      </c>
      <c r="B523" s="187" t="s">
        <v>2562</v>
      </c>
      <c r="C523" s="88" t="s">
        <v>2205</v>
      </c>
      <c r="D523" s="88" t="s">
        <v>1716</v>
      </c>
      <c r="E523" s="88" t="s">
        <v>2563</v>
      </c>
      <c r="F523" s="192"/>
      <c r="G523" s="192"/>
    </row>
    <row r="524" spans="1:7" ht="25.5" x14ac:dyDescent="0.2">
      <c r="A524" s="88" t="s">
        <v>1716</v>
      </c>
      <c r="B524" s="187" t="s">
        <v>2569</v>
      </c>
      <c r="C524" s="88" t="s">
        <v>2205</v>
      </c>
      <c r="D524" s="88" t="s">
        <v>1716</v>
      </c>
      <c r="E524" s="88" t="s">
        <v>2570</v>
      </c>
      <c r="F524" s="192"/>
      <c r="G524" s="192"/>
    </row>
    <row r="525" spans="1:7" ht="38.25" x14ac:dyDescent="0.2">
      <c r="A525" s="88"/>
      <c r="B525" s="187" t="s">
        <v>3142</v>
      </c>
      <c r="C525" s="88" t="s">
        <v>2205</v>
      </c>
      <c r="D525" s="88" t="s">
        <v>1716</v>
      </c>
      <c r="E525" s="88" t="s">
        <v>3133</v>
      </c>
      <c r="G525" s="192"/>
    </row>
    <row r="526" spans="1:7" ht="38.25" x14ac:dyDescent="0.2">
      <c r="A526" s="88"/>
      <c r="B526" s="187" t="s">
        <v>3143</v>
      </c>
      <c r="C526" s="88" t="s">
        <v>2205</v>
      </c>
      <c r="D526" s="88" t="s">
        <v>1716</v>
      </c>
      <c r="E526" s="88" t="s">
        <v>3133</v>
      </c>
      <c r="F526" s="192"/>
      <c r="G526" s="192"/>
    </row>
    <row r="527" spans="1:7" ht="38.25" x14ac:dyDescent="0.2">
      <c r="A527" s="88"/>
      <c r="B527" s="187" t="s">
        <v>3144</v>
      </c>
      <c r="C527" s="88" t="s">
        <v>2205</v>
      </c>
      <c r="D527" s="88" t="s">
        <v>1716</v>
      </c>
      <c r="E527" s="88" t="s">
        <v>3133</v>
      </c>
      <c r="G527" s="192"/>
    </row>
    <row r="528" spans="1:7" ht="38.25" x14ac:dyDescent="0.2">
      <c r="A528" s="88"/>
      <c r="B528" s="187" t="s">
        <v>3145</v>
      </c>
      <c r="C528" s="88" t="s">
        <v>2205</v>
      </c>
      <c r="D528" s="88" t="s">
        <v>1716</v>
      </c>
      <c r="E528" s="88" t="s">
        <v>3133</v>
      </c>
      <c r="G528" s="192"/>
    </row>
    <row r="529" spans="1:7" ht="114.75" x14ac:dyDescent="0.2">
      <c r="A529" s="88"/>
      <c r="B529" s="187" t="s">
        <v>3146</v>
      </c>
      <c r="C529" s="88" t="s">
        <v>2205</v>
      </c>
      <c r="D529" s="88" t="s">
        <v>1716</v>
      </c>
      <c r="E529" s="88" t="s">
        <v>3147</v>
      </c>
      <c r="G529" s="192"/>
    </row>
    <row r="530" spans="1:7" ht="38.25" x14ac:dyDescent="0.2">
      <c r="A530" s="88"/>
      <c r="B530" s="187" t="s">
        <v>3148</v>
      </c>
      <c r="C530" s="88" t="s">
        <v>2205</v>
      </c>
      <c r="D530" s="88" t="s">
        <v>1716</v>
      </c>
      <c r="E530" s="88" t="s">
        <v>3133</v>
      </c>
      <c r="G530" s="192"/>
    </row>
    <row r="531" spans="1:7" ht="38.25" x14ac:dyDescent="0.2">
      <c r="A531" s="88"/>
      <c r="B531" s="187" t="s">
        <v>3149</v>
      </c>
      <c r="C531" s="88" t="s">
        <v>2205</v>
      </c>
      <c r="D531" s="88" t="s">
        <v>1716</v>
      </c>
      <c r="E531" s="88" t="s">
        <v>3133</v>
      </c>
      <c r="F531" s="192"/>
      <c r="G531" s="192"/>
    </row>
    <row r="532" spans="1:7" ht="38.25" x14ac:dyDescent="0.2">
      <c r="A532" s="88"/>
      <c r="B532" s="187" t="s">
        <v>3150</v>
      </c>
      <c r="C532" s="88" t="s">
        <v>2205</v>
      </c>
      <c r="D532" s="88" t="s">
        <v>1716</v>
      </c>
      <c r="E532" s="88" t="s">
        <v>3133</v>
      </c>
      <c r="F532" s="192"/>
      <c r="G532" s="192"/>
    </row>
    <row r="533" spans="1:7" ht="38.25" x14ac:dyDescent="0.2">
      <c r="A533" s="88"/>
      <c r="B533" s="187" t="s">
        <v>3151</v>
      </c>
      <c r="C533" s="88" t="s">
        <v>2205</v>
      </c>
      <c r="D533" s="88" t="s">
        <v>1716</v>
      </c>
      <c r="E533" s="88" t="s">
        <v>3133</v>
      </c>
      <c r="G533" s="192"/>
    </row>
    <row r="534" spans="1:7" ht="38.25" x14ac:dyDescent="0.2">
      <c r="A534" s="88"/>
      <c r="B534" s="187" t="s">
        <v>3152</v>
      </c>
      <c r="C534" s="88" t="s">
        <v>2205</v>
      </c>
      <c r="D534" s="88" t="s">
        <v>1716</v>
      </c>
      <c r="E534" s="88" t="s">
        <v>3133</v>
      </c>
      <c r="G534" s="192"/>
    </row>
    <row r="535" spans="1:7" ht="38.25" x14ac:dyDescent="0.2">
      <c r="A535" s="88"/>
      <c r="B535" s="187" t="s">
        <v>3153</v>
      </c>
      <c r="C535" s="88" t="s">
        <v>2205</v>
      </c>
      <c r="D535" s="88" t="s">
        <v>1716</v>
      </c>
      <c r="E535" s="88" t="s">
        <v>3133</v>
      </c>
      <c r="G535" s="192"/>
    </row>
    <row r="536" spans="1:7" ht="38.25" x14ac:dyDescent="0.2">
      <c r="A536" s="88"/>
      <c r="B536" s="187" t="s">
        <v>3154</v>
      </c>
      <c r="C536" s="88" t="s">
        <v>2205</v>
      </c>
      <c r="D536" s="88" t="s">
        <v>1716</v>
      </c>
      <c r="E536" s="88" t="s">
        <v>3133</v>
      </c>
      <c r="F536" s="192"/>
      <c r="G536" s="192"/>
    </row>
    <row r="537" spans="1:7" x14ac:dyDescent="0.2">
      <c r="A537" s="14"/>
      <c r="B537" s="88"/>
      <c r="C537" s="88"/>
      <c r="D537" s="88"/>
      <c r="E537" s="88"/>
    </row>
    <row r="538" spans="1:7" x14ac:dyDescent="0.2">
      <c r="A538" s="14"/>
      <c r="B538" s="88"/>
      <c r="C538" s="88"/>
      <c r="D538" s="88"/>
      <c r="E538" s="88"/>
    </row>
    <row r="539" spans="1:7" x14ac:dyDescent="0.2">
      <c r="A539" s="14"/>
      <c r="B539" s="88"/>
      <c r="C539" s="88"/>
      <c r="D539" s="88"/>
      <c r="E539" s="88"/>
    </row>
    <row r="540" spans="1:7" x14ac:dyDescent="0.2">
      <c r="A540" s="192"/>
      <c r="B540" s="190"/>
      <c r="C540" s="191"/>
      <c r="D540" s="191"/>
      <c r="E540" s="191"/>
    </row>
  </sheetData>
  <sheetProtection sort="0" autoFilter="0" pivotTables="0"/>
  <autoFilter ref="A6:G536" xr:uid="{00000000-0009-0000-0000-00000A000000}"/>
  <sortState xmlns:xlrd2="http://schemas.microsoft.com/office/spreadsheetml/2017/richdata2" ref="A6:E535">
    <sortCondition ref="A6:A535"/>
  </sortState>
  <pageMargins left="0.7" right="0.7" top="0.75" bottom="0.75" header="0.3" footer="0.3"/>
  <pageSetup paperSize="9" scale="1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39997558519241921"/>
  </sheetPr>
  <dimension ref="A1:E312"/>
  <sheetViews>
    <sheetView zoomScaleNormal="100" workbookViewId="0">
      <pane ySplit="1" topLeftCell="A2" activePane="bottomLeft" state="frozen"/>
      <selection pane="bottomLeft" activeCell="E21" sqref="E21"/>
    </sheetView>
  </sheetViews>
  <sheetFormatPr defaultRowHeight="12.75" x14ac:dyDescent="0.2"/>
  <cols>
    <col min="1" max="1" width="15.7109375" bestFit="1" customWidth="1"/>
    <col min="2" max="2" width="31.140625" style="15" customWidth="1"/>
    <col min="3" max="3" width="22.140625" style="15" customWidth="1"/>
    <col min="4" max="4" width="79.42578125" customWidth="1"/>
    <col min="5" max="5" width="13" customWidth="1"/>
  </cols>
  <sheetData>
    <row r="1" spans="1:5" x14ac:dyDescent="0.2">
      <c r="A1" s="7" t="s">
        <v>0</v>
      </c>
      <c r="B1" s="18" t="s">
        <v>616</v>
      </c>
      <c r="C1" s="18" t="s">
        <v>669</v>
      </c>
      <c r="D1" s="20" t="s">
        <v>1</v>
      </c>
      <c r="E1" s="20" t="s">
        <v>668</v>
      </c>
    </row>
    <row r="2" spans="1:5" ht="51" x14ac:dyDescent="0.2">
      <c r="A2" s="4" t="s">
        <v>2</v>
      </c>
      <c r="B2" s="2" t="s">
        <v>617</v>
      </c>
      <c r="C2" s="2" t="s">
        <v>670</v>
      </c>
      <c r="D2" s="9" t="s">
        <v>3</v>
      </c>
      <c r="E2" s="14" t="s">
        <v>680</v>
      </c>
    </row>
    <row r="3" spans="1:5" ht="43.15" customHeight="1" x14ac:dyDescent="0.2">
      <c r="A3" s="4" t="s">
        <v>4</v>
      </c>
      <c r="B3" s="2" t="s">
        <v>617</v>
      </c>
      <c r="C3" s="2" t="s">
        <v>670</v>
      </c>
      <c r="D3" s="9" t="s">
        <v>5</v>
      </c>
      <c r="E3" s="14" t="s">
        <v>680</v>
      </c>
    </row>
    <row r="4" spans="1:5" ht="29.65" customHeight="1" x14ac:dyDescent="0.2">
      <c r="A4" s="4" t="s">
        <v>6</v>
      </c>
      <c r="B4" s="2" t="s">
        <v>617</v>
      </c>
      <c r="C4" s="2" t="s">
        <v>670</v>
      </c>
      <c r="D4" s="9" t="s">
        <v>7</v>
      </c>
      <c r="E4" s="14" t="s">
        <v>680</v>
      </c>
    </row>
    <row r="5" spans="1:5" ht="12.95" customHeight="1" x14ac:dyDescent="0.2">
      <c r="A5" s="19" t="s">
        <v>8</v>
      </c>
      <c r="B5" s="16" t="s">
        <v>618</v>
      </c>
      <c r="C5" s="16" t="s">
        <v>618</v>
      </c>
      <c r="D5" s="9" t="s">
        <v>9</v>
      </c>
      <c r="E5" s="14" t="s">
        <v>680</v>
      </c>
    </row>
    <row r="6" spans="1:5" ht="14.45" customHeight="1" x14ac:dyDescent="0.2">
      <c r="A6" s="8" t="s">
        <v>10</v>
      </c>
      <c r="B6" s="22" t="s">
        <v>618</v>
      </c>
      <c r="C6" s="22" t="s">
        <v>618</v>
      </c>
      <c r="D6" s="9" t="s">
        <v>11</v>
      </c>
      <c r="E6" s="14" t="s">
        <v>680</v>
      </c>
    </row>
    <row r="7" spans="1:5" ht="14.45" customHeight="1" x14ac:dyDescent="0.2">
      <c r="A7" s="19" t="s">
        <v>12</v>
      </c>
      <c r="B7" s="16" t="s">
        <v>618</v>
      </c>
      <c r="C7" s="16" t="s">
        <v>618</v>
      </c>
      <c r="D7" s="9" t="s">
        <v>13</v>
      </c>
      <c r="E7" s="14" t="s">
        <v>680</v>
      </c>
    </row>
    <row r="8" spans="1:5" ht="14.45" customHeight="1" x14ac:dyDescent="0.2">
      <c r="A8" s="8" t="s">
        <v>14</v>
      </c>
      <c r="B8" s="22" t="s">
        <v>618</v>
      </c>
      <c r="C8" s="22" t="s">
        <v>618</v>
      </c>
      <c r="D8" s="9" t="s">
        <v>15</v>
      </c>
      <c r="E8" s="14" t="s">
        <v>680</v>
      </c>
    </row>
    <row r="9" spans="1:5" ht="14.45" customHeight="1" x14ac:dyDescent="0.2">
      <c r="A9" s="8" t="s">
        <v>16</v>
      </c>
      <c r="B9" s="22" t="s">
        <v>618</v>
      </c>
      <c r="C9" s="22" t="s">
        <v>618</v>
      </c>
      <c r="D9" s="9" t="s">
        <v>17</v>
      </c>
      <c r="E9" s="14" t="s">
        <v>680</v>
      </c>
    </row>
    <row r="10" spans="1:5" ht="25.7" customHeight="1" x14ac:dyDescent="0.2">
      <c r="A10" s="8" t="s">
        <v>18</v>
      </c>
      <c r="B10" s="22" t="s">
        <v>618</v>
      </c>
      <c r="C10" s="22" t="s">
        <v>618</v>
      </c>
      <c r="D10" s="9" t="s">
        <v>19</v>
      </c>
      <c r="E10" s="14" t="s">
        <v>680</v>
      </c>
    </row>
    <row r="11" spans="1:5" ht="14.45" customHeight="1" x14ac:dyDescent="0.2">
      <c r="A11" s="8" t="s">
        <v>20</v>
      </c>
      <c r="B11" s="22" t="s">
        <v>618</v>
      </c>
      <c r="C11" s="22" t="s">
        <v>618</v>
      </c>
      <c r="D11" s="9" t="s">
        <v>21</v>
      </c>
      <c r="E11" s="14" t="s">
        <v>680</v>
      </c>
    </row>
    <row r="12" spans="1:5" ht="14.45" customHeight="1" x14ac:dyDescent="0.2">
      <c r="A12" s="19" t="s">
        <v>22</v>
      </c>
      <c r="B12" s="16" t="s">
        <v>618</v>
      </c>
      <c r="C12" s="16" t="s">
        <v>618</v>
      </c>
      <c r="D12" s="9" t="s">
        <v>23</v>
      </c>
      <c r="E12" s="14" t="s">
        <v>680</v>
      </c>
    </row>
    <row r="13" spans="1:5" ht="14.45" customHeight="1" x14ac:dyDescent="0.2">
      <c r="A13" s="8" t="s">
        <v>24</v>
      </c>
      <c r="B13" s="22" t="s">
        <v>618</v>
      </c>
      <c r="C13" s="22" t="s">
        <v>618</v>
      </c>
      <c r="D13" s="9" t="s">
        <v>25</v>
      </c>
      <c r="E13" s="14" t="s">
        <v>680</v>
      </c>
    </row>
    <row r="14" spans="1:5" ht="14.45" customHeight="1" x14ac:dyDescent="0.2">
      <c r="A14" s="19" t="s">
        <v>26</v>
      </c>
      <c r="B14" s="16" t="s">
        <v>618</v>
      </c>
      <c r="C14" s="16" t="s">
        <v>618</v>
      </c>
      <c r="D14" s="9" t="s">
        <v>27</v>
      </c>
      <c r="E14" s="14" t="s">
        <v>680</v>
      </c>
    </row>
    <row r="15" spans="1:5" ht="14.45" customHeight="1" x14ac:dyDescent="0.2">
      <c r="A15" s="8" t="s">
        <v>28</v>
      </c>
      <c r="B15" s="22" t="s">
        <v>618</v>
      </c>
      <c r="C15" s="22" t="s">
        <v>618</v>
      </c>
      <c r="D15" s="9" t="s">
        <v>29</v>
      </c>
      <c r="E15" s="14" t="s">
        <v>680</v>
      </c>
    </row>
    <row r="16" spans="1:5" ht="14.45" customHeight="1" x14ac:dyDescent="0.2">
      <c r="A16" s="19" t="s">
        <v>30</v>
      </c>
      <c r="B16" s="16" t="s">
        <v>618</v>
      </c>
      <c r="C16" s="16" t="s">
        <v>618</v>
      </c>
      <c r="D16" s="9" t="s">
        <v>31</v>
      </c>
      <c r="E16" s="14" t="s">
        <v>680</v>
      </c>
    </row>
    <row r="17" spans="1:5" ht="14.45" customHeight="1" x14ac:dyDescent="0.2">
      <c r="A17" s="8" t="s">
        <v>32</v>
      </c>
      <c r="B17" s="22" t="s">
        <v>618</v>
      </c>
      <c r="C17" s="22" t="s">
        <v>618</v>
      </c>
      <c r="D17" s="9" t="s">
        <v>33</v>
      </c>
      <c r="E17" s="14" t="s">
        <v>680</v>
      </c>
    </row>
    <row r="18" spans="1:5" ht="14.45" customHeight="1" x14ac:dyDescent="0.2">
      <c r="A18" s="19" t="s">
        <v>34</v>
      </c>
      <c r="B18" s="16" t="s">
        <v>618</v>
      </c>
      <c r="C18" s="16" t="s">
        <v>618</v>
      </c>
      <c r="D18" s="9" t="s">
        <v>35</v>
      </c>
      <c r="E18" s="14" t="s">
        <v>680</v>
      </c>
    </row>
    <row r="19" spans="1:5" ht="43.15" customHeight="1" x14ac:dyDescent="0.2">
      <c r="A19" s="8" t="s">
        <v>36</v>
      </c>
      <c r="B19" s="22" t="s">
        <v>618</v>
      </c>
      <c r="C19" s="22" t="s">
        <v>618</v>
      </c>
      <c r="D19" s="9" t="s">
        <v>37</v>
      </c>
      <c r="E19" s="14" t="s">
        <v>680</v>
      </c>
    </row>
    <row r="20" spans="1:5" ht="29.65" customHeight="1" x14ac:dyDescent="0.2">
      <c r="A20" s="19" t="s">
        <v>38</v>
      </c>
      <c r="B20" s="16" t="s">
        <v>618</v>
      </c>
      <c r="C20" s="16" t="s">
        <v>618</v>
      </c>
      <c r="D20" s="9" t="s">
        <v>39</v>
      </c>
      <c r="E20" s="14" t="s">
        <v>680</v>
      </c>
    </row>
    <row r="21" spans="1:5" ht="29.65" customHeight="1" x14ac:dyDescent="0.2">
      <c r="A21" s="8" t="s">
        <v>40</v>
      </c>
      <c r="B21" s="22" t="s">
        <v>618</v>
      </c>
      <c r="C21" s="22" t="s">
        <v>618</v>
      </c>
      <c r="D21" s="9" t="s">
        <v>41</v>
      </c>
      <c r="E21" s="14" t="s">
        <v>680</v>
      </c>
    </row>
    <row r="22" spans="1:5" ht="29.65" customHeight="1" x14ac:dyDescent="0.2">
      <c r="A22" s="19" t="s">
        <v>42</v>
      </c>
      <c r="B22" s="16" t="s">
        <v>618</v>
      </c>
      <c r="C22" s="16" t="s">
        <v>618</v>
      </c>
      <c r="D22" s="9" t="s">
        <v>43</v>
      </c>
      <c r="E22" s="14" t="s">
        <v>680</v>
      </c>
    </row>
    <row r="23" spans="1:5" ht="14.45" customHeight="1" x14ac:dyDescent="0.2">
      <c r="A23" s="8" t="s">
        <v>44</v>
      </c>
      <c r="B23" s="22" t="s">
        <v>618</v>
      </c>
      <c r="C23" s="22" t="s">
        <v>618</v>
      </c>
      <c r="D23" s="9" t="s">
        <v>45</v>
      </c>
      <c r="E23" s="14" t="s">
        <v>680</v>
      </c>
    </row>
    <row r="24" spans="1:5" ht="14.45" customHeight="1" x14ac:dyDescent="0.2">
      <c r="A24" s="19" t="s">
        <v>46</v>
      </c>
      <c r="B24" s="16" t="s">
        <v>618</v>
      </c>
      <c r="C24" s="16" t="s">
        <v>618</v>
      </c>
      <c r="D24" s="9" t="s">
        <v>47</v>
      </c>
      <c r="E24" s="14" t="s">
        <v>680</v>
      </c>
    </row>
    <row r="25" spans="1:5" ht="29.65" customHeight="1" x14ac:dyDescent="0.2">
      <c r="A25" s="8" t="s">
        <v>48</v>
      </c>
      <c r="B25" s="22" t="s">
        <v>618</v>
      </c>
      <c r="C25" s="22" t="s">
        <v>618</v>
      </c>
      <c r="D25" s="9" t="s">
        <v>49</v>
      </c>
      <c r="E25" s="14" t="s">
        <v>680</v>
      </c>
    </row>
    <row r="26" spans="1:5" ht="38.65" customHeight="1" x14ac:dyDescent="0.2">
      <c r="A26" s="19" t="s">
        <v>50</v>
      </c>
      <c r="B26" s="16" t="s">
        <v>618</v>
      </c>
      <c r="C26" s="16" t="s">
        <v>618</v>
      </c>
      <c r="D26" s="9" t="s">
        <v>51</v>
      </c>
      <c r="E26" s="14" t="s">
        <v>680</v>
      </c>
    </row>
    <row r="27" spans="1:5" ht="25.7" customHeight="1" x14ac:dyDescent="0.2">
      <c r="A27" s="19" t="s">
        <v>52</v>
      </c>
      <c r="B27" s="16" t="s">
        <v>618</v>
      </c>
      <c r="C27" s="16" t="s">
        <v>618</v>
      </c>
      <c r="D27" s="9" t="s">
        <v>53</v>
      </c>
      <c r="E27" s="14" t="s">
        <v>680</v>
      </c>
    </row>
    <row r="28" spans="1:5" ht="25.7" customHeight="1" x14ac:dyDescent="0.2">
      <c r="A28" s="19" t="s">
        <v>54</v>
      </c>
      <c r="B28" s="16" t="s">
        <v>618</v>
      </c>
      <c r="C28" s="16" t="s">
        <v>618</v>
      </c>
      <c r="D28" s="9" t="s">
        <v>55</v>
      </c>
      <c r="E28" s="14" t="s">
        <v>680</v>
      </c>
    </row>
    <row r="29" spans="1:5" ht="14.45" customHeight="1" x14ac:dyDescent="0.2">
      <c r="A29" s="8" t="s">
        <v>56</v>
      </c>
      <c r="B29" s="22" t="s">
        <v>619</v>
      </c>
      <c r="C29" s="22" t="s">
        <v>670</v>
      </c>
      <c r="D29" s="9" t="s">
        <v>57</v>
      </c>
      <c r="E29" s="22" t="s">
        <v>619</v>
      </c>
    </row>
    <row r="30" spans="1:5" ht="63.75" customHeight="1" x14ac:dyDescent="0.2">
      <c r="A30" s="19" t="s">
        <v>58</v>
      </c>
      <c r="B30" s="16" t="s">
        <v>619</v>
      </c>
      <c r="C30" s="16" t="s">
        <v>670</v>
      </c>
      <c r="D30" s="9" t="s">
        <v>59</v>
      </c>
      <c r="E30" s="22" t="s">
        <v>619</v>
      </c>
    </row>
    <row r="31" spans="1:5" ht="43.15" customHeight="1" x14ac:dyDescent="0.2">
      <c r="A31" s="8" t="s">
        <v>60</v>
      </c>
      <c r="B31" s="22" t="s">
        <v>619</v>
      </c>
      <c r="C31" s="22" t="s">
        <v>670</v>
      </c>
      <c r="D31" s="9" t="s">
        <v>61</v>
      </c>
      <c r="E31" s="22" t="s">
        <v>619</v>
      </c>
    </row>
    <row r="32" spans="1:5" ht="43.15" customHeight="1" x14ac:dyDescent="0.2">
      <c r="A32" s="19" t="s">
        <v>62</v>
      </c>
      <c r="B32" s="16" t="s">
        <v>619</v>
      </c>
      <c r="C32" s="16" t="s">
        <v>670</v>
      </c>
      <c r="D32" s="9" t="s">
        <v>63</v>
      </c>
      <c r="E32" s="22" t="s">
        <v>619</v>
      </c>
    </row>
    <row r="33" spans="1:5" ht="72" customHeight="1" x14ac:dyDescent="0.2">
      <c r="A33" s="19" t="s">
        <v>64</v>
      </c>
      <c r="B33" s="16" t="s">
        <v>618</v>
      </c>
      <c r="C33" s="16" t="s">
        <v>670</v>
      </c>
      <c r="D33" s="9" t="s">
        <v>65</v>
      </c>
      <c r="E33" s="14" t="s">
        <v>680</v>
      </c>
    </row>
    <row r="34" spans="1:5" ht="63.75" customHeight="1" x14ac:dyDescent="0.2">
      <c r="A34" s="19" t="s">
        <v>66</v>
      </c>
      <c r="B34" s="16" t="s">
        <v>618</v>
      </c>
      <c r="C34" s="16" t="s">
        <v>670</v>
      </c>
      <c r="D34" s="9" t="s">
        <v>67</v>
      </c>
      <c r="E34" s="14" t="s">
        <v>680</v>
      </c>
    </row>
    <row r="35" spans="1:5" ht="25.7" customHeight="1" x14ac:dyDescent="0.2">
      <c r="A35" s="8" t="s">
        <v>68</v>
      </c>
      <c r="B35" s="22" t="s">
        <v>620</v>
      </c>
      <c r="C35" s="22" t="s">
        <v>670</v>
      </c>
      <c r="D35" s="9" t="s">
        <v>69</v>
      </c>
      <c r="E35" s="14" t="s">
        <v>1645</v>
      </c>
    </row>
    <row r="36" spans="1:5" ht="25.7" customHeight="1" x14ac:dyDescent="0.2">
      <c r="A36" s="19" t="s">
        <v>70</v>
      </c>
      <c r="B36" s="16" t="s">
        <v>620</v>
      </c>
      <c r="C36" s="16" t="s">
        <v>670</v>
      </c>
      <c r="D36" s="9" t="s">
        <v>71</v>
      </c>
      <c r="E36" s="14" t="s">
        <v>1645</v>
      </c>
    </row>
    <row r="37" spans="1:5" ht="38.65" customHeight="1" x14ac:dyDescent="0.2">
      <c r="A37" s="8" t="s">
        <v>72</v>
      </c>
      <c r="B37" s="22" t="s">
        <v>620</v>
      </c>
      <c r="C37" s="22" t="s">
        <v>670</v>
      </c>
      <c r="D37" s="9" t="s">
        <v>73</v>
      </c>
      <c r="E37" s="14" t="s">
        <v>1645</v>
      </c>
    </row>
    <row r="38" spans="1:5" ht="63.75" customHeight="1" x14ac:dyDescent="0.2">
      <c r="A38" s="19" t="s">
        <v>74</v>
      </c>
      <c r="B38" s="16" t="s">
        <v>620</v>
      </c>
      <c r="C38" s="16" t="s">
        <v>670</v>
      </c>
      <c r="D38" s="9" t="s">
        <v>75</v>
      </c>
      <c r="E38" s="14" t="s">
        <v>1645</v>
      </c>
    </row>
    <row r="39" spans="1:5" ht="25.7" customHeight="1" x14ac:dyDescent="0.2">
      <c r="A39" s="8" t="s">
        <v>76</v>
      </c>
      <c r="B39" s="22" t="s">
        <v>620</v>
      </c>
      <c r="C39" s="22" t="s">
        <v>670</v>
      </c>
      <c r="D39" s="9" t="s">
        <v>77</v>
      </c>
      <c r="E39" s="14" t="s">
        <v>1645</v>
      </c>
    </row>
    <row r="40" spans="1:5" ht="320.45" customHeight="1" x14ac:dyDescent="0.2">
      <c r="A40" s="19" t="s">
        <v>78</v>
      </c>
      <c r="B40" s="16" t="s">
        <v>621</v>
      </c>
      <c r="C40" s="16" t="s">
        <v>671</v>
      </c>
      <c r="D40" s="9" t="s">
        <v>79</v>
      </c>
      <c r="E40" s="22" t="s">
        <v>621</v>
      </c>
    </row>
    <row r="41" spans="1:5" ht="25.5" x14ac:dyDescent="0.2">
      <c r="A41" s="19" t="s">
        <v>80</v>
      </c>
      <c r="B41" s="16" t="s">
        <v>621</v>
      </c>
      <c r="C41" s="16" t="s">
        <v>671</v>
      </c>
      <c r="D41" s="9" t="s">
        <v>81</v>
      </c>
      <c r="E41" s="22" t="s">
        <v>621</v>
      </c>
    </row>
    <row r="42" spans="1:5" ht="25.5" x14ac:dyDescent="0.2">
      <c r="A42" s="8" t="s">
        <v>82</v>
      </c>
      <c r="B42" s="22" t="s">
        <v>621</v>
      </c>
      <c r="C42" s="22" t="s">
        <v>671</v>
      </c>
      <c r="D42" s="9" t="s">
        <v>81</v>
      </c>
      <c r="E42" s="22" t="s">
        <v>621</v>
      </c>
    </row>
    <row r="43" spans="1:5" ht="38.25" x14ac:dyDescent="0.2">
      <c r="A43" s="8" t="s">
        <v>83</v>
      </c>
      <c r="B43" s="22" t="s">
        <v>621</v>
      </c>
      <c r="C43" s="22" t="s">
        <v>671</v>
      </c>
      <c r="D43" s="9" t="s">
        <v>84</v>
      </c>
      <c r="E43" s="22" t="s">
        <v>621</v>
      </c>
    </row>
    <row r="44" spans="1:5" ht="25.5" x14ac:dyDescent="0.2">
      <c r="A44" s="19" t="s">
        <v>85</v>
      </c>
      <c r="B44" s="16" t="s">
        <v>621</v>
      </c>
      <c r="C44" s="16" t="s">
        <v>671</v>
      </c>
      <c r="D44" s="9" t="s">
        <v>86</v>
      </c>
      <c r="E44" s="22" t="s">
        <v>621</v>
      </c>
    </row>
    <row r="45" spans="1:5" ht="25.5" x14ac:dyDescent="0.2">
      <c r="A45" s="8" t="s">
        <v>87</v>
      </c>
      <c r="B45" s="22" t="s">
        <v>621</v>
      </c>
      <c r="C45" s="22" t="s">
        <v>671</v>
      </c>
      <c r="D45" s="9" t="s">
        <v>88</v>
      </c>
      <c r="E45" s="22" t="s">
        <v>621</v>
      </c>
    </row>
    <row r="46" spans="1:5" ht="76.5" x14ac:dyDescent="0.2">
      <c r="A46" s="19" t="s">
        <v>89</v>
      </c>
      <c r="B46" s="16" t="s">
        <v>621</v>
      </c>
      <c r="C46" s="16" t="s">
        <v>671</v>
      </c>
      <c r="D46" s="9" t="s">
        <v>90</v>
      </c>
      <c r="E46" s="22" t="s">
        <v>621</v>
      </c>
    </row>
    <row r="47" spans="1:5" ht="38.25" x14ac:dyDescent="0.2">
      <c r="A47" s="8" t="s">
        <v>91</v>
      </c>
      <c r="B47" s="22" t="s">
        <v>621</v>
      </c>
      <c r="C47" s="22" t="s">
        <v>671</v>
      </c>
      <c r="D47" s="9" t="s">
        <v>92</v>
      </c>
      <c r="E47" s="22" t="s">
        <v>621</v>
      </c>
    </row>
    <row r="48" spans="1:5" ht="38.25" x14ac:dyDescent="0.2">
      <c r="A48" s="19" t="s">
        <v>93</v>
      </c>
      <c r="B48" s="16" t="s">
        <v>621</v>
      </c>
      <c r="C48" s="16" t="s">
        <v>671</v>
      </c>
      <c r="D48" s="9" t="s">
        <v>94</v>
      </c>
      <c r="E48" s="22" t="s">
        <v>621</v>
      </c>
    </row>
    <row r="49" spans="1:5" ht="25.5" x14ac:dyDescent="0.2">
      <c r="A49" s="8" t="s">
        <v>95</v>
      </c>
      <c r="B49" s="22" t="s">
        <v>621</v>
      </c>
      <c r="C49" s="22" t="s">
        <v>671</v>
      </c>
      <c r="D49" s="9" t="s">
        <v>96</v>
      </c>
      <c r="E49" s="22" t="s">
        <v>621</v>
      </c>
    </row>
    <row r="50" spans="1:5" ht="66.2" customHeight="1" x14ac:dyDescent="0.2">
      <c r="A50" s="19" t="s">
        <v>97</v>
      </c>
      <c r="B50" s="16" t="s">
        <v>621</v>
      </c>
      <c r="C50" s="16" t="s">
        <v>671</v>
      </c>
      <c r="D50" s="9" t="s">
        <v>98</v>
      </c>
      <c r="E50" s="22" t="s">
        <v>621</v>
      </c>
    </row>
    <row r="51" spans="1:5" ht="25.5" x14ac:dyDescent="0.2">
      <c r="A51" s="8" t="s">
        <v>99</v>
      </c>
      <c r="B51" s="22" t="s">
        <v>621</v>
      </c>
      <c r="C51" s="22" t="s">
        <v>671</v>
      </c>
      <c r="D51" s="9" t="s">
        <v>100</v>
      </c>
      <c r="E51" s="22" t="s">
        <v>621</v>
      </c>
    </row>
    <row r="52" spans="1:5" ht="89.25" x14ac:dyDescent="0.2">
      <c r="A52" s="19" t="s">
        <v>101</v>
      </c>
      <c r="B52" s="16" t="s">
        <v>621</v>
      </c>
      <c r="C52" s="16" t="s">
        <v>671</v>
      </c>
      <c r="D52" s="16" t="s">
        <v>102</v>
      </c>
      <c r="E52" s="22" t="s">
        <v>621</v>
      </c>
    </row>
    <row r="53" spans="1:5" ht="25.7" customHeight="1" x14ac:dyDescent="0.2">
      <c r="A53" s="8" t="s">
        <v>103</v>
      </c>
      <c r="B53" s="22" t="s">
        <v>622</v>
      </c>
      <c r="C53" s="22" t="s">
        <v>671</v>
      </c>
      <c r="D53" s="16" t="s">
        <v>104</v>
      </c>
      <c r="E53" s="14" t="s">
        <v>1649</v>
      </c>
    </row>
    <row r="54" spans="1:5" ht="12.95" customHeight="1" x14ac:dyDescent="0.2">
      <c r="A54" s="19" t="s">
        <v>105</v>
      </c>
      <c r="B54" s="16" t="s">
        <v>622</v>
      </c>
      <c r="C54" s="16" t="s">
        <v>671</v>
      </c>
      <c r="D54" s="16" t="s">
        <v>106</v>
      </c>
      <c r="E54" s="14" t="s">
        <v>1649</v>
      </c>
    </row>
    <row r="55" spans="1:5" ht="25.7" customHeight="1" x14ac:dyDescent="0.2">
      <c r="A55" s="8" t="s">
        <v>107</v>
      </c>
      <c r="B55" s="22" t="s">
        <v>623</v>
      </c>
      <c r="C55" s="22" t="s">
        <v>671</v>
      </c>
      <c r="D55" s="16" t="s">
        <v>108</v>
      </c>
      <c r="E55" s="14" t="s">
        <v>1649</v>
      </c>
    </row>
    <row r="56" spans="1:5" ht="76.5" customHeight="1" x14ac:dyDescent="0.2">
      <c r="A56" s="4" t="s">
        <v>109</v>
      </c>
      <c r="B56" s="2" t="s">
        <v>623</v>
      </c>
      <c r="C56" s="2" t="s">
        <v>671</v>
      </c>
      <c r="D56" s="3" t="s">
        <v>110</v>
      </c>
      <c r="E56" s="14" t="s">
        <v>1649</v>
      </c>
    </row>
    <row r="57" spans="1:5" ht="25.7" customHeight="1" x14ac:dyDescent="0.2">
      <c r="A57" s="19" t="s">
        <v>111</v>
      </c>
      <c r="B57" s="16" t="s">
        <v>623</v>
      </c>
      <c r="C57" s="16" t="s">
        <v>671</v>
      </c>
      <c r="D57" s="9" t="s">
        <v>112</v>
      </c>
      <c r="E57" s="14" t="s">
        <v>1649</v>
      </c>
    </row>
    <row r="58" spans="1:5" ht="38.65" customHeight="1" x14ac:dyDescent="0.2">
      <c r="A58" s="8" t="s">
        <v>113</v>
      </c>
      <c r="B58" s="22" t="s">
        <v>623</v>
      </c>
      <c r="C58" s="22" t="s">
        <v>671</v>
      </c>
      <c r="D58" s="9" t="s">
        <v>114</v>
      </c>
      <c r="E58" s="14" t="s">
        <v>1649</v>
      </c>
    </row>
    <row r="59" spans="1:5" ht="12.95" customHeight="1" x14ac:dyDescent="0.2">
      <c r="A59" s="19" t="s">
        <v>115</v>
      </c>
      <c r="B59" s="16" t="s">
        <v>624</v>
      </c>
      <c r="C59" s="16" t="s">
        <v>671</v>
      </c>
      <c r="D59" s="9" t="s">
        <v>116</v>
      </c>
      <c r="E59" s="14" t="s">
        <v>1649</v>
      </c>
    </row>
    <row r="60" spans="1:5" ht="25.7" customHeight="1" x14ac:dyDescent="0.2">
      <c r="A60" s="8" t="s">
        <v>117</v>
      </c>
      <c r="B60" s="22" t="s">
        <v>624</v>
      </c>
      <c r="C60" s="22" t="s">
        <v>671</v>
      </c>
      <c r="D60" s="9" t="s">
        <v>118</v>
      </c>
      <c r="E60" s="14" t="s">
        <v>1649</v>
      </c>
    </row>
    <row r="61" spans="1:5" ht="12.95" customHeight="1" x14ac:dyDescent="0.2">
      <c r="A61" s="19" t="s">
        <v>119</v>
      </c>
      <c r="B61" s="16" t="s">
        <v>624</v>
      </c>
      <c r="C61" s="16" t="s">
        <v>671</v>
      </c>
      <c r="D61" s="9" t="s">
        <v>120</v>
      </c>
      <c r="E61" s="14" t="s">
        <v>1649</v>
      </c>
    </row>
    <row r="62" spans="1:5" ht="12.95" customHeight="1" x14ac:dyDescent="0.2">
      <c r="A62" s="8" t="s">
        <v>121</v>
      </c>
      <c r="B62" s="22" t="s">
        <v>624</v>
      </c>
      <c r="C62" s="22" t="s">
        <v>671</v>
      </c>
      <c r="D62" s="9" t="s">
        <v>122</v>
      </c>
      <c r="E62" s="14" t="s">
        <v>1649</v>
      </c>
    </row>
    <row r="63" spans="1:5" ht="25.7" customHeight="1" x14ac:dyDescent="0.2">
      <c r="A63" s="19" t="s">
        <v>123</v>
      </c>
      <c r="B63" s="16" t="s">
        <v>625</v>
      </c>
      <c r="C63" s="16" t="s">
        <v>671</v>
      </c>
      <c r="D63" s="9" t="s">
        <v>124</v>
      </c>
      <c r="E63" s="14" t="s">
        <v>1649</v>
      </c>
    </row>
    <row r="64" spans="1:5" ht="25.7" customHeight="1" x14ac:dyDescent="0.2">
      <c r="A64" s="8" t="s">
        <v>125</v>
      </c>
      <c r="B64" s="22" t="s">
        <v>625</v>
      </c>
      <c r="C64" s="22" t="s">
        <v>671</v>
      </c>
      <c r="D64" s="9" t="s">
        <v>118</v>
      </c>
      <c r="E64" s="14" t="s">
        <v>1649</v>
      </c>
    </row>
    <row r="65" spans="1:5" ht="12.95" customHeight="1" x14ac:dyDescent="0.2">
      <c r="A65" s="19" t="s">
        <v>126</v>
      </c>
      <c r="B65" s="16" t="s">
        <v>625</v>
      </c>
      <c r="C65" s="16" t="s">
        <v>671</v>
      </c>
      <c r="D65" s="9" t="s">
        <v>120</v>
      </c>
      <c r="E65" s="14" t="s">
        <v>1649</v>
      </c>
    </row>
    <row r="66" spans="1:5" ht="12.95" customHeight="1" x14ac:dyDescent="0.2">
      <c r="A66" s="8" t="s">
        <v>127</v>
      </c>
      <c r="B66" s="22" t="s">
        <v>625</v>
      </c>
      <c r="C66" s="22" t="s">
        <v>671</v>
      </c>
      <c r="D66" s="9" t="s">
        <v>122</v>
      </c>
      <c r="E66" s="14" t="s">
        <v>1649</v>
      </c>
    </row>
    <row r="67" spans="1:5" ht="76.5" customHeight="1" x14ac:dyDescent="0.2">
      <c r="A67" s="4" t="s">
        <v>128</v>
      </c>
      <c r="B67" s="2" t="s">
        <v>622</v>
      </c>
      <c r="C67" s="2" t="s">
        <v>671</v>
      </c>
      <c r="D67" s="9" t="s">
        <v>129</v>
      </c>
      <c r="E67" s="14" t="s">
        <v>1649</v>
      </c>
    </row>
    <row r="68" spans="1:5" ht="89.25" customHeight="1" x14ac:dyDescent="0.2">
      <c r="A68" s="4" t="s">
        <v>130</v>
      </c>
      <c r="B68" s="2" t="s">
        <v>622</v>
      </c>
      <c r="C68" s="2" t="s">
        <v>671</v>
      </c>
      <c r="D68" s="9" t="s">
        <v>131</v>
      </c>
      <c r="E68" s="14" t="s">
        <v>1649</v>
      </c>
    </row>
    <row r="69" spans="1:5" ht="12.95" customHeight="1" x14ac:dyDescent="0.2">
      <c r="A69" s="19" t="s">
        <v>132</v>
      </c>
      <c r="B69" s="16" t="s">
        <v>626</v>
      </c>
      <c r="C69" s="16" t="s">
        <v>671</v>
      </c>
      <c r="D69" s="9" t="s">
        <v>133</v>
      </c>
      <c r="E69" s="14" t="s">
        <v>680</v>
      </c>
    </row>
    <row r="70" spans="1:5" ht="12.95" customHeight="1" x14ac:dyDescent="0.2">
      <c r="A70" s="8" t="s">
        <v>134</v>
      </c>
      <c r="B70" s="22" t="s">
        <v>626</v>
      </c>
      <c r="C70" s="22" t="s">
        <v>671</v>
      </c>
      <c r="D70" s="9" t="s">
        <v>135</v>
      </c>
      <c r="E70" s="14" t="s">
        <v>680</v>
      </c>
    </row>
    <row r="71" spans="1:5" ht="12.95" customHeight="1" x14ac:dyDescent="0.2">
      <c r="A71" s="19" t="s">
        <v>136</v>
      </c>
      <c r="B71" s="16" t="s">
        <v>626</v>
      </c>
      <c r="C71" s="16" t="s">
        <v>671</v>
      </c>
      <c r="D71" s="9" t="s">
        <v>137</v>
      </c>
      <c r="E71" s="14" t="s">
        <v>680</v>
      </c>
    </row>
    <row r="72" spans="1:5" ht="25.7" customHeight="1" x14ac:dyDescent="0.2">
      <c r="A72" s="8" t="s">
        <v>138</v>
      </c>
      <c r="B72" s="22" t="s">
        <v>626</v>
      </c>
      <c r="C72" s="22" t="s">
        <v>671</v>
      </c>
      <c r="D72" s="9" t="s">
        <v>139</v>
      </c>
      <c r="E72" s="14" t="s">
        <v>680</v>
      </c>
    </row>
    <row r="73" spans="1:5" ht="12.95" customHeight="1" x14ac:dyDescent="0.2">
      <c r="A73" s="19" t="s">
        <v>140</v>
      </c>
      <c r="B73" s="16" t="s">
        <v>626</v>
      </c>
      <c r="C73" s="16" t="s">
        <v>671</v>
      </c>
      <c r="D73" s="9" t="s">
        <v>141</v>
      </c>
      <c r="E73" s="14" t="s">
        <v>680</v>
      </c>
    </row>
    <row r="74" spans="1:5" ht="12.95" customHeight="1" x14ac:dyDescent="0.2">
      <c r="A74" s="8" t="s">
        <v>142</v>
      </c>
      <c r="B74" s="22" t="s">
        <v>626</v>
      </c>
      <c r="C74" s="22" t="s">
        <v>671</v>
      </c>
      <c r="D74" s="9" t="s">
        <v>143</v>
      </c>
      <c r="E74" s="14" t="s">
        <v>680</v>
      </c>
    </row>
    <row r="75" spans="1:5" ht="12.95" customHeight="1" x14ac:dyDescent="0.2">
      <c r="A75" s="19" t="s">
        <v>144</v>
      </c>
      <c r="B75" s="16" t="s">
        <v>626</v>
      </c>
      <c r="C75" s="16" t="s">
        <v>671</v>
      </c>
      <c r="D75" s="9" t="s">
        <v>145</v>
      </c>
      <c r="E75" s="14" t="s">
        <v>680</v>
      </c>
    </row>
    <row r="76" spans="1:5" ht="25.7" customHeight="1" x14ac:dyDescent="0.2">
      <c r="A76" s="8" t="s">
        <v>146</v>
      </c>
      <c r="B76" s="22" t="s">
        <v>626</v>
      </c>
      <c r="C76" s="22" t="s">
        <v>671</v>
      </c>
      <c r="D76" s="9" t="s">
        <v>147</v>
      </c>
      <c r="E76" s="14" t="s">
        <v>680</v>
      </c>
    </row>
    <row r="77" spans="1:5" ht="38.65" customHeight="1" x14ac:dyDescent="0.2">
      <c r="A77" s="19" t="s">
        <v>148</v>
      </c>
      <c r="B77" s="16" t="s">
        <v>626</v>
      </c>
      <c r="C77" s="16" t="s">
        <v>671</v>
      </c>
      <c r="D77" s="9" t="s">
        <v>149</v>
      </c>
      <c r="E77" s="14" t="s">
        <v>680</v>
      </c>
    </row>
    <row r="78" spans="1:5" ht="51" customHeight="1" x14ac:dyDescent="0.2">
      <c r="A78" s="8" t="s">
        <v>150</v>
      </c>
      <c r="B78" s="22" t="s">
        <v>626</v>
      </c>
      <c r="C78" s="22" t="s">
        <v>671</v>
      </c>
      <c r="D78" s="11" t="s">
        <v>151</v>
      </c>
      <c r="E78" s="14" t="s">
        <v>680</v>
      </c>
    </row>
    <row r="79" spans="1:5" ht="38.65" customHeight="1" x14ac:dyDescent="0.2">
      <c r="A79" s="19" t="s">
        <v>152</v>
      </c>
      <c r="B79" s="16" t="s">
        <v>626</v>
      </c>
      <c r="C79" s="16" t="s">
        <v>671</v>
      </c>
      <c r="D79" s="9" t="s">
        <v>153</v>
      </c>
      <c r="E79" s="14" t="s">
        <v>680</v>
      </c>
    </row>
    <row r="80" spans="1:5" ht="204" customHeight="1" x14ac:dyDescent="0.2">
      <c r="A80" s="8" t="s">
        <v>154</v>
      </c>
      <c r="B80" s="22" t="s">
        <v>626</v>
      </c>
      <c r="C80" s="22" t="s">
        <v>671</v>
      </c>
      <c r="D80" s="9" t="s">
        <v>155</v>
      </c>
      <c r="E80" s="14" t="s">
        <v>680</v>
      </c>
    </row>
    <row r="81" spans="1:5" ht="25.7" customHeight="1" x14ac:dyDescent="0.2">
      <c r="A81" s="19" t="s">
        <v>156</v>
      </c>
      <c r="B81" s="16" t="s">
        <v>626</v>
      </c>
      <c r="C81" s="16" t="s">
        <v>671</v>
      </c>
      <c r="D81" s="9" t="s">
        <v>157</v>
      </c>
      <c r="E81" s="14" t="s">
        <v>680</v>
      </c>
    </row>
    <row r="82" spans="1:5" ht="25.7" customHeight="1" x14ac:dyDescent="0.2">
      <c r="A82" s="8" t="s">
        <v>158</v>
      </c>
      <c r="B82" s="22" t="s">
        <v>626</v>
      </c>
      <c r="C82" s="22" t="s">
        <v>671</v>
      </c>
      <c r="D82" s="9" t="s">
        <v>159</v>
      </c>
      <c r="E82" s="14" t="s">
        <v>680</v>
      </c>
    </row>
    <row r="83" spans="1:5" ht="25.7" customHeight="1" x14ac:dyDescent="0.2">
      <c r="A83" s="19" t="s">
        <v>160</v>
      </c>
      <c r="B83" s="16" t="s">
        <v>626</v>
      </c>
      <c r="C83" s="16" t="s">
        <v>671</v>
      </c>
      <c r="D83" s="9" t="s">
        <v>161</v>
      </c>
      <c r="E83" s="14" t="s">
        <v>680</v>
      </c>
    </row>
    <row r="84" spans="1:5" ht="38.65" customHeight="1" x14ac:dyDescent="0.2">
      <c r="A84" s="8" t="s">
        <v>162</v>
      </c>
      <c r="B84" s="22" t="s">
        <v>626</v>
      </c>
      <c r="C84" s="22" t="s">
        <v>671</v>
      </c>
      <c r="D84" s="9" t="s">
        <v>163</v>
      </c>
      <c r="E84" s="14" t="s">
        <v>680</v>
      </c>
    </row>
    <row r="85" spans="1:5" ht="25.7" customHeight="1" x14ac:dyDescent="0.2">
      <c r="A85" s="19" t="s">
        <v>164</v>
      </c>
      <c r="B85" s="16" t="s">
        <v>626</v>
      </c>
      <c r="C85" s="16" t="s">
        <v>671</v>
      </c>
      <c r="D85" s="9" t="s">
        <v>165</v>
      </c>
      <c r="E85" s="14" t="s">
        <v>680</v>
      </c>
    </row>
    <row r="86" spans="1:5" ht="38.65" customHeight="1" x14ac:dyDescent="0.2">
      <c r="A86" s="8" t="s">
        <v>166</v>
      </c>
      <c r="B86" s="22" t="s">
        <v>626</v>
      </c>
      <c r="C86" s="22" t="s">
        <v>671</v>
      </c>
      <c r="D86" s="9" t="s">
        <v>167</v>
      </c>
      <c r="E86" s="14" t="s">
        <v>680</v>
      </c>
    </row>
    <row r="87" spans="1:5" ht="12.95" customHeight="1" x14ac:dyDescent="0.2">
      <c r="A87" s="19" t="s">
        <v>168</v>
      </c>
      <c r="B87" s="16" t="s">
        <v>626</v>
      </c>
      <c r="C87" s="16" t="s">
        <v>671</v>
      </c>
      <c r="D87" s="9" t="s">
        <v>169</v>
      </c>
      <c r="E87" s="14" t="s">
        <v>680</v>
      </c>
    </row>
    <row r="88" spans="1:5" ht="25.7" customHeight="1" x14ac:dyDescent="0.2">
      <c r="A88" s="8" t="s">
        <v>170</v>
      </c>
      <c r="B88" s="22" t="s">
        <v>626</v>
      </c>
      <c r="C88" s="22" t="s">
        <v>671</v>
      </c>
      <c r="D88" s="9" t="s">
        <v>171</v>
      </c>
      <c r="E88" s="14" t="s">
        <v>680</v>
      </c>
    </row>
    <row r="89" spans="1:5" ht="25.7" customHeight="1" x14ac:dyDescent="0.2">
      <c r="A89" s="19" t="s">
        <v>172</v>
      </c>
      <c r="B89" s="16" t="s">
        <v>626</v>
      </c>
      <c r="C89" s="16" t="s">
        <v>671</v>
      </c>
      <c r="D89" s="9" t="s">
        <v>173</v>
      </c>
      <c r="E89" s="14" t="s">
        <v>680</v>
      </c>
    </row>
    <row r="90" spans="1:5" ht="191.65" customHeight="1" x14ac:dyDescent="0.2">
      <c r="A90" s="8" t="s">
        <v>174</v>
      </c>
      <c r="B90" s="22" t="s">
        <v>626</v>
      </c>
      <c r="C90" s="22" t="s">
        <v>671</v>
      </c>
      <c r="D90" s="9" t="s">
        <v>175</v>
      </c>
      <c r="E90" s="14" t="s">
        <v>680</v>
      </c>
    </row>
    <row r="91" spans="1:5" ht="25.7" customHeight="1" x14ac:dyDescent="0.2">
      <c r="A91" s="19" t="s">
        <v>176</v>
      </c>
      <c r="B91" s="16" t="s">
        <v>626</v>
      </c>
      <c r="C91" s="16" t="s">
        <v>671</v>
      </c>
      <c r="D91" s="9" t="s">
        <v>177</v>
      </c>
      <c r="E91" s="14" t="s">
        <v>680</v>
      </c>
    </row>
    <row r="92" spans="1:5" ht="38.65" customHeight="1" x14ac:dyDescent="0.2">
      <c r="A92" s="8" t="s">
        <v>178</v>
      </c>
      <c r="B92" s="22" t="s">
        <v>626</v>
      </c>
      <c r="C92" s="22" t="s">
        <v>671</v>
      </c>
      <c r="D92" s="9" t="s">
        <v>179</v>
      </c>
      <c r="E92" s="14" t="s">
        <v>680</v>
      </c>
    </row>
    <row r="93" spans="1:5" ht="38.65" customHeight="1" x14ac:dyDescent="0.2">
      <c r="A93" s="19" t="s">
        <v>180</v>
      </c>
      <c r="B93" s="16" t="s">
        <v>626</v>
      </c>
      <c r="C93" s="16" t="s">
        <v>671</v>
      </c>
      <c r="D93" s="9" t="s">
        <v>181</v>
      </c>
      <c r="E93" s="14" t="s">
        <v>680</v>
      </c>
    </row>
    <row r="94" spans="1:5" ht="63.75" customHeight="1" x14ac:dyDescent="0.2">
      <c r="A94" s="8" t="s">
        <v>182</v>
      </c>
      <c r="B94" s="22" t="s">
        <v>626</v>
      </c>
      <c r="C94" s="22" t="s">
        <v>671</v>
      </c>
      <c r="D94" s="9" t="s">
        <v>183</v>
      </c>
      <c r="E94" s="14" t="s">
        <v>680</v>
      </c>
    </row>
    <row r="95" spans="1:5" ht="25.7" customHeight="1" x14ac:dyDescent="0.2">
      <c r="A95" s="8" t="s">
        <v>184</v>
      </c>
      <c r="B95" s="22" t="s">
        <v>627</v>
      </c>
      <c r="C95" s="22" t="s">
        <v>670</v>
      </c>
      <c r="D95" s="9" t="s">
        <v>185</v>
      </c>
      <c r="E95" s="14" t="s">
        <v>1653</v>
      </c>
    </row>
    <row r="96" spans="1:5" ht="25.7" customHeight="1" x14ac:dyDescent="0.2">
      <c r="A96" s="19" t="s">
        <v>186</v>
      </c>
      <c r="B96" s="16" t="s">
        <v>627</v>
      </c>
      <c r="C96" s="16" t="s">
        <v>670</v>
      </c>
      <c r="D96" s="9" t="s">
        <v>187</v>
      </c>
      <c r="E96" s="14" t="s">
        <v>1653</v>
      </c>
    </row>
    <row r="97" spans="1:5" ht="12.95" customHeight="1" x14ac:dyDescent="0.2">
      <c r="A97" s="8" t="s">
        <v>188</v>
      </c>
      <c r="B97" s="22" t="s">
        <v>627</v>
      </c>
      <c r="C97" s="22" t="s">
        <v>670</v>
      </c>
      <c r="D97" s="9" t="s">
        <v>189</v>
      </c>
      <c r="E97" s="14" t="s">
        <v>1653</v>
      </c>
    </row>
    <row r="98" spans="1:5" ht="12.95" customHeight="1" x14ac:dyDescent="0.2">
      <c r="A98" s="19" t="s">
        <v>190</v>
      </c>
      <c r="B98" s="16" t="s">
        <v>627</v>
      </c>
      <c r="C98" s="16" t="s">
        <v>670</v>
      </c>
      <c r="D98" s="9" t="s">
        <v>191</v>
      </c>
      <c r="E98" s="14" t="s">
        <v>1653</v>
      </c>
    </row>
    <row r="99" spans="1:5" ht="306" customHeight="1" x14ac:dyDescent="0.2">
      <c r="A99" s="19" t="s">
        <v>192</v>
      </c>
      <c r="B99" s="16" t="s">
        <v>628</v>
      </c>
      <c r="C99" s="16" t="s">
        <v>671</v>
      </c>
      <c r="D99" s="9" t="s">
        <v>193</v>
      </c>
      <c r="E99" s="14" t="s">
        <v>1654</v>
      </c>
    </row>
    <row r="100" spans="1:5" ht="51" customHeight="1" x14ac:dyDescent="0.2">
      <c r="A100" s="8" t="s">
        <v>194</v>
      </c>
      <c r="B100" s="22" t="s">
        <v>628</v>
      </c>
      <c r="C100" s="22" t="s">
        <v>671</v>
      </c>
      <c r="D100" s="9" t="s">
        <v>195</v>
      </c>
      <c r="E100" s="14" t="s">
        <v>1654</v>
      </c>
    </row>
    <row r="101" spans="1:5" ht="25.7" customHeight="1" x14ac:dyDescent="0.2">
      <c r="A101" s="8" t="s">
        <v>196</v>
      </c>
      <c r="B101" s="22" t="s">
        <v>628</v>
      </c>
      <c r="C101" s="22" t="s">
        <v>671</v>
      </c>
      <c r="D101" s="9" t="s">
        <v>197</v>
      </c>
      <c r="E101" s="14" t="s">
        <v>1654</v>
      </c>
    </row>
    <row r="102" spans="1:5" ht="25.7" customHeight="1" x14ac:dyDescent="0.2">
      <c r="A102" s="8" t="s">
        <v>198</v>
      </c>
      <c r="B102" s="22" t="s">
        <v>629</v>
      </c>
      <c r="C102" s="22" t="s">
        <v>618</v>
      </c>
      <c r="D102" s="9" t="s">
        <v>199</v>
      </c>
      <c r="E102" s="14" t="s">
        <v>680</v>
      </c>
    </row>
    <row r="103" spans="1:5" ht="25.7" customHeight="1" x14ac:dyDescent="0.2">
      <c r="A103" s="19" t="s">
        <v>200</v>
      </c>
      <c r="B103" s="16" t="s">
        <v>629</v>
      </c>
      <c r="C103" s="16" t="s">
        <v>618</v>
      </c>
      <c r="D103" s="9" t="s">
        <v>201</v>
      </c>
      <c r="E103" s="14" t="s">
        <v>680</v>
      </c>
    </row>
    <row r="104" spans="1:5" ht="242.25" customHeight="1" x14ac:dyDescent="0.2">
      <c r="A104" s="8" t="s">
        <v>202</v>
      </c>
      <c r="B104" s="22" t="s">
        <v>629</v>
      </c>
      <c r="C104" s="22" t="s">
        <v>618</v>
      </c>
      <c r="D104" s="9" t="s">
        <v>203</v>
      </c>
      <c r="E104" s="14" t="s">
        <v>680</v>
      </c>
    </row>
    <row r="105" spans="1:5" ht="140.25" customHeight="1" x14ac:dyDescent="0.2">
      <c r="A105" s="19" t="s">
        <v>204</v>
      </c>
      <c r="B105" s="16" t="s">
        <v>629</v>
      </c>
      <c r="C105" s="16" t="s">
        <v>618</v>
      </c>
      <c r="D105" s="9" t="s">
        <v>205</v>
      </c>
      <c r="E105" s="14" t="s">
        <v>680</v>
      </c>
    </row>
    <row r="106" spans="1:5" ht="25.7" customHeight="1" x14ac:dyDescent="0.2">
      <c r="A106" s="8" t="s">
        <v>206</v>
      </c>
      <c r="B106" s="22" t="s">
        <v>629</v>
      </c>
      <c r="C106" s="22" t="s">
        <v>618</v>
      </c>
      <c r="D106" s="9" t="s">
        <v>207</v>
      </c>
      <c r="E106" s="14" t="s">
        <v>680</v>
      </c>
    </row>
    <row r="107" spans="1:5" ht="38.65" customHeight="1" x14ac:dyDescent="0.2">
      <c r="A107" s="19" t="s">
        <v>208</v>
      </c>
      <c r="B107" s="16" t="s">
        <v>629</v>
      </c>
      <c r="C107" s="16" t="s">
        <v>618</v>
      </c>
      <c r="D107" s="9" t="s">
        <v>209</v>
      </c>
      <c r="E107" s="14" t="s">
        <v>680</v>
      </c>
    </row>
    <row r="108" spans="1:5" ht="12.95" customHeight="1" x14ac:dyDescent="0.2">
      <c r="A108" s="8" t="s">
        <v>210</v>
      </c>
      <c r="B108" s="22" t="s">
        <v>629</v>
      </c>
      <c r="C108" s="22" t="s">
        <v>618</v>
      </c>
      <c r="D108" s="9" t="s">
        <v>211</v>
      </c>
      <c r="E108" s="14" t="s">
        <v>680</v>
      </c>
    </row>
    <row r="109" spans="1:5" ht="25.7" customHeight="1" x14ac:dyDescent="0.2">
      <c r="A109" s="19" t="s">
        <v>212</v>
      </c>
      <c r="B109" s="16" t="s">
        <v>629</v>
      </c>
      <c r="C109" s="16" t="s">
        <v>618</v>
      </c>
      <c r="D109" s="9" t="s">
        <v>213</v>
      </c>
      <c r="E109" s="14" t="s">
        <v>680</v>
      </c>
    </row>
    <row r="110" spans="1:5" ht="25.7" customHeight="1" x14ac:dyDescent="0.2">
      <c r="A110" s="8" t="s">
        <v>214</v>
      </c>
      <c r="B110" s="22" t="s">
        <v>629</v>
      </c>
      <c r="C110" s="22" t="s">
        <v>618</v>
      </c>
      <c r="D110" s="9" t="s">
        <v>215</v>
      </c>
      <c r="E110" s="14" t="s">
        <v>680</v>
      </c>
    </row>
    <row r="111" spans="1:5" ht="12.95" customHeight="1" x14ac:dyDescent="0.2">
      <c r="A111" s="19" t="s">
        <v>216</v>
      </c>
      <c r="B111" s="16" t="s">
        <v>629</v>
      </c>
      <c r="C111" s="16" t="s">
        <v>618</v>
      </c>
      <c r="D111" s="9" t="s">
        <v>217</v>
      </c>
      <c r="E111" s="14" t="s">
        <v>680</v>
      </c>
    </row>
    <row r="112" spans="1:5" ht="25.7" customHeight="1" x14ac:dyDescent="0.2">
      <c r="A112" s="8" t="s">
        <v>218</v>
      </c>
      <c r="B112" s="22" t="s">
        <v>629</v>
      </c>
      <c r="C112" s="22" t="s">
        <v>618</v>
      </c>
      <c r="D112" s="9" t="s">
        <v>219</v>
      </c>
      <c r="E112" s="14" t="s">
        <v>680</v>
      </c>
    </row>
    <row r="113" spans="1:5" ht="12.95" customHeight="1" x14ac:dyDescent="0.2">
      <c r="A113" s="19" t="s">
        <v>220</v>
      </c>
      <c r="B113" s="16" t="s">
        <v>629</v>
      </c>
      <c r="C113" s="16" t="s">
        <v>618</v>
      </c>
      <c r="D113" s="9" t="s">
        <v>221</v>
      </c>
      <c r="E113" s="14" t="s">
        <v>680</v>
      </c>
    </row>
    <row r="114" spans="1:5" ht="38.65" customHeight="1" x14ac:dyDescent="0.2">
      <c r="A114" s="19" t="s">
        <v>222</v>
      </c>
      <c r="B114" s="16" t="s">
        <v>629</v>
      </c>
      <c r="C114" s="16" t="s">
        <v>618</v>
      </c>
      <c r="D114" s="9" t="s">
        <v>223</v>
      </c>
      <c r="E114" s="14" t="s">
        <v>680</v>
      </c>
    </row>
    <row r="115" spans="1:5" ht="76.5" x14ac:dyDescent="0.2">
      <c r="A115" s="8" t="s">
        <v>224</v>
      </c>
      <c r="B115" s="22" t="s">
        <v>629</v>
      </c>
      <c r="C115" s="22" t="s">
        <v>618</v>
      </c>
      <c r="D115" s="9" t="s">
        <v>225</v>
      </c>
      <c r="E115" s="14" t="s">
        <v>680</v>
      </c>
    </row>
    <row r="116" spans="1:5" ht="25.7" customHeight="1" x14ac:dyDescent="0.2">
      <c r="A116" s="19" t="s">
        <v>226</v>
      </c>
      <c r="B116" s="16" t="s">
        <v>630</v>
      </c>
      <c r="C116" s="16" t="s">
        <v>618</v>
      </c>
      <c r="D116" s="9" t="s">
        <v>227</v>
      </c>
      <c r="E116" s="14" t="s">
        <v>680</v>
      </c>
    </row>
    <row r="117" spans="1:5" ht="25.7" customHeight="1" x14ac:dyDescent="0.2">
      <c r="A117" s="8" t="s">
        <v>228</v>
      </c>
      <c r="B117" s="22" t="s">
        <v>630</v>
      </c>
      <c r="C117" s="22" t="s">
        <v>618</v>
      </c>
      <c r="D117" s="9" t="s">
        <v>201</v>
      </c>
      <c r="E117" s="14" t="s">
        <v>680</v>
      </c>
    </row>
    <row r="118" spans="1:5" ht="12.95" customHeight="1" x14ac:dyDescent="0.2">
      <c r="A118" s="8" t="s">
        <v>229</v>
      </c>
      <c r="B118" s="22" t="s">
        <v>631</v>
      </c>
      <c r="C118" s="22" t="s">
        <v>670</v>
      </c>
      <c r="D118" s="9" t="s">
        <v>230</v>
      </c>
      <c r="E118" s="14" t="s">
        <v>1678</v>
      </c>
    </row>
    <row r="119" spans="1:5" ht="25.7" customHeight="1" x14ac:dyDescent="0.2">
      <c r="A119" s="19" t="s">
        <v>231</v>
      </c>
      <c r="B119" s="16" t="s">
        <v>631</v>
      </c>
      <c r="C119" s="16" t="s">
        <v>670</v>
      </c>
      <c r="D119" s="9" t="s">
        <v>232</v>
      </c>
      <c r="E119" s="14" t="s">
        <v>1678</v>
      </c>
    </row>
    <row r="120" spans="1:5" ht="38.65" customHeight="1" x14ac:dyDescent="0.2">
      <c r="A120" s="8" t="s">
        <v>233</v>
      </c>
      <c r="B120" s="22" t="s">
        <v>631</v>
      </c>
      <c r="C120" s="22" t="s">
        <v>670</v>
      </c>
      <c r="D120" s="9" t="s">
        <v>234</v>
      </c>
      <c r="E120" s="14" t="s">
        <v>1678</v>
      </c>
    </row>
    <row r="121" spans="1:5" ht="25.7" customHeight="1" x14ac:dyDescent="0.2">
      <c r="A121" s="19" t="s">
        <v>235</v>
      </c>
      <c r="B121" s="16" t="s">
        <v>631</v>
      </c>
      <c r="C121" s="16" t="s">
        <v>670</v>
      </c>
      <c r="D121" s="9" t="s">
        <v>236</v>
      </c>
      <c r="E121" s="14" t="s">
        <v>1678</v>
      </c>
    </row>
    <row r="122" spans="1:5" ht="51" customHeight="1" x14ac:dyDescent="0.2">
      <c r="A122" s="8" t="s">
        <v>237</v>
      </c>
      <c r="B122" s="22" t="s">
        <v>631</v>
      </c>
      <c r="C122" s="22" t="s">
        <v>670</v>
      </c>
      <c r="D122" s="9" t="s">
        <v>238</v>
      </c>
      <c r="E122" s="14" t="s">
        <v>1678</v>
      </c>
    </row>
    <row r="123" spans="1:5" ht="51" customHeight="1" x14ac:dyDescent="0.2">
      <c r="A123" s="19" t="s">
        <v>239</v>
      </c>
      <c r="B123" s="16" t="s">
        <v>631</v>
      </c>
      <c r="C123" s="16" t="s">
        <v>670</v>
      </c>
      <c r="D123" s="9" t="s">
        <v>240</v>
      </c>
      <c r="E123" s="14" t="s">
        <v>1678</v>
      </c>
    </row>
    <row r="124" spans="1:5" ht="25.7" customHeight="1" x14ac:dyDescent="0.2">
      <c r="A124" s="8" t="s">
        <v>241</v>
      </c>
      <c r="B124" s="22" t="s">
        <v>631</v>
      </c>
      <c r="C124" s="22" t="s">
        <v>670</v>
      </c>
      <c r="D124" s="9" t="s">
        <v>242</v>
      </c>
      <c r="E124" s="14" t="s">
        <v>1678</v>
      </c>
    </row>
    <row r="125" spans="1:5" ht="12.95" customHeight="1" x14ac:dyDescent="0.2">
      <c r="A125" s="19" t="s">
        <v>243</v>
      </c>
      <c r="B125" s="16" t="s">
        <v>631</v>
      </c>
      <c r="C125" s="16" t="s">
        <v>670</v>
      </c>
      <c r="D125" s="9" t="s">
        <v>244</v>
      </c>
      <c r="E125" s="14" t="s">
        <v>1678</v>
      </c>
    </row>
    <row r="126" spans="1:5" ht="12.95" customHeight="1" x14ac:dyDescent="0.2">
      <c r="A126" s="8" t="s">
        <v>245</v>
      </c>
      <c r="B126" s="22" t="s">
        <v>631</v>
      </c>
      <c r="C126" s="22" t="s">
        <v>670</v>
      </c>
      <c r="D126" s="9" t="s">
        <v>246</v>
      </c>
      <c r="E126" s="14" t="s">
        <v>1678</v>
      </c>
    </row>
    <row r="127" spans="1:5" ht="25.7" customHeight="1" x14ac:dyDescent="0.2">
      <c r="A127" s="19" t="s">
        <v>247</v>
      </c>
      <c r="B127" s="16" t="s">
        <v>631</v>
      </c>
      <c r="C127" s="16" t="s">
        <v>670</v>
      </c>
      <c r="D127" s="9" t="s">
        <v>248</v>
      </c>
      <c r="E127" s="14" t="s">
        <v>1678</v>
      </c>
    </row>
    <row r="128" spans="1:5" ht="89.25" customHeight="1" x14ac:dyDescent="0.2">
      <c r="A128" s="19" t="s">
        <v>249</v>
      </c>
      <c r="B128" s="16" t="s">
        <v>632</v>
      </c>
      <c r="C128" s="16" t="s">
        <v>671</v>
      </c>
      <c r="D128" s="9" t="s">
        <v>250</v>
      </c>
      <c r="E128" s="88" t="s">
        <v>1679</v>
      </c>
    </row>
    <row r="129" spans="1:5" ht="38.65" customHeight="1" x14ac:dyDescent="0.2">
      <c r="A129" s="8" t="s">
        <v>251</v>
      </c>
      <c r="B129" s="22" t="s">
        <v>632</v>
      </c>
      <c r="C129" s="22" t="s">
        <v>671</v>
      </c>
      <c r="D129" s="9" t="s">
        <v>252</v>
      </c>
      <c r="E129" s="88" t="s">
        <v>1679</v>
      </c>
    </row>
    <row r="130" spans="1:5" ht="38.65" customHeight="1" x14ac:dyDescent="0.2">
      <c r="A130" s="19" t="s">
        <v>253</v>
      </c>
      <c r="B130" s="16" t="s">
        <v>632</v>
      </c>
      <c r="C130" s="16" t="s">
        <v>671</v>
      </c>
      <c r="D130" s="9" t="s">
        <v>254</v>
      </c>
      <c r="E130" s="88" t="s">
        <v>1679</v>
      </c>
    </row>
    <row r="131" spans="1:5" ht="38.65" customHeight="1" x14ac:dyDescent="0.2">
      <c r="A131" s="8" t="s">
        <v>255</v>
      </c>
      <c r="B131" s="22" t="s">
        <v>632</v>
      </c>
      <c r="C131" s="22" t="s">
        <v>671</v>
      </c>
      <c r="D131" s="9" t="s">
        <v>256</v>
      </c>
      <c r="E131" s="88" t="s">
        <v>1679</v>
      </c>
    </row>
    <row r="132" spans="1:5" ht="89.25" customHeight="1" x14ac:dyDescent="0.2">
      <c r="A132" s="19" t="s">
        <v>257</v>
      </c>
      <c r="B132" s="16" t="s">
        <v>632</v>
      </c>
      <c r="C132" s="16" t="s">
        <v>671</v>
      </c>
      <c r="D132" s="9" t="s">
        <v>258</v>
      </c>
      <c r="E132" s="88" t="s">
        <v>1679</v>
      </c>
    </row>
    <row r="133" spans="1:5" ht="38.65" customHeight="1" x14ac:dyDescent="0.2">
      <c r="A133" s="8" t="s">
        <v>259</v>
      </c>
      <c r="B133" s="22" t="s">
        <v>632</v>
      </c>
      <c r="C133" s="22" t="s">
        <v>671</v>
      </c>
      <c r="D133" s="9" t="s">
        <v>260</v>
      </c>
      <c r="E133" s="88" t="s">
        <v>1679</v>
      </c>
    </row>
    <row r="134" spans="1:5" ht="12.95" customHeight="1" x14ac:dyDescent="0.2">
      <c r="A134" s="19" t="s">
        <v>261</v>
      </c>
      <c r="B134" s="16" t="s">
        <v>633</v>
      </c>
      <c r="C134" s="16" t="s">
        <v>671</v>
      </c>
      <c r="D134" s="9" t="s">
        <v>262</v>
      </c>
      <c r="E134" s="14" t="s">
        <v>1681</v>
      </c>
    </row>
    <row r="135" spans="1:5" ht="12.95" customHeight="1" x14ac:dyDescent="0.2">
      <c r="A135" s="8" t="s">
        <v>263</v>
      </c>
      <c r="B135" s="22" t="s">
        <v>633</v>
      </c>
      <c r="C135" s="22" t="s">
        <v>671</v>
      </c>
      <c r="D135" s="9" t="s">
        <v>264</v>
      </c>
      <c r="E135" s="14" t="s">
        <v>1681</v>
      </c>
    </row>
    <row r="136" spans="1:5" ht="25.7" customHeight="1" x14ac:dyDescent="0.2">
      <c r="A136" s="19" t="s">
        <v>265</v>
      </c>
      <c r="B136" s="16" t="s">
        <v>633</v>
      </c>
      <c r="C136" s="16" t="s">
        <v>671</v>
      </c>
      <c r="D136" s="9" t="s">
        <v>266</v>
      </c>
      <c r="E136" s="14" t="s">
        <v>1681</v>
      </c>
    </row>
    <row r="137" spans="1:5" ht="102.2" customHeight="1" x14ac:dyDescent="0.2">
      <c r="A137" s="8" t="s">
        <v>267</v>
      </c>
      <c r="B137" s="22" t="s">
        <v>633</v>
      </c>
      <c r="C137" s="22" t="s">
        <v>671</v>
      </c>
      <c r="D137" s="9" t="s">
        <v>268</v>
      </c>
      <c r="E137" s="14" t="s">
        <v>1681</v>
      </c>
    </row>
    <row r="138" spans="1:5" ht="409.5" customHeight="1" x14ac:dyDescent="0.2">
      <c r="A138" s="19" t="s">
        <v>269</v>
      </c>
      <c r="B138" s="16" t="s">
        <v>633</v>
      </c>
      <c r="C138" s="16" t="s">
        <v>671</v>
      </c>
      <c r="D138" s="9" t="s">
        <v>270</v>
      </c>
      <c r="E138" s="14" t="s">
        <v>1681</v>
      </c>
    </row>
    <row r="139" spans="1:5" ht="25.7" customHeight="1" x14ac:dyDescent="0.2">
      <c r="A139" s="17" t="s">
        <v>271</v>
      </c>
      <c r="B139" s="10" t="s">
        <v>633</v>
      </c>
      <c r="C139" s="10" t="s">
        <v>671</v>
      </c>
      <c r="D139" s="12" t="s">
        <v>272</v>
      </c>
      <c r="E139" s="14" t="s">
        <v>1681</v>
      </c>
    </row>
    <row r="140" spans="1:5" ht="51" customHeight="1" x14ac:dyDescent="0.2">
      <c r="A140" s="19" t="s">
        <v>273</v>
      </c>
      <c r="B140" s="16" t="s">
        <v>633</v>
      </c>
      <c r="C140" s="16" t="s">
        <v>671</v>
      </c>
      <c r="D140" s="9" t="s">
        <v>274</v>
      </c>
      <c r="E140" s="14" t="s">
        <v>1681</v>
      </c>
    </row>
    <row r="141" spans="1:5" ht="102.2" customHeight="1" x14ac:dyDescent="0.2">
      <c r="A141" s="8" t="s">
        <v>275</v>
      </c>
      <c r="B141" s="22" t="s">
        <v>633</v>
      </c>
      <c r="C141" s="22" t="s">
        <v>671</v>
      </c>
      <c r="D141" s="9" t="s">
        <v>276</v>
      </c>
      <c r="E141" s="14" t="s">
        <v>1681</v>
      </c>
    </row>
    <row r="142" spans="1:5" ht="38.65" customHeight="1" x14ac:dyDescent="0.2">
      <c r="A142" s="19" t="s">
        <v>277</v>
      </c>
      <c r="B142" s="16" t="s">
        <v>633</v>
      </c>
      <c r="C142" s="16" t="s">
        <v>671</v>
      </c>
      <c r="D142" s="9" t="s">
        <v>278</v>
      </c>
      <c r="E142" s="14" t="s">
        <v>1681</v>
      </c>
    </row>
    <row r="143" spans="1:5" ht="25.7" customHeight="1" x14ac:dyDescent="0.2">
      <c r="A143" s="8" t="s">
        <v>279</v>
      </c>
      <c r="B143" s="22" t="s">
        <v>633</v>
      </c>
      <c r="C143" s="22" t="s">
        <v>671</v>
      </c>
      <c r="D143" s="9" t="s">
        <v>280</v>
      </c>
      <c r="E143" s="14" t="s">
        <v>1681</v>
      </c>
    </row>
    <row r="144" spans="1:5" ht="12.95" customHeight="1" x14ac:dyDescent="0.2">
      <c r="A144" s="1" t="s">
        <v>281</v>
      </c>
      <c r="B144" s="13" t="s">
        <v>633</v>
      </c>
      <c r="C144" s="13" t="s">
        <v>671</v>
      </c>
      <c r="D144" s="12" t="s">
        <v>282</v>
      </c>
      <c r="E144" s="14" t="s">
        <v>1681</v>
      </c>
    </row>
    <row r="145" spans="1:5" ht="63.75" customHeight="1" x14ac:dyDescent="0.2">
      <c r="A145" s="8" t="s">
        <v>283</v>
      </c>
      <c r="B145" s="22" t="s">
        <v>633</v>
      </c>
      <c r="C145" s="22" t="s">
        <v>671</v>
      </c>
      <c r="D145" s="9" t="s">
        <v>284</v>
      </c>
      <c r="E145" s="14" t="s">
        <v>1681</v>
      </c>
    </row>
    <row r="146" spans="1:5" ht="51" customHeight="1" x14ac:dyDescent="0.2">
      <c r="A146" s="19" t="s">
        <v>285</v>
      </c>
      <c r="B146" s="16" t="s">
        <v>633</v>
      </c>
      <c r="C146" s="16" t="s">
        <v>671</v>
      </c>
      <c r="D146" s="9" t="s">
        <v>286</v>
      </c>
      <c r="E146" s="14" t="s">
        <v>1681</v>
      </c>
    </row>
    <row r="147" spans="1:5" ht="38.65" customHeight="1" x14ac:dyDescent="0.2">
      <c r="A147" s="8" t="s">
        <v>287</v>
      </c>
      <c r="B147" s="22" t="s">
        <v>633</v>
      </c>
      <c r="C147" s="22" t="s">
        <v>671</v>
      </c>
      <c r="D147" s="9" t="s">
        <v>288</v>
      </c>
      <c r="E147" s="14" t="s">
        <v>1681</v>
      </c>
    </row>
    <row r="148" spans="1:5" ht="51" customHeight="1" x14ac:dyDescent="0.2">
      <c r="A148" s="19" t="s">
        <v>289</v>
      </c>
      <c r="B148" s="16" t="s">
        <v>633</v>
      </c>
      <c r="C148" s="16" t="s">
        <v>671</v>
      </c>
      <c r="D148" s="9" t="s">
        <v>290</v>
      </c>
      <c r="E148" s="14" t="s">
        <v>1681</v>
      </c>
    </row>
    <row r="149" spans="1:5" ht="153.19999999999999" customHeight="1" x14ac:dyDescent="0.2">
      <c r="A149" s="8" t="s">
        <v>291</v>
      </c>
      <c r="B149" s="22" t="s">
        <v>633</v>
      </c>
      <c r="C149" s="22" t="s">
        <v>671</v>
      </c>
      <c r="D149" s="9" t="s">
        <v>292</v>
      </c>
      <c r="E149" s="14" t="s">
        <v>1681</v>
      </c>
    </row>
    <row r="150" spans="1:5" ht="38.65" customHeight="1" x14ac:dyDescent="0.2">
      <c r="A150" s="19" t="s">
        <v>293</v>
      </c>
      <c r="B150" s="16" t="s">
        <v>634</v>
      </c>
      <c r="C150" s="16" t="s">
        <v>671</v>
      </c>
      <c r="D150" s="9" t="s">
        <v>294</v>
      </c>
      <c r="E150" s="14" t="s">
        <v>2114</v>
      </c>
    </row>
    <row r="151" spans="1:5" ht="115.15" customHeight="1" x14ac:dyDescent="0.2">
      <c r="A151" s="8" t="s">
        <v>295</v>
      </c>
      <c r="B151" s="22" t="s">
        <v>635</v>
      </c>
      <c r="C151" s="22" t="s">
        <v>671</v>
      </c>
      <c r="D151" s="9" t="s">
        <v>296</v>
      </c>
      <c r="E151" s="88" t="s">
        <v>2114</v>
      </c>
    </row>
    <row r="152" spans="1:5" ht="38.65" customHeight="1" x14ac:dyDescent="0.2">
      <c r="A152" s="19" t="s">
        <v>297</v>
      </c>
      <c r="B152" s="16" t="s">
        <v>635</v>
      </c>
      <c r="C152" s="16" t="s">
        <v>671</v>
      </c>
      <c r="D152" s="9" t="s">
        <v>298</v>
      </c>
      <c r="E152" s="88" t="s">
        <v>2114</v>
      </c>
    </row>
    <row r="153" spans="1:5" ht="38.65" customHeight="1" x14ac:dyDescent="0.2">
      <c r="A153" s="8" t="s">
        <v>299</v>
      </c>
      <c r="B153" s="22" t="s">
        <v>635</v>
      </c>
      <c r="C153" s="22" t="s">
        <v>671</v>
      </c>
      <c r="D153" s="9" t="s">
        <v>300</v>
      </c>
      <c r="E153" s="88" t="s">
        <v>2114</v>
      </c>
    </row>
    <row r="154" spans="1:5" ht="51" customHeight="1" x14ac:dyDescent="0.2">
      <c r="A154" s="19" t="s">
        <v>301</v>
      </c>
      <c r="B154" s="16" t="s">
        <v>635</v>
      </c>
      <c r="C154" s="16" t="s">
        <v>671</v>
      </c>
      <c r="D154" s="9" t="s">
        <v>302</v>
      </c>
      <c r="E154" s="88" t="s">
        <v>2114</v>
      </c>
    </row>
    <row r="155" spans="1:5" ht="51" customHeight="1" x14ac:dyDescent="0.2">
      <c r="A155" s="8" t="s">
        <v>303</v>
      </c>
      <c r="B155" s="22" t="s">
        <v>635</v>
      </c>
      <c r="C155" s="22" t="s">
        <v>671</v>
      </c>
      <c r="D155" s="9" t="s">
        <v>304</v>
      </c>
      <c r="E155" s="88" t="s">
        <v>2114</v>
      </c>
    </row>
    <row r="156" spans="1:5" ht="76.5" customHeight="1" x14ac:dyDescent="0.2">
      <c r="A156" s="19" t="s">
        <v>305</v>
      </c>
      <c r="B156" s="16" t="s">
        <v>635</v>
      </c>
      <c r="C156" s="16" t="s">
        <v>671</v>
      </c>
      <c r="D156" s="9" t="s">
        <v>306</v>
      </c>
      <c r="E156" s="88" t="s">
        <v>2114</v>
      </c>
    </row>
    <row r="157" spans="1:5" ht="76.5" customHeight="1" x14ac:dyDescent="0.2">
      <c r="A157" s="8" t="s">
        <v>307</v>
      </c>
      <c r="B157" s="22" t="s">
        <v>636</v>
      </c>
      <c r="C157" s="22" t="s">
        <v>671</v>
      </c>
      <c r="D157" s="9" t="s">
        <v>308</v>
      </c>
      <c r="E157" s="88" t="s">
        <v>2114</v>
      </c>
    </row>
    <row r="158" spans="1:5" ht="38.65" customHeight="1" x14ac:dyDescent="0.2">
      <c r="A158" s="19" t="s">
        <v>309</v>
      </c>
      <c r="B158" s="16" t="s">
        <v>636</v>
      </c>
      <c r="C158" s="16" t="s">
        <v>671</v>
      </c>
      <c r="D158" s="9" t="s">
        <v>252</v>
      </c>
      <c r="E158" s="88" t="s">
        <v>2114</v>
      </c>
    </row>
    <row r="159" spans="1:5" ht="38.65" customHeight="1" x14ac:dyDescent="0.2">
      <c r="A159" s="8" t="s">
        <v>310</v>
      </c>
      <c r="B159" s="22" t="s">
        <v>636</v>
      </c>
      <c r="C159" s="22" t="s">
        <v>671</v>
      </c>
      <c r="D159" s="9" t="s">
        <v>256</v>
      </c>
      <c r="E159" s="88" t="s">
        <v>2114</v>
      </c>
    </row>
    <row r="160" spans="1:5" ht="38.65" customHeight="1" x14ac:dyDescent="0.2">
      <c r="A160" s="19" t="s">
        <v>311</v>
      </c>
      <c r="B160" s="16" t="s">
        <v>636</v>
      </c>
      <c r="C160" s="16" t="s">
        <v>671</v>
      </c>
      <c r="D160" s="9" t="s">
        <v>260</v>
      </c>
      <c r="E160" s="88" t="s">
        <v>2114</v>
      </c>
    </row>
    <row r="161" spans="1:5" ht="76.5" customHeight="1" x14ac:dyDescent="0.2">
      <c r="A161" s="8" t="s">
        <v>312</v>
      </c>
      <c r="B161" s="22" t="s">
        <v>637</v>
      </c>
      <c r="C161" s="22" t="s">
        <v>671</v>
      </c>
      <c r="D161" s="9" t="s">
        <v>313</v>
      </c>
      <c r="E161" s="88" t="s">
        <v>2114</v>
      </c>
    </row>
    <row r="162" spans="1:5" ht="51" customHeight="1" x14ac:dyDescent="0.2">
      <c r="A162" s="19" t="s">
        <v>314</v>
      </c>
      <c r="B162" s="16" t="s">
        <v>637</v>
      </c>
      <c r="C162" s="16" t="s">
        <v>671</v>
      </c>
      <c r="D162" s="9" t="s">
        <v>315</v>
      </c>
      <c r="E162" s="88" t="s">
        <v>2114</v>
      </c>
    </row>
    <row r="163" spans="1:5" ht="204" customHeight="1" x14ac:dyDescent="0.2">
      <c r="A163" s="8" t="s">
        <v>316</v>
      </c>
      <c r="B163" s="22" t="s">
        <v>637</v>
      </c>
      <c r="C163" s="22" t="s">
        <v>671</v>
      </c>
      <c r="D163" s="9" t="s">
        <v>317</v>
      </c>
      <c r="E163" s="88" t="s">
        <v>2114</v>
      </c>
    </row>
    <row r="164" spans="1:5" ht="115.15" customHeight="1" x14ac:dyDescent="0.2">
      <c r="A164" s="8" t="s">
        <v>318</v>
      </c>
      <c r="B164" s="22" t="s">
        <v>637</v>
      </c>
      <c r="C164" s="22" t="s">
        <v>671</v>
      </c>
      <c r="D164" s="9" t="s">
        <v>319</v>
      </c>
      <c r="E164" s="88" t="s">
        <v>2114</v>
      </c>
    </row>
    <row r="165" spans="1:5" ht="63.75" customHeight="1" x14ac:dyDescent="0.2">
      <c r="A165" s="19" t="s">
        <v>320</v>
      </c>
      <c r="B165" s="16" t="s">
        <v>638</v>
      </c>
      <c r="C165" s="16" t="s">
        <v>671</v>
      </c>
      <c r="D165" s="9" t="s">
        <v>321</v>
      </c>
      <c r="E165" s="14" t="s">
        <v>1817</v>
      </c>
    </row>
    <row r="166" spans="1:5" ht="12.95" customHeight="1" x14ac:dyDescent="0.2">
      <c r="A166" s="19" t="s">
        <v>322</v>
      </c>
      <c r="B166" s="16" t="s">
        <v>638</v>
      </c>
      <c r="C166" s="16" t="s">
        <v>671</v>
      </c>
      <c r="D166" s="9" t="s">
        <v>323</v>
      </c>
      <c r="E166" s="14" t="s">
        <v>1817</v>
      </c>
    </row>
    <row r="167" spans="1:5" ht="76.5" customHeight="1" x14ac:dyDescent="0.2">
      <c r="A167" s="19" t="s">
        <v>324</v>
      </c>
      <c r="B167" s="16" t="s">
        <v>638</v>
      </c>
      <c r="C167" s="16" t="s">
        <v>671</v>
      </c>
      <c r="D167" s="9" t="s">
        <v>325</v>
      </c>
      <c r="E167" s="14" t="s">
        <v>1817</v>
      </c>
    </row>
    <row r="168" spans="1:5" ht="140.25" customHeight="1" x14ac:dyDescent="0.2">
      <c r="A168" s="19" t="s">
        <v>326</v>
      </c>
      <c r="B168" s="16" t="s">
        <v>638</v>
      </c>
      <c r="C168" s="16" t="s">
        <v>671</v>
      </c>
      <c r="D168" s="9" t="s">
        <v>327</v>
      </c>
      <c r="E168" s="14" t="s">
        <v>1817</v>
      </c>
    </row>
    <row r="169" spans="1:5" ht="76.5" customHeight="1" x14ac:dyDescent="0.2">
      <c r="A169" s="8" t="s">
        <v>328</v>
      </c>
      <c r="B169" s="22" t="s">
        <v>638</v>
      </c>
      <c r="C169" s="22" t="s">
        <v>671</v>
      </c>
      <c r="D169" s="9" t="s">
        <v>329</v>
      </c>
      <c r="E169" s="14" t="s">
        <v>1817</v>
      </c>
    </row>
    <row r="170" spans="1:5" ht="12.95" customHeight="1" x14ac:dyDescent="0.2">
      <c r="A170" s="8" t="s">
        <v>330</v>
      </c>
      <c r="B170" s="22" t="s">
        <v>638</v>
      </c>
      <c r="C170" s="22" t="s">
        <v>671</v>
      </c>
      <c r="D170" s="9" t="s">
        <v>331</v>
      </c>
      <c r="E170" s="14" t="s">
        <v>1817</v>
      </c>
    </row>
    <row r="171" spans="1:5" ht="25.7" customHeight="1" x14ac:dyDescent="0.2">
      <c r="A171" s="19" t="s">
        <v>332</v>
      </c>
      <c r="B171" s="16" t="s">
        <v>638</v>
      </c>
      <c r="C171" s="16" t="s">
        <v>671</v>
      </c>
      <c r="D171" s="9" t="s">
        <v>333</v>
      </c>
      <c r="E171" s="14" t="s">
        <v>1817</v>
      </c>
    </row>
    <row r="172" spans="1:5" ht="25.7" customHeight="1" x14ac:dyDescent="0.2">
      <c r="A172" s="8" t="s">
        <v>334</v>
      </c>
      <c r="B172" s="22" t="s">
        <v>639</v>
      </c>
      <c r="C172" s="22" t="s">
        <v>670</v>
      </c>
      <c r="D172" s="9" t="s">
        <v>335</v>
      </c>
      <c r="E172" s="14" t="s">
        <v>1818</v>
      </c>
    </row>
    <row r="173" spans="1:5" ht="25.7" customHeight="1" x14ac:dyDescent="0.2">
      <c r="A173" s="4" t="s">
        <v>336</v>
      </c>
      <c r="B173" s="2" t="s">
        <v>639</v>
      </c>
      <c r="C173" s="2" t="s">
        <v>670</v>
      </c>
      <c r="D173" s="9" t="s">
        <v>337</v>
      </c>
      <c r="E173" s="14" t="s">
        <v>1818</v>
      </c>
    </row>
    <row r="174" spans="1:5" ht="25.7" customHeight="1" x14ac:dyDescent="0.2">
      <c r="A174" s="8" t="s">
        <v>338</v>
      </c>
      <c r="B174" s="22" t="s">
        <v>640</v>
      </c>
      <c r="C174" s="22" t="s">
        <v>671</v>
      </c>
      <c r="D174" s="9" t="s">
        <v>339</v>
      </c>
      <c r="E174" s="14" t="s">
        <v>1819</v>
      </c>
    </row>
    <row r="175" spans="1:5" ht="204" x14ac:dyDescent="0.2">
      <c r="A175" s="19" t="s">
        <v>340</v>
      </c>
      <c r="B175" s="16" t="s">
        <v>640</v>
      </c>
      <c r="C175" s="16" t="s">
        <v>671</v>
      </c>
      <c r="D175" s="9" t="s">
        <v>341</v>
      </c>
      <c r="E175" s="14" t="s">
        <v>1819</v>
      </c>
    </row>
    <row r="176" spans="1:5" ht="25.7" customHeight="1" x14ac:dyDescent="0.2">
      <c r="A176" s="8" t="s">
        <v>342</v>
      </c>
      <c r="B176" s="22" t="s">
        <v>640</v>
      </c>
      <c r="C176" s="22" t="s">
        <v>671</v>
      </c>
      <c r="D176" s="9" t="s">
        <v>343</v>
      </c>
      <c r="E176" s="14" t="s">
        <v>1819</v>
      </c>
    </row>
    <row r="177" spans="1:5" ht="216.75" customHeight="1" x14ac:dyDescent="0.2">
      <c r="A177" s="19" t="s">
        <v>344</v>
      </c>
      <c r="B177" s="16" t="s">
        <v>640</v>
      </c>
      <c r="C177" s="16" t="s">
        <v>671</v>
      </c>
      <c r="D177" s="9" t="s">
        <v>345</v>
      </c>
      <c r="E177" s="14" t="s">
        <v>1819</v>
      </c>
    </row>
    <row r="178" spans="1:5" ht="63.75" customHeight="1" x14ac:dyDescent="0.2">
      <c r="A178" s="8" t="s">
        <v>346</v>
      </c>
      <c r="B178" s="22" t="s">
        <v>640</v>
      </c>
      <c r="C178" s="22" t="s">
        <v>671</v>
      </c>
      <c r="D178" s="9" t="s">
        <v>347</v>
      </c>
      <c r="E178" s="14" t="s">
        <v>1819</v>
      </c>
    </row>
    <row r="179" spans="1:5" ht="25.7" customHeight="1" x14ac:dyDescent="0.2">
      <c r="A179" s="19" t="s">
        <v>348</v>
      </c>
      <c r="B179" s="16" t="s">
        <v>640</v>
      </c>
      <c r="C179" s="16" t="s">
        <v>671</v>
      </c>
      <c r="D179" s="9" t="s">
        <v>349</v>
      </c>
      <c r="E179" s="14" t="s">
        <v>1819</v>
      </c>
    </row>
    <row r="180" spans="1:5" ht="25.7" customHeight="1" x14ac:dyDescent="0.2">
      <c r="A180" s="19" t="s">
        <v>350</v>
      </c>
      <c r="B180" s="16" t="s">
        <v>640</v>
      </c>
      <c r="C180" s="16" t="s">
        <v>671</v>
      </c>
      <c r="D180" s="9" t="s">
        <v>351</v>
      </c>
      <c r="E180" s="14" t="s">
        <v>1819</v>
      </c>
    </row>
    <row r="181" spans="1:5" ht="51" customHeight="1" x14ac:dyDescent="0.2">
      <c r="A181" s="8" t="s">
        <v>352</v>
      </c>
      <c r="B181" s="22" t="s">
        <v>641</v>
      </c>
      <c r="C181" s="22" t="s">
        <v>670</v>
      </c>
      <c r="D181" s="3" t="s">
        <v>353</v>
      </c>
      <c r="E181" s="14" t="s">
        <v>1820</v>
      </c>
    </row>
    <row r="182" spans="1:5" ht="25.7" customHeight="1" x14ac:dyDescent="0.2">
      <c r="A182" s="1" t="s">
        <v>354</v>
      </c>
      <c r="B182" s="13" t="s">
        <v>641</v>
      </c>
      <c r="C182" s="13" t="s">
        <v>670</v>
      </c>
      <c r="D182" s="12" t="s">
        <v>355</v>
      </c>
      <c r="E182" s="14" t="s">
        <v>1820</v>
      </c>
    </row>
    <row r="183" spans="1:5" ht="51" customHeight="1" x14ac:dyDescent="0.2">
      <c r="A183" s="8" t="s">
        <v>356</v>
      </c>
      <c r="B183" s="22" t="s">
        <v>641</v>
      </c>
      <c r="C183" s="22" t="s">
        <v>670</v>
      </c>
      <c r="D183" s="9" t="s">
        <v>357</v>
      </c>
      <c r="E183" s="14" t="s">
        <v>1820</v>
      </c>
    </row>
    <row r="184" spans="1:5" ht="25.7" customHeight="1" x14ac:dyDescent="0.2">
      <c r="A184" s="19" t="s">
        <v>358</v>
      </c>
      <c r="B184" s="16" t="s">
        <v>641</v>
      </c>
      <c r="C184" s="16" t="s">
        <v>670</v>
      </c>
      <c r="D184" s="9" t="s">
        <v>359</v>
      </c>
      <c r="E184" s="14" t="s">
        <v>1820</v>
      </c>
    </row>
    <row r="185" spans="1:5" ht="51" customHeight="1" x14ac:dyDescent="0.2">
      <c r="A185" s="8" t="s">
        <v>360</v>
      </c>
      <c r="B185" s="22" t="s">
        <v>641</v>
      </c>
      <c r="C185" s="22" t="s">
        <v>670</v>
      </c>
      <c r="D185" s="9" t="s">
        <v>361</v>
      </c>
      <c r="E185" s="14" t="s">
        <v>1820</v>
      </c>
    </row>
    <row r="186" spans="1:5" ht="25.7" customHeight="1" x14ac:dyDescent="0.2">
      <c r="A186" s="19" t="s">
        <v>362</v>
      </c>
      <c r="B186" s="16" t="s">
        <v>641</v>
      </c>
      <c r="C186" s="16" t="s">
        <v>670</v>
      </c>
      <c r="D186" s="9" t="s">
        <v>363</v>
      </c>
      <c r="E186" s="14" t="s">
        <v>1820</v>
      </c>
    </row>
    <row r="187" spans="1:5" ht="38.65" customHeight="1" x14ac:dyDescent="0.2">
      <c r="A187" s="8" t="s">
        <v>364</v>
      </c>
      <c r="B187" s="22" t="s">
        <v>641</v>
      </c>
      <c r="C187" s="22" t="s">
        <v>670</v>
      </c>
      <c r="D187" s="9" t="s">
        <v>365</v>
      </c>
      <c r="E187" s="14" t="s">
        <v>1820</v>
      </c>
    </row>
    <row r="188" spans="1:5" ht="25.7" customHeight="1" x14ac:dyDescent="0.2">
      <c r="A188" s="19" t="s">
        <v>366</v>
      </c>
      <c r="B188" s="16" t="s">
        <v>641</v>
      </c>
      <c r="C188" s="16" t="s">
        <v>670</v>
      </c>
      <c r="D188" s="9" t="s">
        <v>367</v>
      </c>
      <c r="E188" s="14" t="s">
        <v>1820</v>
      </c>
    </row>
    <row r="189" spans="1:5" ht="63.75" customHeight="1" x14ac:dyDescent="0.2">
      <c r="A189" s="8" t="s">
        <v>368</v>
      </c>
      <c r="B189" s="22" t="s">
        <v>641</v>
      </c>
      <c r="C189" s="22" t="s">
        <v>670</v>
      </c>
      <c r="D189" s="9" t="s">
        <v>369</v>
      </c>
      <c r="E189" s="14" t="s">
        <v>1820</v>
      </c>
    </row>
    <row r="190" spans="1:5" ht="38.65" customHeight="1" x14ac:dyDescent="0.2">
      <c r="A190" s="19" t="s">
        <v>370</v>
      </c>
      <c r="B190" s="16" t="s">
        <v>641</v>
      </c>
      <c r="C190" s="16" t="s">
        <v>670</v>
      </c>
      <c r="D190" s="9" t="s">
        <v>371</v>
      </c>
      <c r="E190" s="14" t="s">
        <v>1820</v>
      </c>
    </row>
    <row r="191" spans="1:5" ht="51" customHeight="1" x14ac:dyDescent="0.2">
      <c r="A191" s="8" t="s">
        <v>372</v>
      </c>
      <c r="B191" s="22" t="s">
        <v>641</v>
      </c>
      <c r="C191" s="22" t="s">
        <v>670</v>
      </c>
      <c r="D191" s="9" t="s">
        <v>373</v>
      </c>
      <c r="E191" s="14" t="s">
        <v>1820</v>
      </c>
    </row>
    <row r="192" spans="1:5" ht="38.65" customHeight="1" x14ac:dyDescent="0.2">
      <c r="A192" s="19" t="s">
        <v>374</v>
      </c>
      <c r="B192" s="16" t="s">
        <v>641</v>
      </c>
      <c r="C192" s="16" t="s">
        <v>670</v>
      </c>
      <c r="D192" s="9" t="s">
        <v>375</v>
      </c>
      <c r="E192" s="14" t="s">
        <v>1820</v>
      </c>
    </row>
    <row r="193" spans="1:5" ht="25.7" customHeight="1" x14ac:dyDescent="0.2">
      <c r="A193" s="8" t="s">
        <v>376</v>
      </c>
      <c r="B193" s="22" t="s">
        <v>641</v>
      </c>
      <c r="C193" s="22" t="s">
        <v>670</v>
      </c>
      <c r="D193" s="9" t="s">
        <v>377</v>
      </c>
      <c r="E193" s="14" t="s">
        <v>1820</v>
      </c>
    </row>
    <row r="194" spans="1:5" ht="38.65" customHeight="1" x14ac:dyDescent="0.2">
      <c r="A194" s="19" t="s">
        <v>378</v>
      </c>
      <c r="B194" s="16" t="s">
        <v>641</v>
      </c>
      <c r="C194" s="16" t="s">
        <v>670</v>
      </c>
      <c r="D194" s="9" t="s">
        <v>379</v>
      </c>
      <c r="E194" s="14" t="s">
        <v>1820</v>
      </c>
    </row>
    <row r="195" spans="1:5" ht="38.65" customHeight="1" x14ac:dyDescent="0.2">
      <c r="A195" s="9" t="s">
        <v>380</v>
      </c>
      <c r="B195" s="9" t="s">
        <v>641</v>
      </c>
      <c r="C195" s="9" t="s">
        <v>670</v>
      </c>
      <c r="D195" s="9" t="s">
        <v>381</v>
      </c>
      <c r="E195" s="14" t="s">
        <v>1820</v>
      </c>
    </row>
    <row r="196" spans="1:5" ht="25.7" customHeight="1" x14ac:dyDescent="0.2">
      <c r="A196" s="9" t="s">
        <v>382</v>
      </c>
      <c r="B196" s="9" t="s">
        <v>641</v>
      </c>
      <c r="C196" s="9" t="s">
        <v>670</v>
      </c>
      <c r="D196" s="9" t="s">
        <v>383</v>
      </c>
      <c r="E196" s="14" t="s">
        <v>1820</v>
      </c>
    </row>
    <row r="197" spans="1:5" ht="25.7" customHeight="1" x14ac:dyDescent="0.2">
      <c r="A197" s="9" t="s">
        <v>384</v>
      </c>
      <c r="B197" s="9" t="s">
        <v>641</v>
      </c>
      <c r="C197" s="9" t="s">
        <v>670</v>
      </c>
      <c r="D197" s="9" t="s">
        <v>385</v>
      </c>
      <c r="E197" s="14" t="s">
        <v>1820</v>
      </c>
    </row>
    <row r="198" spans="1:5" ht="25.7" customHeight="1" x14ac:dyDescent="0.2">
      <c r="A198" s="8" t="s">
        <v>386</v>
      </c>
      <c r="B198" s="22" t="s">
        <v>642</v>
      </c>
      <c r="C198" s="22" t="s">
        <v>670</v>
      </c>
      <c r="D198" s="9" t="s">
        <v>387</v>
      </c>
      <c r="E198" s="14" t="s">
        <v>1821</v>
      </c>
    </row>
    <row r="199" spans="1:5" ht="25.7" customHeight="1" x14ac:dyDescent="0.2">
      <c r="A199" s="4" t="s">
        <v>388</v>
      </c>
      <c r="B199" s="2" t="s">
        <v>642</v>
      </c>
      <c r="C199" s="2" t="s">
        <v>670</v>
      </c>
      <c r="D199" s="9" t="s">
        <v>389</v>
      </c>
      <c r="E199" s="14" t="s">
        <v>1821</v>
      </c>
    </row>
    <row r="200" spans="1:5" ht="38.65" customHeight="1" x14ac:dyDescent="0.2">
      <c r="A200" s="8" t="s">
        <v>390</v>
      </c>
      <c r="B200" s="22" t="s">
        <v>642</v>
      </c>
      <c r="C200" s="22" t="s">
        <v>670</v>
      </c>
      <c r="D200" s="9" t="s">
        <v>391</v>
      </c>
      <c r="E200" s="14" t="s">
        <v>1821</v>
      </c>
    </row>
    <row r="201" spans="1:5" ht="51" customHeight="1" x14ac:dyDescent="0.2">
      <c r="A201" s="19" t="s">
        <v>392</v>
      </c>
      <c r="B201" s="16" t="s">
        <v>643</v>
      </c>
      <c r="C201" s="16" t="s">
        <v>670</v>
      </c>
      <c r="D201" s="9" t="s">
        <v>393</v>
      </c>
      <c r="E201" s="14" t="s">
        <v>1822</v>
      </c>
    </row>
    <row r="202" spans="1:5" ht="25.7" customHeight="1" x14ac:dyDescent="0.2">
      <c r="A202" s="8" t="s">
        <v>394</v>
      </c>
      <c r="B202" s="22" t="s">
        <v>643</v>
      </c>
      <c r="C202" s="22" t="s">
        <v>670</v>
      </c>
      <c r="D202" s="9" t="s">
        <v>395</v>
      </c>
      <c r="E202" s="14" t="s">
        <v>1822</v>
      </c>
    </row>
    <row r="203" spans="1:5" ht="51" x14ac:dyDescent="0.2">
      <c r="A203" s="19" t="s">
        <v>396</v>
      </c>
      <c r="B203" s="16" t="s">
        <v>643</v>
      </c>
      <c r="C203" s="16" t="s">
        <v>670</v>
      </c>
      <c r="D203" s="9" t="s">
        <v>397</v>
      </c>
      <c r="E203" s="14" t="s">
        <v>1822</v>
      </c>
    </row>
    <row r="204" spans="1:5" ht="25.7" customHeight="1" x14ac:dyDescent="0.2">
      <c r="A204" s="8" t="s">
        <v>398</v>
      </c>
      <c r="B204" s="22" t="s">
        <v>643</v>
      </c>
      <c r="C204" s="22" t="s">
        <v>670</v>
      </c>
      <c r="D204" s="9" t="s">
        <v>399</v>
      </c>
      <c r="E204" s="14" t="s">
        <v>1822</v>
      </c>
    </row>
    <row r="205" spans="1:5" ht="25.7" customHeight="1" x14ac:dyDescent="0.2">
      <c r="A205" s="19" t="s">
        <v>400</v>
      </c>
      <c r="B205" s="16" t="s">
        <v>643</v>
      </c>
      <c r="C205" s="16" t="s">
        <v>670</v>
      </c>
      <c r="D205" s="9" t="s">
        <v>401</v>
      </c>
      <c r="E205" s="14" t="s">
        <v>1822</v>
      </c>
    </row>
    <row r="206" spans="1:5" ht="25.7" customHeight="1" x14ac:dyDescent="0.2">
      <c r="A206" s="8" t="s">
        <v>402</v>
      </c>
      <c r="B206" s="22" t="s">
        <v>644</v>
      </c>
      <c r="C206" s="22" t="s">
        <v>670</v>
      </c>
      <c r="D206" s="9" t="s">
        <v>403</v>
      </c>
      <c r="E206" s="14" t="s">
        <v>1823</v>
      </c>
    </row>
    <row r="207" spans="1:5" ht="25.7" customHeight="1" x14ac:dyDescent="0.2">
      <c r="A207" s="19" t="s">
        <v>404</v>
      </c>
      <c r="B207" s="16" t="s">
        <v>644</v>
      </c>
      <c r="C207" s="16" t="s">
        <v>670</v>
      </c>
      <c r="D207" s="9" t="s">
        <v>405</v>
      </c>
      <c r="E207" s="14" t="s">
        <v>1823</v>
      </c>
    </row>
    <row r="208" spans="1:5" ht="12.95" customHeight="1" x14ac:dyDescent="0.2">
      <c r="A208" s="8" t="s">
        <v>406</v>
      </c>
      <c r="B208" s="22" t="s">
        <v>644</v>
      </c>
      <c r="C208" s="22" t="s">
        <v>670</v>
      </c>
      <c r="D208" s="9" t="s">
        <v>407</v>
      </c>
      <c r="E208" s="14" t="s">
        <v>1823</v>
      </c>
    </row>
    <row r="209" spans="1:5" ht="63.75" customHeight="1" x14ac:dyDescent="0.2">
      <c r="A209" s="19" t="s">
        <v>408</v>
      </c>
      <c r="B209" s="16" t="s">
        <v>645</v>
      </c>
      <c r="C209" s="16" t="s">
        <v>618</v>
      </c>
      <c r="D209" s="5" t="s">
        <v>409</v>
      </c>
      <c r="E209" s="14"/>
    </row>
    <row r="210" spans="1:5" ht="12.95" customHeight="1" x14ac:dyDescent="0.2">
      <c r="A210" s="8" t="s">
        <v>410</v>
      </c>
      <c r="B210" s="22" t="s">
        <v>645</v>
      </c>
      <c r="C210" s="22" t="s">
        <v>618</v>
      </c>
      <c r="D210" s="9" t="s">
        <v>411</v>
      </c>
      <c r="E210" s="14"/>
    </row>
    <row r="211" spans="1:5" ht="115.15" customHeight="1" x14ac:dyDescent="0.2">
      <c r="A211" s="19" t="s">
        <v>412</v>
      </c>
      <c r="B211" s="16" t="s">
        <v>645</v>
      </c>
      <c r="C211" s="16" t="s">
        <v>670</v>
      </c>
      <c r="D211" s="9" t="s">
        <v>413</v>
      </c>
      <c r="E211" s="14"/>
    </row>
    <row r="212" spans="1:5" ht="25.7" customHeight="1" x14ac:dyDescent="0.2">
      <c r="A212" s="8" t="s">
        <v>414</v>
      </c>
      <c r="B212" s="22" t="s">
        <v>645</v>
      </c>
      <c r="C212" s="22" t="s">
        <v>670</v>
      </c>
      <c r="D212" s="9" t="s">
        <v>415</v>
      </c>
      <c r="E212" s="14"/>
    </row>
    <row r="213" spans="1:5" ht="25.7" customHeight="1" x14ac:dyDescent="0.2">
      <c r="A213" s="19" t="s">
        <v>416</v>
      </c>
      <c r="B213" s="16" t="s">
        <v>646</v>
      </c>
      <c r="C213" s="16" t="s">
        <v>670</v>
      </c>
      <c r="D213" s="9" t="s">
        <v>69</v>
      </c>
      <c r="E213" s="14" t="s">
        <v>1825</v>
      </c>
    </row>
    <row r="214" spans="1:5" ht="38.65" customHeight="1" x14ac:dyDescent="0.2">
      <c r="A214" s="8" t="s">
        <v>417</v>
      </c>
      <c r="B214" s="22" t="s">
        <v>646</v>
      </c>
      <c r="C214" s="22" t="s">
        <v>670</v>
      </c>
      <c r="D214" s="9" t="s">
        <v>418</v>
      </c>
      <c r="E214" s="14" t="s">
        <v>1825</v>
      </c>
    </row>
    <row r="215" spans="1:5" ht="25.7" customHeight="1" x14ac:dyDescent="0.2">
      <c r="A215" s="8" t="s">
        <v>419</v>
      </c>
      <c r="B215" s="22" t="s">
        <v>646</v>
      </c>
      <c r="C215" s="22" t="s">
        <v>670</v>
      </c>
      <c r="D215" s="9" t="s">
        <v>420</v>
      </c>
      <c r="E215" s="14" t="s">
        <v>1825</v>
      </c>
    </row>
    <row r="216" spans="1:5" ht="38.65" customHeight="1" x14ac:dyDescent="0.2">
      <c r="A216" s="19" t="s">
        <v>421</v>
      </c>
      <c r="B216" s="16" t="s">
        <v>647</v>
      </c>
      <c r="C216" s="16" t="s">
        <v>672</v>
      </c>
      <c r="D216" s="9" t="s">
        <v>422</v>
      </c>
      <c r="E216" s="14" t="s">
        <v>1709</v>
      </c>
    </row>
    <row r="217" spans="1:5" ht="12.95" customHeight="1" x14ac:dyDescent="0.2">
      <c r="A217" s="8" t="s">
        <v>423</v>
      </c>
      <c r="B217" s="22" t="s">
        <v>647</v>
      </c>
      <c r="C217" s="22" t="s">
        <v>672</v>
      </c>
      <c r="D217" s="9" t="s">
        <v>424</v>
      </c>
      <c r="E217" s="14" t="s">
        <v>1709</v>
      </c>
    </row>
    <row r="218" spans="1:5" ht="165.75" customHeight="1" x14ac:dyDescent="0.2">
      <c r="A218" s="19" t="s">
        <v>425</v>
      </c>
      <c r="B218" s="16" t="s">
        <v>647</v>
      </c>
      <c r="C218" s="16" t="s">
        <v>672</v>
      </c>
      <c r="D218" s="9" t="s">
        <v>426</v>
      </c>
      <c r="E218" s="14" t="s">
        <v>1709</v>
      </c>
    </row>
    <row r="219" spans="1:5" ht="25.7" customHeight="1" x14ac:dyDescent="0.2">
      <c r="A219" s="8" t="s">
        <v>427</v>
      </c>
      <c r="B219" s="22" t="s">
        <v>647</v>
      </c>
      <c r="C219" s="22" t="s">
        <v>672</v>
      </c>
      <c r="D219" s="9" t="s">
        <v>428</v>
      </c>
      <c r="E219" s="14" t="s">
        <v>1709</v>
      </c>
    </row>
    <row r="220" spans="1:5" ht="12.95" customHeight="1" x14ac:dyDescent="0.2">
      <c r="A220" s="19" t="s">
        <v>429</v>
      </c>
      <c r="B220" s="16" t="s">
        <v>647</v>
      </c>
      <c r="C220" s="16" t="s">
        <v>672</v>
      </c>
      <c r="D220" s="9" t="s">
        <v>430</v>
      </c>
      <c r="E220" s="14" t="s">
        <v>1709</v>
      </c>
    </row>
    <row r="221" spans="1:5" ht="25.7" customHeight="1" x14ac:dyDescent="0.2">
      <c r="A221" s="8" t="s">
        <v>431</v>
      </c>
      <c r="B221" s="22" t="s">
        <v>647</v>
      </c>
      <c r="C221" s="22" t="s">
        <v>672</v>
      </c>
      <c r="D221" s="9" t="s">
        <v>432</v>
      </c>
      <c r="E221" s="14" t="s">
        <v>1709</v>
      </c>
    </row>
    <row r="222" spans="1:5" ht="25.7" customHeight="1" x14ac:dyDescent="0.2">
      <c r="A222" s="4" t="s">
        <v>433</v>
      </c>
      <c r="B222" s="2" t="s">
        <v>648</v>
      </c>
      <c r="C222" s="2" t="s">
        <v>670</v>
      </c>
      <c r="D222" s="9" t="s">
        <v>434</v>
      </c>
      <c r="E222" s="14" t="s">
        <v>1827</v>
      </c>
    </row>
    <row r="223" spans="1:5" ht="12.95" customHeight="1" x14ac:dyDescent="0.2">
      <c r="A223" s="4" t="s">
        <v>435</v>
      </c>
      <c r="B223" s="2" t="s">
        <v>648</v>
      </c>
      <c r="C223" s="2" t="s">
        <v>670</v>
      </c>
      <c r="D223" s="9" t="s">
        <v>436</v>
      </c>
      <c r="E223" s="14" t="s">
        <v>1827</v>
      </c>
    </row>
    <row r="224" spans="1:5" ht="12.95" customHeight="1" x14ac:dyDescent="0.2">
      <c r="A224" s="4" t="s">
        <v>437</v>
      </c>
      <c r="B224" s="2" t="s">
        <v>648</v>
      </c>
      <c r="C224" s="2" t="s">
        <v>670</v>
      </c>
      <c r="D224" s="9" t="s">
        <v>438</v>
      </c>
      <c r="E224" s="14" t="s">
        <v>1827</v>
      </c>
    </row>
    <row r="225" spans="1:5" ht="12.95" customHeight="1" x14ac:dyDescent="0.2">
      <c r="A225" s="4" t="s">
        <v>439</v>
      </c>
      <c r="B225" s="2" t="s">
        <v>648</v>
      </c>
      <c r="C225" s="2" t="s">
        <v>670</v>
      </c>
      <c r="D225" s="9" t="s">
        <v>440</v>
      </c>
      <c r="E225" s="14" t="s">
        <v>1827</v>
      </c>
    </row>
    <row r="226" spans="1:5" ht="25.7" customHeight="1" x14ac:dyDescent="0.2">
      <c r="A226" s="4" t="s">
        <v>441</v>
      </c>
      <c r="B226" s="2" t="s">
        <v>648</v>
      </c>
      <c r="C226" s="2" t="s">
        <v>670</v>
      </c>
      <c r="D226" s="9" t="s">
        <v>442</v>
      </c>
      <c r="E226" s="14" t="s">
        <v>1827</v>
      </c>
    </row>
    <row r="227" spans="1:5" ht="12.95" customHeight="1" x14ac:dyDescent="0.2">
      <c r="A227" s="4" t="s">
        <v>443</v>
      </c>
      <c r="B227" s="2" t="s">
        <v>648</v>
      </c>
      <c r="C227" s="2" t="s">
        <v>670</v>
      </c>
      <c r="D227" s="9" t="s">
        <v>444</v>
      </c>
      <c r="E227" s="14" t="s">
        <v>1827</v>
      </c>
    </row>
    <row r="228" spans="1:5" ht="12.95" customHeight="1" x14ac:dyDescent="0.2">
      <c r="A228" s="4" t="s">
        <v>445</v>
      </c>
      <c r="B228" s="2" t="s">
        <v>648</v>
      </c>
      <c r="C228" s="2" t="s">
        <v>670</v>
      </c>
      <c r="D228" s="9" t="s">
        <v>446</v>
      </c>
      <c r="E228" s="14" t="s">
        <v>1827</v>
      </c>
    </row>
    <row r="229" spans="1:5" ht="38.65" customHeight="1" x14ac:dyDescent="0.2">
      <c r="A229" s="4" t="s">
        <v>447</v>
      </c>
      <c r="B229" s="2" t="s">
        <v>648</v>
      </c>
      <c r="C229" s="2" t="s">
        <v>670</v>
      </c>
      <c r="D229" s="9" t="s">
        <v>448</v>
      </c>
      <c r="E229" s="14" t="s">
        <v>1827</v>
      </c>
    </row>
    <row r="230" spans="1:5" ht="25.7" customHeight="1" x14ac:dyDescent="0.2">
      <c r="A230" s="4" t="s">
        <v>449</v>
      </c>
      <c r="B230" s="2" t="s">
        <v>648</v>
      </c>
      <c r="C230" s="2" t="s">
        <v>670</v>
      </c>
      <c r="D230" s="9" t="s">
        <v>450</v>
      </c>
      <c r="E230" s="14" t="s">
        <v>1827</v>
      </c>
    </row>
    <row r="231" spans="1:5" ht="12.95" customHeight="1" x14ac:dyDescent="0.2">
      <c r="A231" s="4" t="s">
        <v>451</v>
      </c>
      <c r="B231" s="2" t="s">
        <v>648</v>
      </c>
      <c r="C231" s="2" t="s">
        <v>670</v>
      </c>
      <c r="D231" s="9" t="s">
        <v>452</v>
      </c>
      <c r="E231" s="14" t="s">
        <v>1827</v>
      </c>
    </row>
    <row r="232" spans="1:5" ht="25.7" customHeight="1" x14ac:dyDescent="0.2">
      <c r="A232" s="19" t="s">
        <v>453</v>
      </c>
      <c r="B232" s="16" t="s">
        <v>649</v>
      </c>
      <c r="C232" s="16" t="s">
        <v>670</v>
      </c>
      <c r="D232" s="9" t="s">
        <v>454</v>
      </c>
      <c r="E232" s="14" t="s">
        <v>1829</v>
      </c>
    </row>
    <row r="233" spans="1:5" ht="25.7" customHeight="1" x14ac:dyDescent="0.2">
      <c r="A233" s="8" t="s">
        <v>455</v>
      </c>
      <c r="B233" s="22" t="s">
        <v>649</v>
      </c>
      <c r="C233" s="22" t="s">
        <v>670</v>
      </c>
      <c r="D233" s="9" t="s">
        <v>456</v>
      </c>
      <c r="E233" s="14" t="s">
        <v>1829</v>
      </c>
    </row>
    <row r="234" spans="1:5" ht="38.65" customHeight="1" x14ac:dyDescent="0.2">
      <c r="A234" s="19" t="s">
        <v>457</v>
      </c>
      <c r="B234" s="16" t="s">
        <v>649</v>
      </c>
      <c r="C234" s="16" t="s">
        <v>670</v>
      </c>
      <c r="D234" s="9" t="s">
        <v>458</v>
      </c>
      <c r="E234" s="14" t="s">
        <v>1829</v>
      </c>
    </row>
    <row r="235" spans="1:5" ht="25.7" customHeight="1" x14ac:dyDescent="0.2">
      <c r="A235" s="8" t="s">
        <v>459</v>
      </c>
      <c r="B235" s="22" t="s">
        <v>650</v>
      </c>
      <c r="C235" s="22" t="s">
        <v>670</v>
      </c>
      <c r="D235" s="9" t="s">
        <v>460</v>
      </c>
      <c r="E235" s="14" t="s">
        <v>1829</v>
      </c>
    </row>
    <row r="236" spans="1:5" ht="63.75" customHeight="1" x14ac:dyDescent="0.2">
      <c r="A236" s="8" t="s">
        <v>461</v>
      </c>
      <c r="B236" s="22" t="s">
        <v>650</v>
      </c>
      <c r="C236" s="22" t="s">
        <v>670</v>
      </c>
      <c r="D236" s="3" t="s">
        <v>462</v>
      </c>
      <c r="E236" s="14" t="s">
        <v>1829</v>
      </c>
    </row>
    <row r="237" spans="1:5" ht="38.65" customHeight="1" x14ac:dyDescent="0.2">
      <c r="A237" s="19" t="s">
        <v>463</v>
      </c>
      <c r="B237" s="16" t="s">
        <v>651</v>
      </c>
      <c r="C237" s="16" t="s">
        <v>670</v>
      </c>
      <c r="D237" s="9" t="s">
        <v>464</v>
      </c>
      <c r="E237" s="14" t="s">
        <v>2117</v>
      </c>
    </row>
    <row r="238" spans="1:5" ht="38.65" customHeight="1" x14ac:dyDescent="0.2">
      <c r="A238" s="8" t="s">
        <v>465</v>
      </c>
      <c r="B238" s="22" t="s">
        <v>652</v>
      </c>
      <c r="C238" s="22" t="s">
        <v>671</v>
      </c>
      <c r="D238" s="9" t="s">
        <v>466</v>
      </c>
      <c r="E238" s="14" t="s">
        <v>1831</v>
      </c>
    </row>
    <row r="239" spans="1:5" ht="51" customHeight="1" x14ac:dyDescent="0.2">
      <c r="A239" s="19" t="s">
        <v>467</v>
      </c>
      <c r="B239" s="16" t="s">
        <v>653</v>
      </c>
      <c r="C239" s="16" t="s">
        <v>671</v>
      </c>
      <c r="D239" s="9" t="s">
        <v>468</v>
      </c>
      <c r="E239" s="14" t="s">
        <v>1831</v>
      </c>
    </row>
    <row r="240" spans="1:5" ht="140.25" customHeight="1" x14ac:dyDescent="0.2">
      <c r="A240" s="8" t="s">
        <v>469</v>
      </c>
      <c r="B240" s="22" t="s">
        <v>653</v>
      </c>
      <c r="C240" s="22" t="s">
        <v>671</v>
      </c>
      <c r="D240" s="9" t="s">
        <v>470</v>
      </c>
      <c r="E240" s="14" t="s">
        <v>1831</v>
      </c>
    </row>
    <row r="241" spans="1:5" ht="63.75" customHeight="1" x14ac:dyDescent="0.2">
      <c r="A241" s="19" t="s">
        <v>471</v>
      </c>
      <c r="B241" s="16" t="s">
        <v>653</v>
      </c>
      <c r="C241" s="16" t="s">
        <v>671</v>
      </c>
      <c r="D241" s="9" t="s">
        <v>472</v>
      </c>
      <c r="E241" s="14" t="s">
        <v>1831</v>
      </c>
    </row>
    <row r="242" spans="1:5" ht="76.5" customHeight="1" x14ac:dyDescent="0.2">
      <c r="A242" s="8" t="s">
        <v>473</v>
      </c>
      <c r="B242" s="22" t="s">
        <v>653</v>
      </c>
      <c r="C242" s="22" t="s">
        <v>671</v>
      </c>
      <c r="D242" s="9" t="s">
        <v>474</v>
      </c>
      <c r="E242" s="14" t="s">
        <v>1831</v>
      </c>
    </row>
    <row r="243" spans="1:5" ht="51" customHeight="1" x14ac:dyDescent="0.2">
      <c r="A243" s="19" t="s">
        <v>475</v>
      </c>
      <c r="B243" s="16" t="s">
        <v>653</v>
      </c>
      <c r="C243" s="16" t="s">
        <v>671</v>
      </c>
      <c r="D243" s="9" t="s">
        <v>476</v>
      </c>
      <c r="E243" s="14" t="s">
        <v>1831</v>
      </c>
    </row>
    <row r="244" spans="1:5" ht="63.75" customHeight="1" x14ac:dyDescent="0.2">
      <c r="A244" s="8" t="s">
        <v>477</v>
      </c>
      <c r="B244" s="22" t="s">
        <v>653</v>
      </c>
      <c r="C244" s="22" t="s">
        <v>671</v>
      </c>
      <c r="D244" s="3" t="s">
        <v>478</v>
      </c>
      <c r="E244" s="14" t="s">
        <v>1831</v>
      </c>
    </row>
    <row r="245" spans="1:5" ht="59.45" customHeight="1" x14ac:dyDescent="0.2">
      <c r="A245" s="19" t="s">
        <v>479</v>
      </c>
      <c r="B245" s="16" t="s">
        <v>653</v>
      </c>
      <c r="C245" s="16" t="s">
        <v>671</v>
      </c>
      <c r="D245" s="9" t="s">
        <v>480</v>
      </c>
      <c r="E245" s="14" t="s">
        <v>1831</v>
      </c>
    </row>
    <row r="246" spans="1:5" ht="51" customHeight="1" x14ac:dyDescent="0.2">
      <c r="A246" s="8" t="s">
        <v>481</v>
      </c>
      <c r="B246" s="22" t="s">
        <v>653</v>
      </c>
      <c r="C246" s="22" t="s">
        <v>671</v>
      </c>
      <c r="D246" s="9" t="s">
        <v>482</v>
      </c>
      <c r="E246" s="14" t="s">
        <v>1831</v>
      </c>
    </row>
    <row r="247" spans="1:5" ht="51" customHeight="1" x14ac:dyDescent="0.2">
      <c r="A247" s="19" t="s">
        <v>483</v>
      </c>
      <c r="B247" s="16" t="s">
        <v>653</v>
      </c>
      <c r="C247" s="16" t="s">
        <v>671</v>
      </c>
      <c r="D247" s="9" t="s">
        <v>484</v>
      </c>
      <c r="E247" s="14" t="s">
        <v>1831</v>
      </c>
    </row>
    <row r="248" spans="1:5" ht="51" customHeight="1" x14ac:dyDescent="0.2">
      <c r="A248" s="8" t="s">
        <v>485</v>
      </c>
      <c r="B248" s="22" t="s">
        <v>653</v>
      </c>
      <c r="C248" s="22" t="s">
        <v>671</v>
      </c>
      <c r="D248" s="9" t="s">
        <v>486</v>
      </c>
      <c r="E248" s="14" t="s">
        <v>1831</v>
      </c>
    </row>
    <row r="249" spans="1:5" ht="76.5" customHeight="1" x14ac:dyDescent="0.2">
      <c r="A249" s="19" t="s">
        <v>487</v>
      </c>
      <c r="B249" s="16" t="s">
        <v>654</v>
      </c>
      <c r="C249" s="16" t="s">
        <v>671</v>
      </c>
      <c r="D249" s="9" t="s">
        <v>488</v>
      </c>
      <c r="E249" s="14" t="s">
        <v>1831</v>
      </c>
    </row>
    <row r="250" spans="1:5" ht="102.2" customHeight="1" x14ac:dyDescent="0.2">
      <c r="A250" s="19" t="s">
        <v>489</v>
      </c>
      <c r="B250" s="16" t="s">
        <v>655</v>
      </c>
      <c r="C250" s="16" t="s">
        <v>671</v>
      </c>
      <c r="D250" s="9" t="s">
        <v>490</v>
      </c>
      <c r="E250" s="14" t="s">
        <v>1831</v>
      </c>
    </row>
    <row r="251" spans="1:5" ht="63.75" customHeight="1" x14ac:dyDescent="0.2">
      <c r="A251" s="8" t="s">
        <v>491</v>
      </c>
      <c r="B251" s="22" t="s">
        <v>654</v>
      </c>
      <c r="C251" s="22" t="s">
        <v>671</v>
      </c>
      <c r="D251" s="9" t="s">
        <v>492</v>
      </c>
      <c r="E251" s="14" t="s">
        <v>1831</v>
      </c>
    </row>
    <row r="252" spans="1:5" ht="89.25" customHeight="1" x14ac:dyDescent="0.2">
      <c r="A252" s="19" t="s">
        <v>493</v>
      </c>
      <c r="B252" s="16" t="s">
        <v>656</v>
      </c>
      <c r="C252" s="16" t="s">
        <v>671</v>
      </c>
      <c r="D252" s="9" t="s">
        <v>494</v>
      </c>
      <c r="E252" s="14" t="s">
        <v>1831</v>
      </c>
    </row>
    <row r="253" spans="1:5" ht="63.75" customHeight="1" x14ac:dyDescent="0.2">
      <c r="A253" s="8" t="s">
        <v>495</v>
      </c>
      <c r="B253" s="22" t="s">
        <v>657</v>
      </c>
      <c r="C253" s="22" t="s">
        <v>671</v>
      </c>
      <c r="D253" s="9" t="s">
        <v>496</v>
      </c>
      <c r="E253" s="14" t="s">
        <v>1831</v>
      </c>
    </row>
    <row r="254" spans="1:5" ht="51" customHeight="1" x14ac:dyDescent="0.2">
      <c r="A254" s="19" t="s">
        <v>497</v>
      </c>
      <c r="B254" s="16" t="s">
        <v>657</v>
      </c>
      <c r="C254" s="16" t="s">
        <v>671</v>
      </c>
      <c r="D254" s="9" t="s">
        <v>498</v>
      </c>
      <c r="E254" s="14" t="s">
        <v>1831</v>
      </c>
    </row>
    <row r="255" spans="1:5" ht="102.2" customHeight="1" x14ac:dyDescent="0.2">
      <c r="A255" s="8" t="s">
        <v>499</v>
      </c>
      <c r="B255" s="22" t="s">
        <v>658</v>
      </c>
      <c r="C255" s="22" t="s">
        <v>671</v>
      </c>
      <c r="D255" s="9" t="s">
        <v>500</v>
      </c>
      <c r="E255" s="14" t="s">
        <v>1831</v>
      </c>
    </row>
    <row r="256" spans="1:5" ht="63.75" customHeight="1" x14ac:dyDescent="0.2">
      <c r="A256" s="19" t="s">
        <v>501</v>
      </c>
      <c r="B256" s="16" t="s">
        <v>658</v>
      </c>
      <c r="C256" s="16" t="s">
        <v>671</v>
      </c>
      <c r="D256" s="9" t="s">
        <v>502</v>
      </c>
      <c r="E256" s="14" t="s">
        <v>1831</v>
      </c>
    </row>
    <row r="257" spans="1:5" ht="38.65" customHeight="1" x14ac:dyDescent="0.2">
      <c r="A257" s="8" t="s">
        <v>503</v>
      </c>
      <c r="B257" s="22" t="s">
        <v>658</v>
      </c>
      <c r="C257" s="22" t="s">
        <v>671</v>
      </c>
      <c r="D257" s="9" t="s">
        <v>504</v>
      </c>
      <c r="E257" s="14" t="s">
        <v>1831</v>
      </c>
    </row>
    <row r="258" spans="1:5" ht="38.65" customHeight="1" x14ac:dyDescent="0.2">
      <c r="A258" s="8" t="s">
        <v>505</v>
      </c>
      <c r="B258" s="22" t="s">
        <v>658</v>
      </c>
      <c r="C258" s="22" t="s">
        <v>671</v>
      </c>
      <c r="D258" s="9" t="s">
        <v>506</v>
      </c>
      <c r="E258" s="14" t="s">
        <v>1831</v>
      </c>
    </row>
    <row r="259" spans="1:5" ht="38.65" customHeight="1" x14ac:dyDescent="0.2">
      <c r="A259" s="19" t="s">
        <v>507</v>
      </c>
      <c r="B259" s="16" t="s">
        <v>658</v>
      </c>
      <c r="C259" s="16" t="s">
        <v>671</v>
      </c>
      <c r="D259" s="9" t="s">
        <v>508</v>
      </c>
      <c r="E259" s="14" t="s">
        <v>1831</v>
      </c>
    </row>
    <row r="260" spans="1:5" ht="38.65" customHeight="1" x14ac:dyDescent="0.2">
      <c r="A260" s="8" t="s">
        <v>509</v>
      </c>
      <c r="B260" s="22" t="s">
        <v>658</v>
      </c>
      <c r="C260" s="22" t="s">
        <v>671</v>
      </c>
      <c r="D260" s="9" t="s">
        <v>510</v>
      </c>
      <c r="E260" s="14" t="s">
        <v>1831</v>
      </c>
    </row>
    <row r="261" spans="1:5" ht="127.5" customHeight="1" x14ac:dyDescent="0.2">
      <c r="A261" s="19" t="s">
        <v>511</v>
      </c>
      <c r="B261" s="16" t="s">
        <v>659</v>
      </c>
      <c r="C261" s="16" t="s">
        <v>671</v>
      </c>
      <c r="D261" s="9" t="s">
        <v>512</v>
      </c>
      <c r="E261" s="14" t="s">
        <v>1831</v>
      </c>
    </row>
    <row r="262" spans="1:5" ht="63.75" customHeight="1" x14ac:dyDescent="0.2">
      <c r="A262" s="8" t="s">
        <v>513</v>
      </c>
      <c r="B262" s="22" t="s">
        <v>659</v>
      </c>
      <c r="C262" s="22" t="s">
        <v>671</v>
      </c>
      <c r="D262" s="9" t="s">
        <v>514</v>
      </c>
      <c r="E262" s="14" t="s">
        <v>1831</v>
      </c>
    </row>
    <row r="263" spans="1:5" ht="63.75" customHeight="1" x14ac:dyDescent="0.2">
      <c r="A263" s="19" t="s">
        <v>515</v>
      </c>
      <c r="B263" s="16" t="s">
        <v>659</v>
      </c>
      <c r="C263" s="16" t="s">
        <v>671</v>
      </c>
      <c r="D263" s="9" t="s">
        <v>516</v>
      </c>
      <c r="E263" s="14" t="s">
        <v>1831</v>
      </c>
    </row>
    <row r="264" spans="1:5" ht="51" customHeight="1" x14ac:dyDescent="0.2">
      <c r="A264" s="8" t="s">
        <v>517</v>
      </c>
      <c r="B264" s="22" t="s">
        <v>659</v>
      </c>
      <c r="C264" s="22" t="s">
        <v>671</v>
      </c>
      <c r="D264" s="9" t="s">
        <v>518</v>
      </c>
      <c r="E264" s="14" t="s">
        <v>1831</v>
      </c>
    </row>
    <row r="265" spans="1:5" ht="63.75" customHeight="1" x14ac:dyDescent="0.2">
      <c r="A265" s="19" t="s">
        <v>519</v>
      </c>
      <c r="B265" s="16" t="s">
        <v>659</v>
      </c>
      <c r="C265" s="16" t="s">
        <v>671</v>
      </c>
      <c r="D265" s="9" t="s">
        <v>520</v>
      </c>
      <c r="E265" s="14" t="s">
        <v>1831</v>
      </c>
    </row>
    <row r="266" spans="1:5" ht="63.75" customHeight="1" x14ac:dyDescent="0.2">
      <c r="A266" s="8" t="s">
        <v>521</v>
      </c>
      <c r="B266" s="22" t="s">
        <v>659</v>
      </c>
      <c r="C266" s="22" t="s">
        <v>671</v>
      </c>
      <c r="D266" s="9" t="s">
        <v>522</v>
      </c>
      <c r="E266" s="14" t="s">
        <v>1831</v>
      </c>
    </row>
    <row r="267" spans="1:5" ht="76.5" customHeight="1" x14ac:dyDescent="0.2">
      <c r="A267" s="19" t="s">
        <v>523</v>
      </c>
      <c r="B267" s="16" t="s">
        <v>659</v>
      </c>
      <c r="C267" s="16" t="s">
        <v>671</v>
      </c>
      <c r="D267" s="9" t="s">
        <v>524</v>
      </c>
      <c r="E267" s="14" t="s">
        <v>1831</v>
      </c>
    </row>
    <row r="268" spans="1:5" ht="25.7" customHeight="1" x14ac:dyDescent="0.2">
      <c r="A268" s="19" t="s">
        <v>525</v>
      </c>
      <c r="B268" s="16" t="s">
        <v>652</v>
      </c>
      <c r="C268" s="16" t="s">
        <v>671</v>
      </c>
      <c r="D268" s="9" t="s">
        <v>526</v>
      </c>
      <c r="E268" s="14" t="s">
        <v>1831</v>
      </c>
    </row>
    <row r="269" spans="1:5" ht="25.7" customHeight="1" x14ac:dyDescent="0.2">
      <c r="A269" s="8" t="s">
        <v>527</v>
      </c>
      <c r="B269" s="22" t="s">
        <v>652</v>
      </c>
      <c r="C269" s="22" t="s">
        <v>671</v>
      </c>
      <c r="D269" s="9" t="s">
        <v>528</v>
      </c>
      <c r="E269" s="14" t="s">
        <v>1831</v>
      </c>
    </row>
    <row r="270" spans="1:5" ht="25.7" customHeight="1" x14ac:dyDescent="0.2">
      <c r="A270" s="8" t="s">
        <v>529</v>
      </c>
      <c r="B270" s="22" t="s">
        <v>660</v>
      </c>
      <c r="C270" s="22" t="s">
        <v>670</v>
      </c>
      <c r="D270" s="9" t="s">
        <v>530</v>
      </c>
      <c r="E270" s="14"/>
    </row>
    <row r="271" spans="1:5" ht="63.75" customHeight="1" x14ac:dyDescent="0.2">
      <c r="A271" s="19" t="s">
        <v>531</v>
      </c>
      <c r="B271" s="16" t="s">
        <v>660</v>
      </c>
      <c r="C271" s="16" t="s">
        <v>670</v>
      </c>
      <c r="D271" s="9" t="s">
        <v>532</v>
      </c>
      <c r="E271" s="14"/>
    </row>
    <row r="272" spans="1:5" ht="12.95" customHeight="1" x14ac:dyDescent="0.2">
      <c r="A272" s="8" t="s">
        <v>533</v>
      </c>
      <c r="B272" s="22" t="s">
        <v>660</v>
      </c>
      <c r="C272" s="22" t="s">
        <v>670</v>
      </c>
      <c r="D272" s="9" t="s">
        <v>534</v>
      </c>
      <c r="E272" s="14"/>
    </row>
    <row r="273" spans="1:5" ht="12.95" customHeight="1" x14ac:dyDescent="0.2">
      <c r="A273" s="19" t="s">
        <v>535</v>
      </c>
      <c r="B273" s="16" t="s">
        <v>661</v>
      </c>
      <c r="C273" s="16" t="s">
        <v>618</v>
      </c>
      <c r="D273" s="9" t="s">
        <v>536</v>
      </c>
      <c r="E273" s="14"/>
    </row>
    <row r="274" spans="1:5" ht="38.65" customHeight="1" x14ac:dyDescent="0.2">
      <c r="A274" s="8" t="s">
        <v>537</v>
      </c>
      <c r="B274" s="22" t="s">
        <v>661</v>
      </c>
      <c r="C274" s="22" t="s">
        <v>618</v>
      </c>
      <c r="D274" s="9" t="s">
        <v>538</v>
      </c>
      <c r="E274" s="14"/>
    </row>
    <row r="275" spans="1:5" ht="25.7" customHeight="1" x14ac:dyDescent="0.2">
      <c r="A275" s="19" t="s">
        <v>539</v>
      </c>
      <c r="B275" s="16" t="s">
        <v>661</v>
      </c>
      <c r="C275" s="16" t="s">
        <v>618</v>
      </c>
      <c r="D275" s="9" t="s">
        <v>540</v>
      </c>
      <c r="E275" s="14"/>
    </row>
    <row r="276" spans="1:5" ht="12.95" customHeight="1" x14ac:dyDescent="0.2">
      <c r="A276" s="8" t="s">
        <v>541</v>
      </c>
      <c r="B276" s="22" t="s">
        <v>661</v>
      </c>
      <c r="C276" s="22" t="s">
        <v>618</v>
      </c>
      <c r="D276" s="9" t="s">
        <v>542</v>
      </c>
      <c r="E276" s="14"/>
    </row>
    <row r="277" spans="1:5" x14ac:dyDescent="0.2">
      <c r="A277" s="19" t="s">
        <v>543</v>
      </c>
      <c r="B277" s="16" t="s">
        <v>661</v>
      </c>
      <c r="C277" s="16" t="s">
        <v>618</v>
      </c>
      <c r="D277" s="9" t="s">
        <v>544</v>
      </c>
      <c r="E277" s="14"/>
    </row>
    <row r="278" spans="1:5" ht="12.95" customHeight="1" x14ac:dyDescent="0.2">
      <c r="A278" s="19" t="s">
        <v>545</v>
      </c>
      <c r="B278" s="16" t="s">
        <v>662</v>
      </c>
      <c r="C278" s="16" t="s">
        <v>670</v>
      </c>
      <c r="D278" s="9" t="s">
        <v>546</v>
      </c>
      <c r="E278" s="14" t="s">
        <v>2116</v>
      </c>
    </row>
    <row r="279" spans="1:5" ht="280.5" customHeight="1" x14ac:dyDescent="0.2">
      <c r="A279" s="8" t="s">
        <v>547</v>
      </c>
      <c r="B279" s="22" t="s">
        <v>663</v>
      </c>
      <c r="C279" s="22" t="s">
        <v>671</v>
      </c>
      <c r="D279" s="9" t="s">
        <v>548</v>
      </c>
      <c r="E279" s="14" t="s">
        <v>1834</v>
      </c>
    </row>
    <row r="280" spans="1:5" ht="38.65" customHeight="1" x14ac:dyDescent="0.2">
      <c r="A280" s="19" t="s">
        <v>549</v>
      </c>
      <c r="B280" s="16" t="s">
        <v>663</v>
      </c>
      <c r="C280" s="16" t="s">
        <v>671</v>
      </c>
      <c r="D280" s="9" t="s">
        <v>550</v>
      </c>
      <c r="E280" s="14" t="s">
        <v>1834</v>
      </c>
    </row>
    <row r="281" spans="1:5" ht="25.7" customHeight="1" x14ac:dyDescent="0.2">
      <c r="A281" s="8" t="s">
        <v>551</v>
      </c>
      <c r="B281" s="22" t="s">
        <v>663</v>
      </c>
      <c r="C281" s="22" t="s">
        <v>671</v>
      </c>
      <c r="D281" s="9" t="s">
        <v>552</v>
      </c>
      <c r="E281" s="14" t="s">
        <v>1834</v>
      </c>
    </row>
    <row r="282" spans="1:5" ht="51" customHeight="1" x14ac:dyDescent="0.2">
      <c r="A282" s="19" t="s">
        <v>553</v>
      </c>
      <c r="B282" s="16" t="s">
        <v>663</v>
      </c>
      <c r="C282" s="16" t="s">
        <v>671</v>
      </c>
      <c r="D282" s="9" t="s">
        <v>554</v>
      </c>
      <c r="E282" s="14" t="s">
        <v>1834</v>
      </c>
    </row>
    <row r="283" spans="1:5" ht="38.65" customHeight="1" x14ac:dyDescent="0.2">
      <c r="A283" s="8" t="s">
        <v>555</v>
      </c>
      <c r="B283" s="22" t="s">
        <v>663</v>
      </c>
      <c r="C283" s="22" t="s">
        <v>671</v>
      </c>
      <c r="D283" s="9" t="s">
        <v>556</v>
      </c>
      <c r="E283" s="14" t="s">
        <v>1834</v>
      </c>
    </row>
    <row r="284" spans="1:5" ht="51" customHeight="1" x14ac:dyDescent="0.2">
      <c r="A284" s="19" t="s">
        <v>557</v>
      </c>
      <c r="B284" s="16" t="s">
        <v>663</v>
      </c>
      <c r="C284" s="16" t="s">
        <v>671</v>
      </c>
      <c r="D284" s="9" t="s">
        <v>558</v>
      </c>
      <c r="E284" s="14" t="s">
        <v>1834</v>
      </c>
    </row>
    <row r="285" spans="1:5" ht="38.65" customHeight="1" x14ac:dyDescent="0.2">
      <c r="A285" s="8" t="s">
        <v>559</v>
      </c>
      <c r="B285" s="22" t="s">
        <v>663</v>
      </c>
      <c r="C285" s="22" t="s">
        <v>671</v>
      </c>
      <c r="D285" s="9" t="s">
        <v>560</v>
      </c>
      <c r="E285" s="14" t="s">
        <v>1834</v>
      </c>
    </row>
    <row r="286" spans="1:5" ht="25.7" customHeight="1" x14ac:dyDescent="0.2">
      <c r="A286" s="19" t="s">
        <v>561</v>
      </c>
      <c r="B286" s="16" t="s">
        <v>663</v>
      </c>
      <c r="C286" s="16" t="s">
        <v>671</v>
      </c>
      <c r="D286" s="9" t="s">
        <v>562</v>
      </c>
      <c r="E286" s="14" t="s">
        <v>1834</v>
      </c>
    </row>
    <row r="287" spans="1:5" ht="102.2" customHeight="1" x14ac:dyDescent="0.2">
      <c r="A287" s="8" t="s">
        <v>563</v>
      </c>
      <c r="B287" s="22" t="s">
        <v>663</v>
      </c>
      <c r="C287" s="22" t="s">
        <v>671</v>
      </c>
      <c r="D287" s="9" t="s">
        <v>564</v>
      </c>
      <c r="E287" s="14" t="s">
        <v>1834</v>
      </c>
    </row>
    <row r="288" spans="1:5" ht="12.95" customHeight="1" x14ac:dyDescent="0.2">
      <c r="A288" s="19" t="s">
        <v>565</v>
      </c>
      <c r="B288" s="16" t="s">
        <v>663</v>
      </c>
      <c r="C288" s="16" t="s">
        <v>671</v>
      </c>
      <c r="D288" s="9" t="s">
        <v>566</v>
      </c>
      <c r="E288" s="14" t="s">
        <v>1834</v>
      </c>
    </row>
    <row r="289" spans="1:5" ht="216.75" customHeight="1" x14ac:dyDescent="0.2">
      <c r="A289" s="19" t="s">
        <v>567</v>
      </c>
      <c r="B289" s="16" t="s">
        <v>664</v>
      </c>
      <c r="C289" s="16" t="s">
        <v>671</v>
      </c>
      <c r="D289" s="9" t="s">
        <v>568</v>
      </c>
      <c r="E289" s="14" t="s">
        <v>1835</v>
      </c>
    </row>
    <row r="290" spans="1:5" ht="25.7" customHeight="1" x14ac:dyDescent="0.2">
      <c r="A290" s="8" t="s">
        <v>569</v>
      </c>
      <c r="B290" s="22" t="s">
        <v>664</v>
      </c>
      <c r="C290" s="22" t="s">
        <v>671</v>
      </c>
      <c r="D290" s="9" t="s">
        <v>570</v>
      </c>
      <c r="E290" s="14" t="s">
        <v>1835</v>
      </c>
    </row>
    <row r="291" spans="1:5" ht="12.95" customHeight="1" x14ac:dyDescent="0.2">
      <c r="A291" s="19" t="s">
        <v>571</v>
      </c>
      <c r="B291" s="16" t="s">
        <v>664</v>
      </c>
      <c r="C291" s="16" t="s">
        <v>671</v>
      </c>
      <c r="D291" s="9" t="s">
        <v>572</v>
      </c>
      <c r="E291" s="14" t="s">
        <v>1835</v>
      </c>
    </row>
    <row r="292" spans="1:5" ht="63.75" customHeight="1" x14ac:dyDescent="0.2">
      <c r="A292" s="8" t="s">
        <v>573</v>
      </c>
      <c r="B292" s="22" t="s">
        <v>664</v>
      </c>
      <c r="C292" s="22" t="s">
        <v>671</v>
      </c>
      <c r="D292" s="3" t="s">
        <v>574</v>
      </c>
      <c r="E292" s="14" t="s">
        <v>1835</v>
      </c>
    </row>
    <row r="293" spans="1:5" ht="12.95" customHeight="1" x14ac:dyDescent="0.2">
      <c r="A293" s="19" t="s">
        <v>575</v>
      </c>
      <c r="B293" s="16" t="s">
        <v>664</v>
      </c>
      <c r="C293" s="16" t="s">
        <v>671</v>
      </c>
      <c r="D293" s="9" t="s">
        <v>576</v>
      </c>
      <c r="E293" s="14" t="s">
        <v>1835</v>
      </c>
    </row>
    <row r="294" spans="1:5" ht="25.7" customHeight="1" x14ac:dyDescent="0.2">
      <c r="A294" s="8" t="s">
        <v>577</v>
      </c>
      <c r="B294" s="22" t="s">
        <v>664</v>
      </c>
      <c r="C294" s="22" t="s">
        <v>671</v>
      </c>
      <c r="D294" s="9" t="s">
        <v>578</v>
      </c>
      <c r="E294" s="14" t="s">
        <v>1835</v>
      </c>
    </row>
    <row r="295" spans="1:5" ht="25.7" customHeight="1" x14ac:dyDescent="0.2">
      <c r="A295" s="19" t="s">
        <v>579</v>
      </c>
      <c r="B295" s="16" t="s">
        <v>664</v>
      </c>
      <c r="C295" s="16" t="s">
        <v>671</v>
      </c>
      <c r="D295" s="9" t="s">
        <v>580</v>
      </c>
      <c r="E295" s="14" t="s">
        <v>1835</v>
      </c>
    </row>
    <row r="296" spans="1:5" ht="63.75" x14ac:dyDescent="0.2">
      <c r="A296" s="8" t="s">
        <v>581</v>
      </c>
      <c r="B296" s="22" t="s">
        <v>665</v>
      </c>
      <c r="C296" s="22" t="s">
        <v>673</v>
      </c>
      <c r="D296" s="9" t="s">
        <v>582</v>
      </c>
      <c r="E296" s="14" t="s">
        <v>2115</v>
      </c>
    </row>
    <row r="297" spans="1:5" ht="38.25" x14ac:dyDescent="0.2">
      <c r="A297" s="19" t="s">
        <v>583</v>
      </c>
      <c r="B297" s="16" t="s">
        <v>665</v>
      </c>
      <c r="C297" s="16" t="s">
        <v>673</v>
      </c>
      <c r="D297" s="9" t="s">
        <v>584</v>
      </c>
      <c r="E297" s="14" t="s">
        <v>2115</v>
      </c>
    </row>
    <row r="298" spans="1:5" ht="115.15" customHeight="1" x14ac:dyDescent="0.2">
      <c r="A298" s="8" t="s">
        <v>585</v>
      </c>
      <c r="B298" s="22" t="s">
        <v>665</v>
      </c>
      <c r="C298" s="22" t="s">
        <v>673</v>
      </c>
      <c r="D298" s="9" t="s">
        <v>586</v>
      </c>
      <c r="E298" s="14" t="s">
        <v>2115</v>
      </c>
    </row>
    <row r="299" spans="1:5" ht="76.5" x14ac:dyDescent="0.2">
      <c r="A299" s="19" t="s">
        <v>587</v>
      </c>
      <c r="B299" s="16" t="s">
        <v>665</v>
      </c>
      <c r="C299" s="16" t="s">
        <v>673</v>
      </c>
      <c r="D299" s="9" t="s">
        <v>588</v>
      </c>
      <c r="E299" s="14" t="s">
        <v>2115</v>
      </c>
    </row>
    <row r="300" spans="1:5" ht="38.65" customHeight="1" x14ac:dyDescent="0.2">
      <c r="A300" s="8" t="s">
        <v>589</v>
      </c>
      <c r="B300" s="22" t="s">
        <v>666</v>
      </c>
      <c r="C300" s="22" t="s">
        <v>670</v>
      </c>
      <c r="D300" s="9" t="s">
        <v>590</v>
      </c>
      <c r="E300" s="14"/>
    </row>
    <row r="301" spans="1:5" ht="25.7" customHeight="1" x14ac:dyDescent="0.2">
      <c r="A301" s="19" t="s">
        <v>591</v>
      </c>
      <c r="B301" s="16" t="s">
        <v>666</v>
      </c>
      <c r="C301" s="16" t="s">
        <v>670</v>
      </c>
      <c r="D301" s="9" t="s">
        <v>592</v>
      </c>
      <c r="E301" s="14"/>
    </row>
    <row r="302" spans="1:5" ht="51" customHeight="1" x14ac:dyDescent="0.2">
      <c r="A302" s="8" t="s">
        <v>593</v>
      </c>
      <c r="B302" s="22" t="s">
        <v>666</v>
      </c>
      <c r="C302" s="22" t="s">
        <v>670</v>
      </c>
      <c r="D302" s="9" t="s">
        <v>594</v>
      </c>
      <c r="E302" s="14"/>
    </row>
    <row r="303" spans="1:5" ht="51" customHeight="1" x14ac:dyDescent="0.2">
      <c r="A303" s="19" t="s">
        <v>595</v>
      </c>
      <c r="B303" s="16" t="s">
        <v>667</v>
      </c>
      <c r="C303" s="16" t="s">
        <v>596</v>
      </c>
      <c r="D303" s="3" t="s">
        <v>597</v>
      </c>
      <c r="E303" s="14"/>
    </row>
    <row r="304" spans="1:5" ht="25.7" customHeight="1" x14ac:dyDescent="0.2">
      <c r="A304" s="8" t="s">
        <v>598</v>
      </c>
      <c r="B304" s="22" t="s">
        <v>667</v>
      </c>
      <c r="C304" s="22" t="s">
        <v>596</v>
      </c>
      <c r="D304" s="9" t="s">
        <v>599</v>
      </c>
      <c r="E304" s="14"/>
    </row>
    <row r="305" spans="1:5" ht="38.65" customHeight="1" x14ac:dyDescent="0.2">
      <c r="A305" s="19" t="s">
        <v>600</v>
      </c>
      <c r="B305" s="16" t="s">
        <v>667</v>
      </c>
      <c r="C305" s="16" t="s">
        <v>596</v>
      </c>
      <c r="D305" s="9" t="s">
        <v>601</v>
      </c>
      <c r="E305" s="14"/>
    </row>
    <row r="306" spans="1:5" ht="25.7" customHeight="1" x14ac:dyDescent="0.2">
      <c r="A306" s="8" t="s">
        <v>602</v>
      </c>
      <c r="B306" s="22" t="s">
        <v>667</v>
      </c>
      <c r="C306" s="22" t="s">
        <v>596</v>
      </c>
      <c r="D306" s="9" t="s">
        <v>603</v>
      </c>
      <c r="E306" s="14"/>
    </row>
    <row r="307" spans="1:5" ht="25.7" customHeight="1" x14ac:dyDescent="0.2">
      <c r="A307" s="19" t="s">
        <v>604</v>
      </c>
      <c r="B307" s="16" t="s">
        <v>667</v>
      </c>
      <c r="C307" s="16" t="s">
        <v>596</v>
      </c>
      <c r="D307" s="9" t="s">
        <v>605</v>
      </c>
      <c r="E307" s="14"/>
    </row>
    <row r="308" spans="1:5" ht="25.7" customHeight="1" x14ac:dyDescent="0.2">
      <c r="A308" s="8" t="s">
        <v>606</v>
      </c>
      <c r="B308" s="22" t="s">
        <v>667</v>
      </c>
      <c r="C308" s="22" t="s">
        <v>596</v>
      </c>
      <c r="D308" s="9" t="s">
        <v>607</v>
      </c>
      <c r="E308" s="14"/>
    </row>
    <row r="309" spans="1:5" ht="12.95" customHeight="1" x14ac:dyDescent="0.2">
      <c r="A309" s="19" t="s">
        <v>608</v>
      </c>
      <c r="B309" s="16" t="s">
        <v>667</v>
      </c>
      <c r="C309" s="16" t="s">
        <v>596</v>
      </c>
      <c r="D309" s="9" t="s">
        <v>609</v>
      </c>
      <c r="E309" s="14"/>
    </row>
    <row r="310" spans="1:5" ht="12.95" customHeight="1" x14ac:dyDescent="0.2">
      <c r="A310" s="8" t="s">
        <v>610</v>
      </c>
      <c r="B310" s="22" t="s">
        <v>667</v>
      </c>
      <c r="C310" s="22" t="s">
        <v>596</v>
      </c>
      <c r="D310" s="9" t="s">
        <v>611</v>
      </c>
      <c r="E310" s="14"/>
    </row>
    <row r="311" spans="1:5" ht="25.7" customHeight="1" x14ac:dyDescent="0.2">
      <c r="A311" s="9" t="s">
        <v>612</v>
      </c>
      <c r="B311" s="9" t="s">
        <v>667</v>
      </c>
      <c r="C311" s="9" t="s">
        <v>596</v>
      </c>
      <c r="D311" s="9" t="s">
        <v>613</v>
      </c>
      <c r="E311" s="14"/>
    </row>
    <row r="312" spans="1:5" ht="38.65" customHeight="1" x14ac:dyDescent="0.2">
      <c r="A312" s="9" t="s">
        <v>614</v>
      </c>
      <c r="B312" s="9" t="s">
        <v>667</v>
      </c>
      <c r="C312" s="9" t="s">
        <v>596</v>
      </c>
      <c r="D312" s="9" t="s">
        <v>615</v>
      </c>
      <c r="E312" s="14"/>
    </row>
  </sheetData>
  <sheetProtection sort="0" autoFilter="0" pivotTables="0"/>
  <autoFilter ref="A1:E312" xr:uid="{00000000-0009-0000-0000-00000B000000}"/>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39997558519241921"/>
  </sheetPr>
  <dimension ref="A1:X323"/>
  <sheetViews>
    <sheetView zoomScale="90" zoomScaleNormal="90" workbookViewId="0">
      <selection activeCell="B11" sqref="B11"/>
    </sheetView>
  </sheetViews>
  <sheetFormatPr defaultColWidth="8.85546875" defaultRowHeight="12.75" x14ac:dyDescent="0.2"/>
  <cols>
    <col min="1" max="1" width="8.85546875" style="75"/>
    <col min="2" max="2" width="16.5703125" style="99" customWidth="1"/>
    <col min="3" max="22" width="4.28515625" style="75" customWidth="1"/>
    <col min="23" max="16384" width="8.85546875" style="75"/>
  </cols>
  <sheetData>
    <row r="1" spans="1:24" x14ac:dyDescent="0.2">
      <c r="A1" s="125" t="s">
        <v>1690</v>
      </c>
      <c r="B1" s="102"/>
      <c r="C1" s="115">
        <v>1</v>
      </c>
      <c r="D1" s="115">
        <f t="shared" ref="D1:V1" si="0">C1+1</f>
        <v>2</v>
      </c>
      <c r="E1" s="115">
        <f t="shared" si="0"/>
        <v>3</v>
      </c>
      <c r="F1" s="115">
        <f t="shared" si="0"/>
        <v>4</v>
      </c>
      <c r="G1" s="115">
        <f t="shared" si="0"/>
        <v>5</v>
      </c>
      <c r="H1" s="115">
        <f t="shared" si="0"/>
        <v>6</v>
      </c>
      <c r="I1" s="115">
        <f t="shared" si="0"/>
        <v>7</v>
      </c>
      <c r="J1" s="115">
        <f t="shared" si="0"/>
        <v>8</v>
      </c>
      <c r="K1" s="115">
        <f t="shared" si="0"/>
        <v>9</v>
      </c>
      <c r="L1" s="115">
        <f t="shared" si="0"/>
        <v>10</v>
      </c>
      <c r="M1" s="115">
        <f t="shared" si="0"/>
        <v>11</v>
      </c>
      <c r="N1" s="115">
        <f t="shared" si="0"/>
        <v>12</v>
      </c>
      <c r="O1" s="115">
        <f t="shared" si="0"/>
        <v>13</v>
      </c>
      <c r="P1" s="115">
        <f t="shared" si="0"/>
        <v>14</v>
      </c>
      <c r="Q1" s="115">
        <f t="shared" si="0"/>
        <v>15</v>
      </c>
      <c r="R1" s="115">
        <f t="shared" si="0"/>
        <v>16</v>
      </c>
      <c r="S1" s="115">
        <f t="shared" si="0"/>
        <v>17</v>
      </c>
      <c r="T1" s="115">
        <f t="shared" si="0"/>
        <v>18</v>
      </c>
      <c r="U1" s="115">
        <f t="shared" si="0"/>
        <v>19</v>
      </c>
      <c r="V1" s="116">
        <f t="shared" si="0"/>
        <v>20</v>
      </c>
      <c r="X1" s="75" t="s">
        <v>1887</v>
      </c>
    </row>
    <row r="2" spans="1:24" x14ac:dyDescent="0.2">
      <c r="A2" s="123"/>
      <c r="B2" s="103" t="s">
        <v>1857</v>
      </c>
      <c r="C2" s="117" t="e">
        <f>SUMIF('Planning DOL'!$F:$F,'Uren Do1'!$B2,'Planning DOL'!#REF!)</f>
        <v>#REF!</v>
      </c>
      <c r="D2" s="118" t="e">
        <f>SUMIF('Planning DOL'!$F:$F,'Uren Do1'!$B2,'Planning DOL'!#REF!)</f>
        <v>#REF!</v>
      </c>
      <c r="E2" s="118" t="e">
        <f>SUMIF('Planning DOL'!$F:$F,'Uren Do1'!$B2,'Planning DOL'!#REF!)</f>
        <v>#REF!</v>
      </c>
      <c r="F2" s="118" t="e">
        <f>SUMIF('Planning DOL'!$F:$F,'Uren Do1'!$B2,'Planning DOL'!#REF!)</f>
        <v>#REF!</v>
      </c>
      <c r="G2" s="118" t="e">
        <f>SUMIF('Planning DOL'!$F:$F,'Uren Do1'!$B2,'Planning DOL'!#REF!)</f>
        <v>#REF!</v>
      </c>
      <c r="H2" s="118" t="e">
        <f>SUMIF('Planning DOL'!$F:$F,'Uren Do1'!$B2,'Planning DOL'!#REF!)</f>
        <v>#REF!</v>
      </c>
      <c r="I2" s="118" t="e">
        <f>SUMIF('Planning DOL'!$F:$F,'Uren Do1'!$B2,'Planning DOL'!#REF!)</f>
        <v>#REF!</v>
      </c>
      <c r="J2" s="118" t="e">
        <f>SUMIF('Planning DOL'!$F:$F,'Uren Do1'!$B2,'Planning DOL'!#REF!)</f>
        <v>#REF!</v>
      </c>
      <c r="K2" s="118" t="e">
        <f>SUMIF('Planning DOL'!$F:$F,'Uren Do1'!$B2,'Planning DOL'!#REF!)</f>
        <v>#REF!</v>
      </c>
      <c r="L2" s="118" t="e">
        <f>SUMIF('Planning DOL'!$F:$F,'Uren Do1'!$B2,'Planning DOL'!#REF!)</f>
        <v>#REF!</v>
      </c>
      <c r="M2" s="118" t="e">
        <f>SUMIF('Planning DOL'!$F:$F,'Uren Do1'!$B2,'Planning DOL'!#REF!)</f>
        <v>#REF!</v>
      </c>
      <c r="N2" s="118" t="e">
        <f>SUMIF('Planning DOL'!$F:$F,'Uren Do1'!$B2,'Planning DOL'!#REF!)</f>
        <v>#REF!</v>
      </c>
      <c r="O2" s="118" t="e">
        <f>SUMIF('Planning DOL'!$F:$F,'Uren Do1'!$B2,'Planning DOL'!#REF!)</f>
        <v>#REF!</v>
      </c>
      <c r="P2" s="118" t="e">
        <f>SUMIF('Planning DOL'!$F:$F,'Uren Do1'!$B2,'Planning DOL'!#REF!)</f>
        <v>#REF!</v>
      </c>
      <c r="Q2" s="118" t="e">
        <f>SUMIF('Planning DOL'!$F:$F,'Uren Do1'!$B2,'Planning DOL'!#REF!)</f>
        <v>#REF!</v>
      </c>
      <c r="R2" s="118" t="e">
        <f>SUMIF('Planning DOL'!$F:$F,'Uren Do1'!$B2,'Planning DOL'!#REF!)</f>
        <v>#REF!</v>
      </c>
      <c r="S2" s="118" t="e">
        <f>SUMIF('Planning DOL'!$F:$F,'Uren Do1'!$B2,'Planning DOL'!#REF!)</f>
        <v>#REF!</v>
      </c>
      <c r="T2" s="118" t="e">
        <f>SUMIF('Planning DOL'!$F:$F,'Uren Do1'!$B2,'Planning DOL'!#REF!)</f>
        <v>#REF!</v>
      </c>
      <c r="U2" s="118" t="e">
        <f>SUMIF('Planning DOL'!$F:$F,'Uren Do1'!$B2,'Planning DOL'!#REF!)</f>
        <v>#REF!</v>
      </c>
      <c r="V2" s="119" t="e">
        <f>SUMIF('Planning DOL'!$F:$F,'Uren Do1'!$B2,'Planning DOL'!#REF!)</f>
        <v>#REF!</v>
      </c>
      <c r="X2" s="75" t="e">
        <f>SUM(C2:V2)</f>
        <v>#REF!</v>
      </c>
    </row>
    <row r="3" spans="1:24" x14ac:dyDescent="0.2">
      <c r="A3" s="123"/>
      <c r="B3" s="103" t="s">
        <v>1859</v>
      </c>
      <c r="C3" s="79" t="e">
        <f>SUMIF('Planning DOL'!$F:$F,'Uren Do1'!$B3,'Planning DOL'!#REF!)</f>
        <v>#REF!</v>
      </c>
      <c r="D3" s="76" t="e">
        <f>SUMIF('Planning DOL'!$F:$F,'Uren Do1'!$B3,'Planning DOL'!#REF!)</f>
        <v>#REF!</v>
      </c>
      <c r="E3" s="76" t="e">
        <f>SUMIF('Planning DOL'!$F:$F,'Uren Do1'!$B3,'Planning DOL'!#REF!)</f>
        <v>#REF!</v>
      </c>
      <c r="F3" s="76" t="e">
        <f>SUMIF('Planning DOL'!$F:$F,'Uren Do1'!$B3,'Planning DOL'!#REF!)</f>
        <v>#REF!</v>
      </c>
      <c r="G3" s="76" t="e">
        <f>SUMIF('Planning DOL'!$F:$F,'Uren Do1'!$B3,'Planning DOL'!#REF!)</f>
        <v>#REF!</v>
      </c>
      <c r="H3" s="76" t="e">
        <f>SUMIF('Planning DOL'!$F:$F,'Uren Do1'!$B3,'Planning DOL'!#REF!)</f>
        <v>#REF!</v>
      </c>
      <c r="I3" s="76" t="e">
        <f>SUMIF('Planning DOL'!$F:$F,'Uren Do1'!$B3,'Planning DOL'!#REF!)</f>
        <v>#REF!</v>
      </c>
      <c r="J3" s="76" t="e">
        <f>SUMIF('Planning DOL'!$F:$F,'Uren Do1'!$B3,'Planning DOL'!#REF!)</f>
        <v>#REF!</v>
      </c>
      <c r="K3" s="76" t="e">
        <f>SUMIF('Planning DOL'!$F:$F,'Uren Do1'!$B3,'Planning DOL'!#REF!)</f>
        <v>#REF!</v>
      </c>
      <c r="L3" s="76" t="e">
        <f>SUMIF('Planning DOL'!$F:$F,'Uren Do1'!$B3,'Planning DOL'!#REF!)</f>
        <v>#REF!</v>
      </c>
      <c r="M3" s="76" t="e">
        <f>SUMIF('Planning DOL'!$F:$F,'Uren Do1'!$B3,'Planning DOL'!#REF!)</f>
        <v>#REF!</v>
      </c>
      <c r="N3" s="76" t="e">
        <f>SUMIF('Planning DOL'!$F:$F,'Uren Do1'!$B3,'Planning DOL'!#REF!)</f>
        <v>#REF!</v>
      </c>
      <c r="O3" s="76" t="e">
        <f>SUMIF('Planning DOL'!$F:$F,'Uren Do1'!$B3,'Planning DOL'!#REF!)</f>
        <v>#REF!</v>
      </c>
      <c r="P3" s="76" t="e">
        <f>SUMIF('Planning DOL'!$F:$F,'Uren Do1'!$B3,'Planning DOL'!#REF!)</f>
        <v>#REF!</v>
      </c>
      <c r="Q3" s="76" t="e">
        <f>SUMIF('Planning DOL'!$F:$F,'Uren Do1'!$B3,'Planning DOL'!#REF!)</f>
        <v>#REF!</v>
      </c>
      <c r="R3" s="76" t="e">
        <f>SUMIF('Planning DOL'!$F:$F,'Uren Do1'!$B3,'Planning DOL'!#REF!)</f>
        <v>#REF!</v>
      </c>
      <c r="S3" s="76" t="e">
        <f>SUMIF('Planning DOL'!$F:$F,'Uren Do1'!$B3,'Planning DOL'!#REF!)</f>
        <v>#REF!</v>
      </c>
      <c r="T3" s="76" t="e">
        <f>SUMIF('Planning DOL'!$F:$F,'Uren Do1'!$B3,'Planning DOL'!#REF!)</f>
        <v>#REF!</v>
      </c>
      <c r="U3" s="76" t="e">
        <f>SUMIF('Planning DOL'!$F:$F,'Uren Do1'!$B3,'Planning DOL'!#REF!)</f>
        <v>#REF!</v>
      </c>
      <c r="V3" s="77" t="e">
        <f>SUMIF('Planning DOL'!$F:$F,'Uren Do1'!$B3,'Planning DOL'!#REF!)</f>
        <v>#REF!</v>
      </c>
      <c r="X3" s="75" t="e">
        <f t="shared" ref="X3:X42" si="1">SUM(C3:V3)</f>
        <v>#REF!</v>
      </c>
    </row>
    <row r="4" spans="1:24" x14ac:dyDescent="0.2">
      <c r="A4" s="123"/>
      <c r="B4" s="103" t="s">
        <v>682</v>
      </c>
      <c r="C4" s="79" t="e">
        <f>SUMIF('Planning DOL'!$F:$F,'Uren Do1'!$B4,'Planning DOL'!#REF!)</f>
        <v>#REF!</v>
      </c>
      <c r="D4" s="76" t="e">
        <f>SUMIF('Planning DOL'!$F:$F,'Uren Do1'!$B4,'Planning DOL'!#REF!)</f>
        <v>#REF!</v>
      </c>
      <c r="E4" s="76" t="e">
        <f>SUMIF('Planning DOL'!$F:$F,'Uren Do1'!$B4,'Planning DOL'!#REF!)</f>
        <v>#REF!</v>
      </c>
      <c r="F4" s="76" t="e">
        <f>SUMIF('Planning DOL'!$F:$F,'Uren Do1'!$B4,'Planning DOL'!#REF!)</f>
        <v>#REF!</v>
      </c>
      <c r="G4" s="76" t="e">
        <f>SUMIF('Planning DOL'!$F:$F,'Uren Do1'!$B4,'Planning DOL'!#REF!)</f>
        <v>#REF!</v>
      </c>
      <c r="H4" s="76" t="e">
        <f>SUMIF('Planning DOL'!$F:$F,'Uren Do1'!$B4,'Planning DOL'!#REF!)</f>
        <v>#REF!</v>
      </c>
      <c r="I4" s="76" t="e">
        <f>SUMIF('Planning DOL'!$F:$F,'Uren Do1'!$B4,'Planning DOL'!#REF!)</f>
        <v>#REF!</v>
      </c>
      <c r="J4" s="76" t="e">
        <f>SUMIF('Planning DOL'!$F:$F,'Uren Do1'!$B4,'Planning DOL'!#REF!)</f>
        <v>#REF!</v>
      </c>
      <c r="K4" s="76" t="e">
        <f>SUMIF('Planning DOL'!$F:$F,'Uren Do1'!$B4,'Planning DOL'!#REF!)</f>
        <v>#REF!</v>
      </c>
      <c r="L4" s="76" t="e">
        <f>SUMIF('Planning DOL'!$F:$F,'Uren Do1'!$B4,'Planning DOL'!#REF!)</f>
        <v>#REF!</v>
      </c>
      <c r="M4" s="76" t="e">
        <f>SUMIF('Planning DOL'!$F:$F,'Uren Do1'!$B4,'Planning DOL'!#REF!)</f>
        <v>#REF!</v>
      </c>
      <c r="N4" s="76" t="e">
        <f>SUMIF('Planning DOL'!$F:$F,'Uren Do1'!$B4,'Planning DOL'!#REF!)</f>
        <v>#REF!</v>
      </c>
      <c r="O4" s="76" t="e">
        <f>SUMIF('Planning DOL'!$F:$F,'Uren Do1'!$B4,'Planning DOL'!#REF!)</f>
        <v>#REF!</v>
      </c>
      <c r="P4" s="76" t="e">
        <f>SUMIF('Planning DOL'!$F:$F,'Uren Do1'!$B4,'Planning DOL'!#REF!)</f>
        <v>#REF!</v>
      </c>
      <c r="Q4" s="76" t="e">
        <f>SUMIF('Planning DOL'!$F:$F,'Uren Do1'!$B4,'Planning DOL'!#REF!)</f>
        <v>#REF!</v>
      </c>
      <c r="R4" s="76" t="e">
        <f>SUMIF('Planning DOL'!$F:$F,'Uren Do1'!$B4,'Planning DOL'!#REF!)</f>
        <v>#REF!</v>
      </c>
      <c r="S4" s="76" t="e">
        <f>SUMIF('Planning DOL'!$F:$F,'Uren Do1'!$B4,'Planning DOL'!#REF!)</f>
        <v>#REF!</v>
      </c>
      <c r="T4" s="76" t="e">
        <f>SUMIF('Planning DOL'!$F:$F,'Uren Do1'!$B4,'Planning DOL'!#REF!)</f>
        <v>#REF!</v>
      </c>
      <c r="U4" s="76" t="e">
        <f>SUMIF('Planning DOL'!$F:$F,'Uren Do1'!$B4,'Planning DOL'!#REF!)</f>
        <v>#REF!</v>
      </c>
      <c r="V4" s="77" t="e">
        <f>SUMIF('Planning DOL'!$F:$F,'Uren Do1'!$B4,'Planning DOL'!#REF!)</f>
        <v>#REF!</v>
      </c>
      <c r="X4" s="75" t="e">
        <f t="shared" si="1"/>
        <v>#REF!</v>
      </c>
    </row>
    <row r="5" spans="1:24" x14ac:dyDescent="0.2">
      <c r="A5" s="123"/>
      <c r="B5" s="103" t="s">
        <v>1847</v>
      </c>
      <c r="C5" s="79" t="e">
        <f>SUMIF('Planning DOL'!$F:$F,'Uren Do1'!$B5,'Planning DOL'!#REF!)</f>
        <v>#REF!</v>
      </c>
      <c r="D5" s="76" t="e">
        <f>SUMIF('Planning DOL'!$F:$F,'Uren Do1'!$B5,'Planning DOL'!#REF!)</f>
        <v>#REF!</v>
      </c>
      <c r="E5" s="76" t="e">
        <f>SUMIF('Planning DOL'!$F:$F,'Uren Do1'!$B5,'Planning DOL'!#REF!)</f>
        <v>#REF!</v>
      </c>
      <c r="F5" s="76" t="e">
        <f>SUMIF('Planning DOL'!$F:$F,'Uren Do1'!$B5,'Planning DOL'!#REF!)</f>
        <v>#REF!</v>
      </c>
      <c r="G5" s="76" t="e">
        <f>SUMIF('Planning DOL'!$F:$F,'Uren Do1'!$B5,'Planning DOL'!#REF!)</f>
        <v>#REF!</v>
      </c>
      <c r="H5" s="76" t="e">
        <f>SUMIF('Planning DOL'!$F:$F,'Uren Do1'!$B5,'Planning DOL'!#REF!)</f>
        <v>#REF!</v>
      </c>
      <c r="I5" s="76" t="e">
        <f>SUMIF('Planning DOL'!$F:$F,'Uren Do1'!$B5,'Planning DOL'!#REF!)</f>
        <v>#REF!</v>
      </c>
      <c r="J5" s="76" t="e">
        <f>SUMIF('Planning DOL'!$F:$F,'Uren Do1'!$B5,'Planning DOL'!#REF!)</f>
        <v>#REF!</v>
      </c>
      <c r="K5" s="76" t="e">
        <f>SUMIF('Planning DOL'!$F:$F,'Uren Do1'!$B5,'Planning DOL'!#REF!)</f>
        <v>#REF!</v>
      </c>
      <c r="L5" s="76" t="e">
        <f>SUMIF('Planning DOL'!$F:$F,'Uren Do1'!$B5,'Planning DOL'!#REF!)</f>
        <v>#REF!</v>
      </c>
      <c r="M5" s="76" t="e">
        <f>SUMIF('Planning DOL'!$F:$F,'Uren Do1'!$B5,'Planning DOL'!#REF!)</f>
        <v>#REF!</v>
      </c>
      <c r="N5" s="76" t="e">
        <f>SUMIF('Planning DOL'!$F:$F,'Uren Do1'!$B5,'Planning DOL'!#REF!)</f>
        <v>#REF!</v>
      </c>
      <c r="O5" s="76" t="e">
        <f>SUMIF('Planning DOL'!$F:$F,'Uren Do1'!$B5,'Planning DOL'!#REF!)</f>
        <v>#REF!</v>
      </c>
      <c r="P5" s="76" t="e">
        <f>SUMIF('Planning DOL'!$F:$F,'Uren Do1'!$B5,'Planning DOL'!#REF!)</f>
        <v>#REF!</v>
      </c>
      <c r="Q5" s="76" t="e">
        <f>SUMIF('Planning DOL'!$F:$F,'Uren Do1'!$B5,'Planning DOL'!#REF!)</f>
        <v>#REF!</v>
      </c>
      <c r="R5" s="76" t="e">
        <f>SUMIF('Planning DOL'!$F:$F,'Uren Do1'!$B5,'Planning DOL'!#REF!)</f>
        <v>#REF!</v>
      </c>
      <c r="S5" s="76" t="e">
        <f>SUMIF('Planning DOL'!$F:$F,'Uren Do1'!$B5,'Planning DOL'!#REF!)</f>
        <v>#REF!</v>
      </c>
      <c r="T5" s="76" t="e">
        <f>SUMIF('Planning DOL'!$F:$F,'Uren Do1'!$B5,'Planning DOL'!#REF!)</f>
        <v>#REF!</v>
      </c>
      <c r="U5" s="76" t="e">
        <f>SUMIF('Planning DOL'!$F:$F,'Uren Do1'!$B5,'Planning DOL'!#REF!)</f>
        <v>#REF!</v>
      </c>
      <c r="V5" s="77" t="e">
        <f>SUMIF('Planning DOL'!$F:$F,'Uren Do1'!$B5,'Planning DOL'!#REF!)</f>
        <v>#REF!</v>
      </c>
      <c r="X5" s="75" t="e">
        <f t="shared" si="1"/>
        <v>#REF!</v>
      </c>
    </row>
    <row r="6" spans="1:24" x14ac:dyDescent="0.2">
      <c r="A6" s="123"/>
      <c r="B6" s="103" t="s">
        <v>1724</v>
      </c>
      <c r="C6" s="79" t="e">
        <f>SUMIF('Planning DOL'!$F:$F,'Uren Do1'!$B6,'Planning DOL'!#REF!)</f>
        <v>#REF!</v>
      </c>
      <c r="D6" s="76" t="e">
        <f>SUMIF('Planning DOL'!$F:$F,'Uren Do1'!$B6,'Planning DOL'!#REF!)</f>
        <v>#REF!</v>
      </c>
      <c r="E6" s="76" t="e">
        <f>SUMIF('Planning DOL'!$F:$F,'Uren Do1'!$B6,'Planning DOL'!#REF!)</f>
        <v>#REF!</v>
      </c>
      <c r="F6" s="76" t="e">
        <f>SUMIF('Planning DOL'!$F:$F,'Uren Do1'!$B6,'Planning DOL'!#REF!)</f>
        <v>#REF!</v>
      </c>
      <c r="G6" s="76" t="e">
        <f>SUMIF('Planning DOL'!$F:$F,'Uren Do1'!$B6,'Planning DOL'!#REF!)</f>
        <v>#REF!</v>
      </c>
      <c r="H6" s="76" t="e">
        <f>SUMIF('Planning DOL'!$F:$F,'Uren Do1'!$B6,'Planning DOL'!#REF!)</f>
        <v>#REF!</v>
      </c>
      <c r="I6" s="76" t="e">
        <f>SUMIF('Planning DOL'!$F:$F,'Uren Do1'!$B6,'Planning DOL'!#REF!)</f>
        <v>#REF!</v>
      </c>
      <c r="J6" s="76" t="e">
        <f>SUMIF('Planning DOL'!$F:$F,'Uren Do1'!$B6,'Planning DOL'!#REF!)</f>
        <v>#REF!</v>
      </c>
      <c r="K6" s="76" t="e">
        <f>SUMIF('Planning DOL'!$F:$F,'Uren Do1'!$B6,'Planning DOL'!#REF!)</f>
        <v>#REF!</v>
      </c>
      <c r="L6" s="76" t="e">
        <f>SUMIF('Planning DOL'!$F:$F,'Uren Do1'!$B6,'Planning DOL'!#REF!)</f>
        <v>#REF!</v>
      </c>
      <c r="M6" s="76" t="e">
        <f>SUMIF('Planning DOL'!$F:$F,'Uren Do1'!$B6,'Planning DOL'!#REF!)</f>
        <v>#REF!</v>
      </c>
      <c r="N6" s="76" t="e">
        <f>SUMIF('Planning DOL'!$F:$F,'Uren Do1'!$B6,'Planning DOL'!#REF!)</f>
        <v>#REF!</v>
      </c>
      <c r="O6" s="76" t="e">
        <f>SUMIF('Planning DOL'!$F:$F,'Uren Do1'!$B6,'Planning DOL'!#REF!)</f>
        <v>#REF!</v>
      </c>
      <c r="P6" s="76" t="e">
        <f>SUMIF('Planning DOL'!$F:$F,'Uren Do1'!$B6,'Planning DOL'!#REF!)</f>
        <v>#REF!</v>
      </c>
      <c r="Q6" s="76" t="e">
        <f>SUMIF('Planning DOL'!$F:$F,'Uren Do1'!$B6,'Planning DOL'!#REF!)</f>
        <v>#REF!</v>
      </c>
      <c r="R6" s="76" t="e">
        <f>SUMIF('Planning DOL'!$F:$F,'Uren Do1'!$B6,'Planning DOL'!#REF!)</f>
        <v>#REF!</v>
      </c>
      <c r="S6" s="76" t="e">
        <f>SUMIF('Planning DOL'!$F:$F,'Uren Do1'!$B6,'Planning DOL'!#REF!)</f>
        <v>#REF!</v>
      </c>
      <c r="T6" s="76" t="e">
        <f>SUMIF('Planning DOL'!$F:$F,'Uren Do1'!$B6,'Planning DOL'!#REF!)</f>
        <v>#REF!</v>
      </c>
      <c r="U6" s="76" t="e">
        <f>SUMIF('Planning DOL'!$F:$F,'Uren Do1'!$B6,'Planning DOL'!#REF!)</f>
        <v>#REF!</v>
      </c>
      <c r="V6" s="77" t="e">
        <f>SUMIF('Planning DOL'!$F:$F,'Uren Do1'!$B6,'Planning DOL'!#REF!)</f>
        <v>#REF!</v>
      </c>
      <c r="X6" s="75" t="e">
        <f t="shared" si="1"/>
        <v>#REF!</v>
      </c>
    </row>
    <row r="7" spans="1:24" x14ac:dyDescent="0.2">
      <c r="A7" s="123"/>
      <c r="B7" s="104" t="s">
        <v>1886</v>
      </c>
      <c r="C7" s="79" t="e">
        <f>SUMIF('Planning DOL'!$F:$F,'Uren Do1'!$B7,'Planning DOL'!#REF!)</f>
        <v>#REF!</v>
      </c>
      <c r="D7" s="76" t="e">
        <f>SUMIF('Planning DOL'!$F:$F,'Uren Do1'!$B7,'Planning DOL'!#REF!)</f>
        <v>#REF!</v>
      </c>
      <c r="E7" s="76" t="e">
        <f>SUMIF('Planning DOL'!$F:$F,'Uren Do1'!$B7,'Planning DOL'!#REF!)</f>
        <v>#REF!</v>
      </c>
      <c r="F7" s="76" t="e">
        <f>SUMIF('Planning DOL'!$F:$F,'Uren Do1'!$B7,'Planning DOL'!#REF!)</f>
        <v>#REF!</v>
      </c>
      <c r="G7" s="76" t="e">
        <f>SUMIF('Planning DOL'!$F:$F,'Uren Do1'!$B7,'Planning DOL'!#REF!)</f>
        <v>#REF!</v>
      </c>
      <c r="H7" s="76" t="e">
        <f>SUMIF('Planning DOL'!$F:$F,'Uren Do1'!$B7,'Planning DOL'!#REF!)</f>
        <v>#REF!</v>
      </c>
      <c r="I7" s="76" t="e">
        <f>SUMIF('Planning DOL'!$F:$F,'Uren Do1'!$B7,'Planning DOL'!#REF!)</f>
        <v>#REF!</v>
      </c>
      <c r="J7" s="76" t="e">
        <f>SUMIF('Planning DOL'!$F:$F,'Uren Do1'!$B7,'Planning DOL'!#REF!)</f>
        <v>#REF!</v>
      </c>
      <c r="K7" s="76" t="e">
        <f>SUMIF('Planning DOL'!$F:$F,'Uren Do1'!$B7,'Planning DOL'!#REF!)</f>
        <v>#REF!</v>
      </c>
      <c r="L7" s="76" t="e">
        <f>SUMIF('Planning DOL'!$F:$F,'Uren Do1'!$B7,'Planning DOL'!#REF!)</f>
        <v>#REF!</v>
      </c>
      <c r="M7" s="76" t="e">
        <f>SUMIF('Planning DOL'!$F:$F,'Uren Do1'!$B7,'Planning DOL'!#REF!)</f>
        <v>#REF!</v>
      </c>
      <c r="N7" s="76" t="e">
        <f>SUMIF('Planning DOL'!$F:$F,'Uren Do1'!$B7,'Planning DOL'!#REF!)</f>
        <v>#REF!</v>
      </c>
      <c r="O7" s="76" t="e">
        <f>SUMIF('Planning DOL'!$F:$F,'Uren Do1'!$B7,'Planning DOL'!#REF!)</f>
        <v>#REF!</v>
      </c>
      <c r="P7" s="76" t="e">
        <f>SUMIF('Planning DOL'!$F:$F,'Uren Do1'!$B7,'Planning DOL'!#REF!)</f>
        <v>#REF!</v>
      </c>
      <c r="Q7" s="76" t="e">
        <f>SUMIF('Planning DOL'!$F:$F,'Uren Do1'!$B7,'Planning DOL'!#REF!)</f>
        <v>#REF!</v>
      </c>
      <c r="R7" s="76" t="e">
        <f>SUMIF('Planning DOL'!$F:$F,'Uren Do1'!$B7,'Planning DOL'!#REF!)</f>
        <v>#REF!</v>
      </c>
      <c r="S7" s="76" t="e">
        <f>SUMIF('Planning DOL'!$F:$F,'Uren Do1'!$B7,'Planning DOL'!#REF!)</f>
        <v>#REF!</v>
      </c>
      <c r="T7" s="76" t="e">
        <f>SUMIF('Planning DOL'!$F:$F,'Uren Do1'!$B7,'Planning DOL'!#REF!)</f>
        <v>#REF!</v>
      </c>
      <c r="U7" s="76" t="e">
        <f>SUMIF('Planning DOL'!$F:$F,'Uren Do1'!$B7,'Planning DOL'!#REF!)</f>
        <v>#REF!</v>
      </c>
      <c r="V7" s="77" t="e">
        <f>SUMIF('Planning DOL'!$F:$F,'Uren Do1'!$B7,'Planning DOL'!#REF!)</f>
        <v>#REF!</v>
      </c>
      <c r="X7" s="75" t="e">
        <f t="shared" si="1"/>
        <v>#REF!</v>
      </c>
    </row>
    <row r="8" spans="1:24" x14ac:dyDescent="0.2">
      <c r="A8" s="123"/>
      <c r="B8" s="105" t="s">
        <v>1882</v>
      </c>
      <c r="C8" s="79" t="e">
        <f>SUMIF('Planning DOL'!$F:$F,'Uren Do1'!$B8,'Planning DOL'!#REF!)</f>
        <v>#REF!</v>
      </c>
      <c r="D8" s="76" t="e">
        <f>SUMIF('Planning DOL'!$F:$F,'Uren Do1'!$B8,'Planning DOL'!#REF!)</f>
        <v>#REF!</v>
      </c>
      <c r="E8" s="76" t="e">
        <f>SUMIF('Planning DOL'!$F:$F,'Uren Do1'!$B8,'Planning DOL'!#REF!)</f>
        <v>#REF!</v>
      </c>
      <c r="F8" s="76" t="e">
        <f>SUMIF('Planning DOL'!$F:$F,'Uren Do1'!$B8,'Planning DOL'!#REF!)</f>
        <v>#REF!</v>
      </c>
      <c r="G8" s="76" t="e">
        <f>SUMIF('Planning DOL'!$F:$F,'Uren Do1'!$B8,'Planning DOL'!#REF!)</f>
        <v>#REF!</v>
      </c>
      <c r="H8" s="76" t="e">
        <f>SUMIF('Planning DOL'!$F:$F,'Uren Do1'!$B8,'Planning DOL'!#REF!)</f>
        <v>#REF!</v>
      </c>
      <c r="I8" s="76" t="e">
        <f>SUMIF('Planning DOL'!$F:$F,'Uren Do1'!$B8,'Planning DOL'!#REF!)</f>
        <v>#REF!</v>
      </c>
      <c r="J8" s="76" t="e">
        <f>SUMIF('Planning DOL'!$F:$F,'Uren Do1'!$B8,'Planning DOL'!#REF!)</f>
        <v>#REF!</v>
      </c>
      <c r="K8" s="76" t="e">
        <f>SUMIF('Planning DOL'!$F:$F,'Uren Do1'!$B8,'Planning DOL'!#REF!)</f>
        <v>#REF!</v>
      </c>
      <c r="L8" s="76" t="e">
        <f>SUMIF('Planning DOL'!$F:$F,'Uren Do1'!$B8,'Planning DOL'!#REF!)</f>
        <v>#REF!</v>
      </c>
      <c r="M8" s="76" t="e">
        <f>SUMIF('Planning DOL'!$F:$F,'Uren Do1'!$B8,'Planning DOL'!#REF!)</f>
        <v>#REF!</v>
      </c>
      <c r="N8" s="76" t="e">
        <f>SUMIF('Planning DOL'!$F:$F,'Uren Do1'!$B8,'Planning DOL'!#REF!)</f>
        <v>#REF!</v>
      </c>
      <c r="O8" s="76" t="e">
        <f>SUMIF('Planning DOL'!$F:$F,'Uren Do1'!$B8,'Planning DOL'!#REF!)</f>
        <v>#REF!</v>
      </c>
      <c r="P8" s="76" t="e">
        <f>SUMIF('Planning DOL'!$F:$F,'Uren Do1'!$B8,'Planning DOL'!#REF!)</f>
        <v>#REF!</v>
      </c>
      <c r="Q8" s="76" t="e">
        <f>SUMIF('Planning DOL'!$F:$F,'Uren Do1'!$B8,'Planning DOL'!#REF!)</f>
        <v>#REF!</v>
      </c>
      <c r="R8" s="76" t="e">
        <f>SUMIF('Planning DOL'!$F:$F,'Uren Do1'!$B8,'Planning DOL'!#REF!)</f>
        <v>#REF!</v>
      </c>
      <c r="S8" s="76" t="e">
        <f>SUMIF('Planning DOL'!$F:$F,'Uren Do1'!$B8,'Planning DOL'!#REF!)</f>
        <v>#REF!</v>
      </c>
      <c r="T8" s="76" t="e">
        <f>SUMIF('Planning DOL'!$F:$F,'Uren Do1'!$B8,'Planning DOL'!#REF!)</f>
        <v>#REF!</v>
      </c>
      <c r="U8" s="76" t="e">
        <f>SUMIF('Planning DOL'!$F:$F,'Uren Do1'!$B8,'Planning DOL'!#REF!)</f>
        <v>#REF!</v>
      </c>
      <c r="V8" s="77" t="e">
        <f>SUMIF('Planning DOL'!$F:$F,'Uren Do1'!$B8,'Planning DOL'!#REF!)</f>
        <v>#REF!</v>
      </c>
      <c r="X8" s="75" t="e">
        <f t="shared" si="1"/>
        <v>#REF!</v>
      </c>
    </row>
    <row r="9" spans="1:24" x14ac:dyDescent="0.2">
      <c r="A9" s="123"/>
      <c r="B9" s="103" t="s">
        <v>1883</v>
      </c>
      <c r="C9" s="79" t="e">
        <f>SUMIF('Planning DOL'!$F:$F,'Uren Do1'!$B9,'Planning DOL'!#REF!)</f>
        <v>#REF!</v>
      </c>
      <c r="D9" s="76" t="e">
        <f>SUMIF('Planning DOL'!$F:$F,'Uren Do1'!$B9,'Planning DOL'!#REF!)</f>
        <v>#REF!</v>
      </c>
      <c r="E9" s="76" t="e">
        <f>SUMIF('Planning DOL'!$F:$F,'Uren Do1'!$B9,'Planning DOL'!#REF!)</f>
        <v>#REF!</v>
      </c>
      <c r="F9" s="76" t="e">
        <f>SUMIF('Planning DOL'!$F:$F,'Uren Do1'!$B9,'Planning DOL'!#REF!)</f>
        <v>#REF!</v>
      </c>
      <c r="G9" s="76" t="e">
        <f>SUMIF('Planning DOL'!$F:$F,'Uren Do1'!$B9,'Planning DOL'!#REF!)</f>
        <v>#REF!</v>
      </c>
      <c r="H9" s="76" t="e">
        <f>SUMIF('Planning DOL'!$F:$F,'Uren Do1'!$B9,'Planning DOL'!#REF!)</f>
        <v>#REF!</v>
      </c>
      <c r="I9" s="76" t="e">
        <f>SUMIF('Planning DOL'!$F:$F,'Uren Do1'!$B9,'Planning DOL'!#REF!)</f>
        <v>#REF!</v>
      </c>
      <c r="J9" s="76" t="e">
        <f>SUMIF('Planning DOL'!$F:$F,'Uren Do1'!$B9,'Planning DOL'!#REF!)</f>
        <v>#REF!</v>
      </c>
      <c r="K9" s="76" t="e">
        <f>SUMIF('Planning DOL'!$F:$F,'Uren Do1'!$B9,'Planning DOL'!#REF!)</f>
        <v>#REF!</v>
      </c>
      <c r="L9" s="76" t="e">
        <f>SUMIF('Planning DOL'!$F:$F,'Uren Do1'!$B9,'Planning DOL'!#REF!)</f>
        <v>#REF!</v>
      </c>
      <c r="M9" s="76" t="e">
        <f>SUMIF('Planning DOL'!$F:$F,'Uren Do1'!$B9,'Planning DOL'!#REF!)</f>
        <v>#REF!</v>
      </c>
      <c r="N9" s="76" t="e">
        <f>SUMIF('Planning DOL'!$F:$F,'Uren Do1'!$B9,'Planning DOL'!#REF!)</f>
        <v>#REF!</v>
      </c>
      <c r="O9" s="76" t="e">
        <f>SUMIF('Planning DOL'!$F:$F,'Uren Do1'!$B9,'Planning DOL'!#REF!)</f>
        <v>#REF!</v>
      </c>
      <c r="P9" s="76" t="e">
        <f>SUMIF('Planning DOL'!$F:$F,'Uren Do1'!$B9,'Planning DOL'!#REF!)</f>
        <v>#REF!</v>
      </c>
      <c r="Q9" s="76" t="e">
        <f>SUMIF('Planning DOL'!$F:$F,'Uren Do1'!$B9,'Planning DOL'!#REF!)</f>
        <v>#REF!</v>
      </c>
      <c r="R9" s="76" t="e">
        <f>SUMIF('Planning DOL'!$F:$F,'Uren Do1'!$B9,'Planning DOL'!#REF!)</f>
        <v>#REF!</v>
      </c>
      <c r="S9" s="76" t="e">
        <f>SUMIF('Planning DOL'!$F:$F,'Uren Do1'!$B9,'Planning DOL'!#REF!)</f>
        <v>#REF!</v>
      </c>
      <c r="T9" s="76" t="e">
        <f>SUMIF('Planning DOL'!$F:$F,'Uren Do1'!$B9,'Planning DOL'!#REF!)</f>
        <v>#REF!</v>
      </c>
      <c r="U9" s="76" t="e">
        <f>SUMIF('Planning DOL'!$F:$F,'Uren Do1'!$B9,'Planning DOL'!#REF!)</f>
        <v>#REF!</v>
      </c>
      <c r="V9" s="77" t="e">
        <f>SUMIF('Planning DOL'!$F:$F,'Uren Do1'!$B9,'Planning DOL'!#REF!)</f>
        <v>#REF!</v>
      </c>
      <c r="X9" s="75" t="e">
        <f t="shared" si="1"/>
        <v>#REF!</v>
      </c>
    </row>
    <row r="10" spans="1:24" x14ac:dyDescent="0.2">
      <c r="A10" s="123"/>
      <c r="B10" s="103" t="s">
        <v>678</v>
      </c>
      <c r="C10" s="79" t="e">
        <f>SUMIF('Planning DOL'!$F:$F,'Uren Do1'!$B10,'Planning DOL'!#REF!)</f>
        <v>#REF!</v>
      </c>
      <c r="D10" s="76" t="e">
        <f>SUMIF('Planning DOL'!$F:$F,'Uren Do1'!$B10,'Planning DOL'!#REF!)</f>
        <v>#REF!</v>
      </c>
      <c r="E10" s="76" t="e">
        <f>SUMIF('Planning DOL'!$F:$F,'Uren Do1'!$B10,'Planning DOL'!#REF!)</f>
        <v>#REF!</v>
      </c>
      <c r="F10" s="76" t="e">
        <f>SUMIF('Planning DOL'!$F:$F,'Uren Do1'!$B10,'Planning DOL'!#REF!)</f>
        <v>#REF!</v>
      </c>
      <c r="G10" s="76" t="e">
        <f>SUMIF('Planning DOL'!$F:$F,'Uren Do1'!$B10,'Planning DOL'!#REF!)</f>
        <v>#REF!</v>
      </c>
      <c r="H10" s="76" t="e">
        <f>SUMIF('Planning DOL'!$F:$F,'Uren Do1'!$B10,'Planning DOL'!#REF!)</f>
        <v>#REF!</v>
      </c>
      <c r="I10" s="76" t="e">
        <f>SUMIF('Planning DOL'!$F:$F,'Uren Do1'!$B10,'Planning DOL'!#REF!)</f>
        <v>#REF!</v>
      </c>
      <c r="J10" s="76" t="e">
        <f>SUMIF('Planning DOL'!$F:$F,'Uren Do1'!$B10,'Planning DOL'!#REF!)</f>
        <v>#REF!</v>
      </c>
      <c r="K10" s="76" t="e">
        <f>SUMIF('Planning DOL'!$F:$F,'Uren Do1'!$B10,'Planning DOL'!#REF!)</f>
        <v>#REF!</v>
      </c>
      <c r="L10" s="76" t="e">
        <f>SUMIF('Planning DOL'!$F:$F,'Uren Do1'!$B10,'Planning DOL'!#REF!)</f>
        <v>#REF!</v>
      </c>
      <c r="M10" s="76" t="e">
        <f>SUMIF('Planning DOL'!$F:$F,'Uren Do1'!$B10,'Planning DOL'!#REF!)</f>
        <v>#REF!</v>
      </c>
      <c r="N10" s="76" t="e">
        <f>SUMIF('Planning DOL'!$F:$F,'Uren Do1'!$B10,'Planning DOL'!#REF!)</f>
        <v>#REF!</v>
      </c>
      <c r="O10" s="76" t="e">
        <f>SUMIF('Planning DOL'!$F:$F,'Uren Do1'!$B10,'Planning DOL'!#REF!)</f>
        <v>#REF!</v>
      </c>
      <c r="P10" s="76" t="e">
        <f>SUMIF('Planning DOL'!$F:$F,'Uren Do1'!$B10,'Planning DOL'!#REF!)</f>
        <v>#REF!</v>
      </c>
      <c r="Q10" s="76" t="e">
        <f>SUMIF('Planning DOL'!$F:$F,'Uren Do1'!$B10,'Planning DOL'!#REF!)</f>
        <v>#REF!</v>
      </c>
      <c r="R10" s="76" t="e">
        <f>SUMIF('Planning DOL'!$F:$F,'Uren Do1'!$B10,'Planning DOL'!#REF!)</f>
        <v>#REF!</v>
      </c>
      <c r="S10" s="76" t="e">
        <f>SUMIF('Planning DOL'!$F:$F,'Uren Do1'!$B10,'Planning DOL'!#REF!)</f>
        <v>#REF!</v>
      </c>
      <c r="T10" s="76" t="e">
        <f>SUMIF('Planning DOL'!$F:$F,'Uren Do1'!$B10,'Planning DOL'!#REF!)</f>
        <v>#REF!</v>
      </c>
      <c r="U10" s="76" t="e">
        <f>SUMIF('Planning DOL'!$F:$F,'Uren Do1'!$B10,'Planning DOL'!#REF!)</f>
        <v>#REF!</v>
      </c>
      <c r="V10" s="77" t="e">
        <f>SUMIF('Planning DOL'!$F:$F,'Uren Do1'!$B10,'Planning DOL'!#REF!)</f>
        <v>#REF!</v>
      </c>
      <c r="X10" s="75" t="e">
        <f t="shared" si="1"/>
        <v>#REF!</v>
      </c>
    </row>
    <row r="11" spans="1:24" x14ac:dyDescent="0.2">
      <c r="A11" s="123"/>
      <c r="B11" s="104"/>
      <c r="C11" s="79" t="e">
        <f>SUMIF('Planning DOL'!$F:$F,'Uren Do1'!$B11,'Planning DOL'!#REF!)</f>
        <v>#REF!</v>
      </c>
      <c r="D11" s="76" t="e">
        <f>SUMIF('Planning DOL'!$F:$F,'Uren Do1'!$B11,'Planning DOL'!#REF!)</f>
        <v>#REF!</v>
      </c>
      <c r="E11" s="76" t="e">
        <f>SUMIF('Planning DOL'!$F:$F,'Uren Do1'!$B11,'Planning DOL'!#REF!)</f>
        <v>#REF!</v>
      </c>
      <c r="F11" s="76" t="e">
        <f>SUMIF('Planning DOL'!$F:$F,'Uren Do1'!$B11,'Planning DOL'!#REF!)</f>
        <v>#REF!</v>
      </c>
      <c r="G11" s="76" t="e">
        <f>SUMIF('Planning DOL'!$F:$F,'Uren Do1'!$B11,'Planning DOL'!#REF!)</f>
        <v>#REF!</v>
      </c>
      <c r="H11" s="76" t="e">
        <f>SUMIF('Planning DOL'!$F:$F,'Uren Do1'!$B11,'Planning DOL'!#REF!)</f>
        <v>#REF!</v>
      </c>
      <c r="I11" s="76" t="e">
        <f>SUMIF('Planning DOL'!$F:$F,'Uren Do1'!$B11,'Planning DOL'!#REF!)</f>
        <v>#REF!</v>
      </c>
      <c r="J11" s="76" t="e">
        <f>SUMIF('Planning DOL'!$F:$F,'Uren Do1'!$B11,'Planning DOL'!#REF!)</f>
        <v>#REF!</v>
      </c>
      <c r="K11" s="76" t="e">
        <f>SUMIF('Planning DOL'!$F:$F,'Uren Do1'!$B11,'Planning DOL'!#REF!)</f>
        <v>#REF!</v>
      </c>
      <c r="L11" s="76" t="e">
        <f>SUMIF('Planning DOL'!$F:$F,'Uren Do1'!$B11,'Planning DOL'!#REF!)</f>
        <v>#REF!</v>
      </c>
      <c r="M11" s="76" t="e">
        <f>SUMIF('Planning DOL'!$F:$F,'Uren Do1'!$B11,'Planning DOL'!#REF!)</f>
        <v>#REF!</v>
      </c>
      <c r="N11" s="76" t="e">
        <f>SUMIF('Planning DOL'!$F:$F,'Uren Do1'!$B11,'Planning DOL'!#REF!)</f>
        <v>#REF!</v>
      </c>
      <c r="O11" s="76" t="e">
        <f>SUMIF('Planning DOL'!$F:$F,'Uren Do1'!$B11,'Planning DOL'!#REF!)</f>
        <v>#REF!</v>
      </c>
      <c r="P11" s="76" t="e">
        <f>SUMIF('Planning DOL'!$F:$F,'Uren Do1'!$B11,'Planning DOL'!#REF!)</f>
        <v>#REF!</v>
      </c>
      <c r="Q11" s="76" t="e">
        <f>SUMIF('Planning DOL'!$F:$F,'Uren Do1'!$B11,'Planning DOL'!#REF!)</f>
        <v>#REF!</v>
      </c>
      <c r="R11" s="76" t="e">
        <f>SUMIF('Planning DOL'!$F:$F,'Uren Do1'!$B11,'Planning DOL'!#REF!)</f>
        <v>#REF!</v>
      </c>
      <c r="S11" s="76" t="e">
        <f>SUMIF('Planning DOL'!$F:$F,'Uren Do1'!$B11,'Planning DOL'!#REF!)</f>
        <v>#REF!</v>
      </c>
      <c r="T11" s="76" t="e">
        <f>SUMIF('Planning DOL'!$F:$F,'Uren Do1'!$B11,'Planning DOL'!#REF!)</f>
        <v>#REF!</v>
      </c>
      <c r="U11" s="76" t="e">
        <f>SUMIF('Planning DOL'!$F:$F,'Uren Do1'!$B11,'Planning DOL'!#REF!)</f>
        <v>#REF!</v>
      </c>
      <c r="V11" s="77" t="e">
        <f>SUMIF('Planning DOL'!$F:$F,'Uren Do1'!$B11,'Planning DOL'!#REF!)</f>
        <v>#REF!</v>
      </c>
      <c r="X11" s="75" t="e">
        <f t="shared" si="1"/>
        <v>#REF!</v>
      </c>
    </row>
    <row r="12" spans="1:24" x14ac:dyDescent="0.2">
      <c r="A12" s="123"/>
      <c r="B12" s="103" t="s">
        <v>1855</v>
      </c>
      <c r="C12" s="79" t="e">
        <f>SUMIF('Planning DOL'!$F:$F,'Uren Do1'!$B12,'Planning DOL'!#REF!)</f>
        <v>#REF!</v>
      </c>
      <c r="D12" s="76" t="e">
        <f>SUMIF('Planning DOL'!$F:$F,'Uren Do1'!$B12,'Planning DOL'!#REF!)</f>
        <v>#REF!</v>
      </c>
      <c r="E12" s="76" t="e">
        <f>SUMIF('Planning DOL'!$F:$F,'Uren Do1'!$B12,'Planning DOL'!#REF!)</f>
        <v>#REF!</v>
      </c>
      <c r="F12" s="76" t="e">
        <f>SUMIF('Planning DOL'!$F:$F,'Uren Do1'!$B12,'Planning DOL'!#REF!)</f>
        <v>#REF!</v>
      </c>
      <c r="G12" s="76" t="e">
        <f>SUMIF('Planning DOL'!$F:$F,'Uren Do1'!$B12,'Planning DOL'!#REF!)</f>
        <v>#REF!</v>
      </c>
      <c r="H12" s="76" t="e">
        <f>SUMIF('Planning DOL'!$F:$F,'Uren Do1'!$B12,'Planning DOL'!#REF!)</f>
        <v>#REF!</v>
      </c>
      <c r="I12" s="76" t="e">
        <f>SUMIF('Planning DOL'!$F:$F,'Uren Do1'!$B12,'Planning DOL'!#REF!)</f>
        <v>#REF!</v>
      </c>
      <c r="J12" s="76" t="e">
        <f>SUMIF('Planning DOL'!$F:$F,'Uren Do1'!$B12,'Planning DOL'!#REF!)</f>
        <v>#REF!</v>
      </c>
      <c r="K12" s="76" t="e">
        <f>SUMIF('Planning DOL'!$F:$F,'Uren Do1'!$B12,'Planning DOL'!#REF!)</f>
        <v>#REF!</v>
      </c>
      <c r="L12" s="76" t="e">
        <f>SUMIF('Planning DOL'!$F:$F,'Uren Do1'!$B12,'Planning DOL'!#REF!)</f>
        <v>#REF!</v>
      </c>
      <c r="M12" s="76" t="e">
        <f>SUMIF('Planning DOL'!$F:$F,'Uren Do1'!$B12,'Planning DOL'!#REF!)</f>
        <v>#REF!</v>
      </c>
      <c r="N12" s="76" t="e">
        <f>SUMIF('Planning DOL'!$F:$F,'Uren Do1'!$B12,'Planning DOL'!#REF!)</f>
        <v>#REF!</v>
      </c>
      <c r="O12" s="76" t="e">
        <f>SUMIF('Planning DOL'!$F:$F,'Uren Do1'!$B12,'Planning DOL'!#REF!)</f>
        <v>#REF!</v>
      </c>
      <c r="P12" s="76" t="e">
        <f>SUMIF('Planning DOL'!$F:$F,'Uren Do1'!$B12,'Planning DOL'!#REF!)</f>
        <v>#REF!</v>
      </c>
      <c r="Q12" s="76" t="e">
        <f>SUMIF('Planning DOL'!$F:$F,'Uren Do1'!$B12,'Planning DOL'!#REF!)</f>
        <v>#REF!</v>
      </c>
      <c r="R12" s="76" t="e">
        <f>SUMIF('Planning DOL'!$F:$F,'Uren Do1'!$B12,'Planning DOL'!#REF!)</f>
        <v>#REF!</v>
      </c>
      <c r="S12" s="76" t="e">
        <f>SUMIF('Planning DOL'!$F:$F,'Uren Do1'!$B12,'Planning DOL'!#REF!)</f>
        <v>#REF!</v>
      </c>
      <c r="T12" s="76" t="e">
        <f>SUMIF('Planning DOL'!$F:$F,'Uren Do1'!$B12,'Planning DOL'!#REF!)</f>
        <v>#REF!</v>
      </c>
      <c r="U12" s="76" t="e">
        <f>SUMIF('Planning DOL'!$F:$F,'Uren Do1'!$B12,'Planning DOL'!#REF!)</f>
        <v>#REF!</v>
      </c>
      <c r="V12" s="77" t="e">
        <f>SUMIF('Planning DOL'!$F:$F,'Uren Do1'!$B12,'Planning DOL'!#REF!)</f>
        <v>#REF!</v>
      </c>
      <c r="X12" s="75" t="e">
        <f t="shared" si="1"/>
        <v>#REF!</v>
      </c>
    </row>
    <row r="13" spans="1:24" x14ac:dyDescent="0.2">
      <c r="A13" s="123"/>
      <c r="B13" s="103" t="s">
        <v>1880</v>
      </c>
      <c r="C13" s="79" t="e">
        <f>SUMIF('Planning DOL'!$F:$F,'Uren Do1'!$B13,'Planning DOL'!#REF!)</f>
        <v>#REF!</v>
      </c>
      <c r="D13" s="76" t="e">
        <f>SUMIF('Planning DOL'!$F:$F,'Uren Do1'!$B13,'Planning DOL'!#REF!)</f>
        <v>#REF!</v>
      </c>
      <c r="E13" s="76" t="e">
        <f>SUMIF('Planning DOL'!$F:$F,'Uren Do1'!$B13,'Planning DOL'!#REF!)</f>
        <v>#REF!</v>
      </c>
      <c r="F13" s="76" t="e">
        <f>SUMIF('Planning DOL'!$F:$F,'Uren Do1'!$B13,'Planning DOL'!#REF!)</f>
        <v>#REF!</v>
      </c>
      <c r="G13" s="76" t="e">
        <f>SUMIF('Planning DOL'!$F:$F,'Uren Do1'!$B13,'Planning DOL'!#REF!)</f>
        <v>#REF!</v>
      </c>
      <c r="H13" s="76" t="e">
        <f>SUMIF('Planning DOL'!$F:$F,'Uren Do1'!$B13,'Planning DOL'!#REF!)</f>
        <v>#REF!</v>
      </c>
      <c r="I13" s="76" t="e">
        <f>SUMIF('Planning DOL'!$F:$F,'Uren Do1'!$B13,'Planning DOL'!#REF!)</f>
        <v>#REF!</v>
      </c>
      <c r="J13" s="76" t="e">
        <f>SUMIF('Planning DOL'!$F:$F,'Uren Do1'!$B13,'Planning DOL'!#REF!)</f>
        <v>#REF!</v>
      </c>
      <c r="K13" s="76" t="e">
        <f>SUMIF('Planning DOL'!$F:$F,'Uren Do1'!$B13,'Planning DOL'!#REF!)</f>
        <v>#REF!</v>
      </c>
      <c r="L13" s="76" t="e">
        <f>SUMIF('Planning DOL'!$F:$F,'Uren Do1'!$B13,'Planning DOL'!#REF!)</f>
        <v>#REF!</v>
      </c>
      <c r="M13" s="76" t="e">
        <f>SUMIF('Planning DOL'!$F:$F,'Uren Do1'!$B13,'Planning DOL'!#REF!)</f>
        <v>#REF!</v>
      </c>
      <c r="N13" s="76" t="e">
        <f>SUMIF('Planning DOL'!$F:$F,'Uren Do1'!$B13,'Planning DOL'!#REF!)</f>
        <v>#REF!</v>
      </c>
      <c r="O13" s="76" t="e">
        <f>SUMIF('Planning DOL'!$F:$F,'Uren Do1'!$B13,'Planning DOL'!#REF!)</f>
        <v>#REF!</v>
      </c>
      <c r="P13" s="76" t="e">
        <f>SUMIF('Planning DOL'!$F:$F,'Uren Do1'!$B13,'Planning DOL'!#REF!)</f>
        <v>#REF!</v>
      </c>
      <c r="Q13" s="76" t="e">
        <f>SUMIF('Planning DOL'!$F:$F,'Uren Do1'!$B13,'Planning DOL'!#REF!)</f>
        <v>#REF!</v>
      </c>
      <c r="R13" s="76" t="e">
        <f>SUMIF('Planning DOL'!$F:$F,'Uren Do1'!$B13,'Planning DOL'!#REF!)</f>
        <v>#REF!</v>
      </c>
      <c r="S13" s="76" t="e">
        <f>SUMIF('Planning DOL'!$F:$F,'Uren Do1'!$B13,'Planning DOL'!#REF!)</f>
        <v>#REF!</v>
      </c>
      <c r="T13" s="76" t="e">
        <f>SUMIF('Planning DOL'!$F:$F,'Uren Do1'!$B13,'Planning DOL'!#REF!)</f>
        <v>#REF!</v>
      </c>
      <c r="U13" s="76" t="e">
        <f>SUMIF('Planning DOL'!$F:$F,'Uren Do1'!$B13,'Planning DOL'!#REF!)</f>
        <v>#REF!</v>
      </c>
      <c r="V13" s="77" t="e">
        <f>SUMIF('Planning DOL'!$F:$F,'Uren Do1'!$B13,'Planning DOL'!#REF!)</f>
        <v>#REF!</v>
      </c>
      <c r="X13" s="75" t="e">
        <f t="shared" si="1"/>
        <v>#REF!</v>
      </c>
    </row>
    <row r="14" spans="1:24" x14ac:dyDescent="0.2">
      <c r="A14" s="123"/>
      <c r="B14" s="103" t="s">
        <v>1840</v>
      </c>
      <c r="C14" s="79" t="e">
        <f>SUMIF('Planning DOL'!$F:$F,'Uren Do1'!$B14,'Planning DOL'!#REF!)</f>
        <v>#REF!</v>
      </c>
      <c r="D14" s="76" t="e">
        <f>SUMIF('Planning DOL'!$F:$F,'Uren Do1'!$B14,'Planning DOL'!#REF!)</f>
        <v>#REF!</v>
      </c>
      <c r="E14" s="76" t="e">
        <f>SUMIF('Planning DOL'!$F:$F,'Uren Do1'!$B14,'Planning DOL'!#REF!)</f>
        <v>#REF!</v>
      </c>
      <c r="F14" s="76" t="e">
        <f>SUMIF('Planning DOL'!$F:$F,'Uren Do1'!$B14,'Planning DOL'!#REF!)</f>
        <v>#REF!</v>
      </c>
      <c r="G14" s="76" t="e">
        <f>SUMIF('Planning DOL'!$F:$F,'Uren Do1'!$B14,'Planning DOL'!#REF!)</f>
        <v>#REF!</v>
      </c>
      <c r="H14" s="76" t="e">
        <f>SUMIF('Planning DOL'!$F:$F,'Uren Do1'!$B14,'Planning DOL'!#REF!)</f>
        <v>#REF!</v>
      </c>
      <c r="I14" s="76" t="e">
        <f>SUMIF('Planning DOL'!$F:$F,'Uren Do1'!$B14,'Planning DOL'!#REF!)</f>
        <v>#REF!</v>
      </c>
      <c r="J14" s="76" t="e">
        <f>SUMIF('Planning DOL'!$F:$F,'Uren Do1'!$B14,'Planning DOL'!#REF!)</f>
        <v>#REF!</v>
      </c>
      <c r="K14" s="76" t="e">
        <f>SUMIF('Planning DOL'!$F:$F,'Uren Do1'!$B14,'Planning DOL'!#REF!)</f>
        <v>#REF!</v>
      </c>
      <c r="L14" s="76" t="e">
        <f>SUMIF('Planning DOL'!$F:$F,'Uren Do1'!$B14,'Planning DOL'!#REF!)</f>
        <v>#REF!</v>
      </c>
      <c r="M14" s="76" t="e">
        <f>SUMIF('Planning DOL'!$F:$F,'Uren Do1'!$B14,'Planning DOL'!#REF!)</f>
        <v>#REF!</v>
      </c>
      <c r="N14" s="76" t="e">
        <f>SUMIF('Planning DOL'!$F:$F,'Uren Do1'!$B14,'Planning DOL'!#REF!)</f>
        <v>#REF!</v>
      </c>
      <c r="O14" s="76" t="e">
        <f>SUMIF('Planning DOL'!$F:$F,'Uren Do1'!$B14,'Planning DOL'!#REF!)</f>
        <v>#REF!</v>
      </c>
      <c r="P14" s="76" t="e">
        <f>SUMIF('Planning DOL'!$F:$F,'Uren Do1'!$B14,'Planning DOL'!#REF!)</f>
        <v>#REF!</v>
      </c>
      <c r="Q14" s="76" t="e">
        <f>SUMIF('Planning DOL'!$F:$F,'Uren Do1'!$B14,'Planning DOL'!#REF!)</f>
        <v>#REF!</v>
      </c>
      <c r="R14" s="76" t="e">
        <f>SUMIF('Planning DOL'!$F:$F,'Uren Do1'!$B14,'Planning DOL'!#REF!)</f>
        <v>#REF!</v>
      </c>
      <c r="S14" s="76" t="e">
        <f>SUMIF('Planning DOL'!$F:$F,'Uren Do1'!$B14,'Planning DOL'!#REF!)</f>
        <v>#REF!</v>
      </c>
      <c r="T14" s="76" t="e">
        <f>SUMIF('Planning DOL'!$F:$F,'Uren Do1'!$B14,'Planning DOL'!#REF!)</f>
        <v>#REF!</v>
      </c>
      <c r="U14" s="76" t="e">
        <f>SUMIF('Planning DOL'!$F:$F,'Uren Do1'!$B14,'Planning DOL'!#REF!)</f>
        <v>#REF!</v>
      </c>
      <c r="V14" s="77" t="e">
        <f>SUMIF('Planning DOL'!$F:$F,'Uren Do1'!$B14,'Planning DOL'!#REF!)</f>
        <v>#REF!</v>
      </c>
      <c r="X14" s="75" t="e">
        <f t="shared" si="1"/>
        <v>#REF!</v>
      </c>
    </row>
    <row r="15" spans="1:24" x14ac:dyDescent="0.2">
      <c r="A15" s="123"/>
      <c r="B15" s="103" t="s">
        <v>679</v>
      </c>
      <c r="C15" s="79" t="e">
        <f>SUMIF('Planning DOL'!$F:$F,'Uren Do1'!$B15,'Planning DOL'!#REF!)</f>
        <v>#REF!</v>
      </c>
      <c r="D15" s="76" t="e">
        <f>SUMIF('Planning DOL'!$F:$F,'Uren Do1'!$B15,'Planning DOL'!#REF!)</f>
        <v>#REF!</v>
      </c>
      <c r="E15" s="76" t="e">
        <f>SUMIF('Planning DOL'!$F:$F,'Uren Do1'!$B15,'Planning DOL'!#REF!)</f>
        <v>#REF!</v>
      </c>
      <c r="F15" s="76" t="e">
        <f>SUMIF('Planning DOL'!$F:$F,'Uren Do1'!$B15,'Planning DOL'!#REF!)</f>
        <v>#REF!</v>
      </c>
      <c r="G15" s="76" t="e">
        <f>SUMIF('Planning DOL'!$F:$F,'Uren Do1'!$B15,'Planning DOL'!#REF!)</f>
        <v>#REF!</v>
      </c>
      <c r="H15" s="76" t="e">
        <f>SUMIF('Planning DOL'!$F:$F,'Uren Do1'!$B15,'Planning DOL'!#REF!)</f>
        <v>#REF!</v>
      </c>
      <c r="I15" s="76" t="e">
        <f>SUMIF('Planning DOL'!$F:$F,'Uren Do1'!$B15,'Planning DOL'!#REF!)</f>
        <v>#REF!</v>
      </c>
      <c r="J15" s="76" t="e">
        <f>SUMIF('Planning DOL'!$F:$F,'Uren Do1'!$B15,'Planning DOL'!#REF!)</f>
        <v>#REF!</v>
      </c>
      <c r="K15" s="76" t="e">
        <f>SUMIF('Planning DOL'!$F:$F,'Uren Do1'!$B15,'Planning DOL'!#REF!)</f>
        <v>#REF!</v>
      </c>
      <c r="L15" s="76" t="e">
        <f>SUMIF('Planning DOL'!$F:$F,'Uren Do1'!$B15,'Planning DOL'!#REF!)</f>
        <v>#REF!</v>
      </c>
      <c r="M15" s="76" t="e">
        <f>SUMIF('Planning DOL'!$F:$F,'Uren Do1'!$B15,'Planning DOL'!#REF!)</f>
        <v>#REF!</v>
      </c>
      <c r="N15" s="76" t="e">
        <f>SUMIF('Planning DOL'!$F:$F,'Uren Do1'!$B15,'Planning DOL'!#REF!)</f>
        <v>#REF!</v>
      </c>
      <c r="O15" s="76" t="e">
        <f>SUMIF('Planning DOL'!$F:$F,'Uren Do1'!$B15,'Planning DOL'!#REF!)</f>
        <v>#REF!</v>
      </c>
      <c r="P15" s="76" t="e">
        <f>SUMIF('Planning DOL'!$F:$F,'Uren Do1'!$B15,'Planning DOL'!#REF!)</f>
        <v>#REF!</v>
      </c>
      <c r="Q15" s="76" t="e">
        <f>SUMIF('Planning DOL'!$F:$F,'Uren Do1'!$B15,'Planning DOL'!#REF!)</f>
        <v>#REF!</v>
      </c>
      <c r="R15" s="76" t="e">
        <f>SUMIF('Planning DOL'!$F:$F,'Uren Do1'!$B15,'Planning DOL'!#REF!)</f>
        <v>#REF!</v>
      </c>
      <c r="S15" s="76" t="e">
        <f>SUMIF('Planning DOL'!$F:$F,'Uren Do1'!$B15,'Planning DOL'!#REF!)</f>
        <v>#REF!</v>
      </c>
      <c r="T15" s="76" t="e">
        <f>SUMIF('Planning DOL'!$F:$F,'Uren Do1'!$B15,'Planning DOL'!#REF!)</f>
        <v>#REF!</v>
      </c>
      <c r="U15" s="76" t="e">
        <f>SUMIF('Planning DOL'!$F:$F,'Uren Do1'!$B15,'Planning DOL'!#REF!)</f>
        <v>#REF!</v>
      </c>
      <c r="V15" s="77" t="e">
        <f>SUMIF('Planning DOL'!$F:$F,'Uren Do1'!$B15,'Planning DOL'!#REF!)</f>
        <v>#REF!</v>
      </c>
      <c r="X15" s="75" t="e">
        <f t="shared" si="1"/>
        <v>#REF!</v>
      </c>
    </row>
    <row r="16" spans="1:24" x14ac:dyDescent="0.2">
      <c r="A16" s="123"/>
      <c r="B16" s="103" t="s">
        <v>681</v>
      </c>
      <c r="C16" s="79" t="e">
        <f>SUMIF('Planning DOL'!$F:$F,'Uren Do1'!$B16,'Planning DOL'!#REF!)</f>
        <v>#REF!</v>
      </c>
      <c r="D16" s="76" t="e">
        <f>SUMIF('Planning DOL'!$F:$F,'Uren Do1'!$B16,'Planning DOL'!#REF!)</f>
        <v>#REF!</v>
      </c>
      <c r="E16" s="76" t="e">
        <f>SUMIF('Planning DOL'!$F:$F,'Uren Do1'!$B16,'Planning DOL'!#REF!)</f>
        <v>#REF!</v>
      </c>
      <c r="F16" s="76" t="e">
        <f>SUMIF('Planning DOL'!$F:$F,'Uren Do1'!$B16,'Planning DOL'!#REF!)</f>
        <v>#REF!</v>
      </c>
      <c r="G16" s="76" t="e">
        <f>SUMIF('Planning DOL'!$F:$F,'Uren Do1'!$B16,'Planning DOL'!#REF!)</f>
        <v>#REF!</v>
      </c>
      <c r="H16" s="76" t="e">
        <f>SUMIF('Planning DOL'!$F:$F,'Uren Do1'!$B16,'Planning DOL'!#REF!)</f>
        <v>#REF!</v>
      </c>
      <c r="I16" s="76" t="e">
        <f>SUMIF('Planning DOL'!$F:$F,'Uren Do1'!$B16,'Planning DOL'!#REF!)</f>
        <v>#REF!</v>
      </c>
      <c r="J16" s="76" t="e">
        <f>SUMIF('Planning DOL'!$F:$F,'Uren Do1'!$B16,'Planning DOL'!#REF!)</f>
        <v>#REF!</v>
      </c>
      <c r="K16" s="76" t="e">
        <f>SUMIF('Planning DOL'!$F:$F,'Uren Do1'!$B16,'Planning DOL'!#REF!)</f>
        <v>#REF!</v>
      </c>
      <c r="L16" s="76" t="e">
        <f>SUMIF('Planning DOL'!$F:$F,'Uren Do1'!$B16,'Planning DOL'!#REF!)</f>
        <v>#REF!</v>
      </c>
      <c r="M16" s="76" t="e">
        <f>SUMIF('Planning DOL'!$F:$F,'Uren Do1'!$B16,'Planning DOL'!#REF!)</f>
        <v>#REF!</v>
      </c>
      <c r="N16" s="76" t="e">
        <f>SUMIF('Planning DOL'!$F:$F,'Uren Do1'!$B16,'Planning DOL'!#REF!)</f>
        <v>#REF!</v>
      </c>
      <c r="O16" s="76" t="e">
        <f>SUMIF('Planning DOL'!$F:$F,'Uren Do1'!$B16,'Planning DOL'!#REF!)</f>
        <v>#REF!</v>
      </c>
      <c r="P16" s="76" t="e">
        <f>SUMIF('Planning DOL'!$F:$F,'Uren Do1'!$B16,'Planning DOL'!#REF!)</f>
        <v>#REF!</v>
      </c>
      <c r="Q16" s="76" t="e">
        <f>SUMIF('Planning DOL'!$F:$F,'Uren Do1'!$B16,'Planning DOL'!#REF!)</f>
        <v>#REF!</v>
      </c>
      <c r="R16" s="76" t="e">
        <f>SUMIF('Planning DOL'!$F:$F,'Uren Do1'!$B16,'Planning DOL'!#REF!)</f>
        <v>#REF!</v>
      </c>
      <c r="S16" s="76" t="e">
        <f>SUMIF('Planning DOL'!$F:$F,'Uren Do1'!$B16,'Planning DOL'!#REF!)</f>
        <v>#REF!</v>
      </c>
      <c r="T16" s="76" t="e">
        <f>SUMIF('Planning DOL'!$F:$F,'Uren Do1'!$B16,'Planning DOL'!#REF!)</f>
        <v>#REF!</v>
      </c>
      <c r="U16" s="76" t="e">
        <f>SUMIF('Planning DOL'!$F:$F,'Uren Do1'!$B16,'Planning DOL'!#REF!)</f>
        <v>#REF!</v>
      </c>
      <c r="V16" s="77" t="e">
        <f>SUMIF('Planning DOL'!$F:$F,'Uren Do1'!$B16,'Planning DOL'!#REF!)</f>
        <v>#REF!</v>
      </c>
      <c r="X16" s="75" t="e">
        <f t="shared" si="1"/>
        <v>#REF!</v>
      </c>
    </row>
    <row r="17" spans="1:24" x14ac:dyDescent="0.2">
      <c r="A17" s="123"/>
      <c r="B17" s="104" t="s">
        <v>684</v>
      </c>
      <c r="C17" s="79" t="e">
        <f>SUMIF('Planning DOL'!$F:$F,'Uren Do1'!$B17,'Planning DOL'!#REF!)</f>
        <v>#REF!</v>
      </c>
      <c r="D17" s="76" t="e">
        <f>SUMIF('Planning DOL'!$F:$F,'Uren Do1'!$B17,'Planning DOL'!#REF!)</f>
        <v>#REF!</v>
      </c>
      <c r="E17" s="76" t="e">
        <f>SUMIF('Planning DOL'!$F:$F,'Uren Do1'!$B17,'Planning DOL'!#REF!)</f>
        <v>#REF!</v>
      </c>
      <c r="F17" s="76" t="e">
        <f>SUMIF('Planning DOL'!$F:$F,'Uren Do1'!$B17,'Planning DOL'!#REF!)</f>
        <v>#REF!</v>
      </c>
      <c r="G17" s="76" t="e">
        <f>SUMIF('Planning DOL'!$F:$F,'Uren Do1'!$B17,'Planning DOL'!#REF!)</f>
        <v>#REF!</v>
      </c>
      <c r="H17" s="76" t="e">
        <f>SUMIF('Planning DOL'!$F:$F,'Uren Do1'!$B17,'Planning DOL'!#REF!)</f>
        <v>#REF!</v>
      </c>
      <c r="I17" s="76" t="e">
        <f>SUMIF('Planning DOL'!$F:$F,'Uren Do1'!$B17,'Planning DOL'!#REF!)</f>
        <v>#REF!</v>
      </c>
      <c r="J17" s="76" t="e">
        <f>SUMIF('Planning DOL'!$F:$F,'Uren Do1'!$B17,'Planning DOL'!#REF!)</f>
        <v>#REF!</v>
      </c>
      <c r="K17" s="76" t="e">
        <f>SUMIF('Planning DOL'!$F:$F,'Uren Do1'!$B17,'Planning DOL'!#REF!)</f>
        <v>#REF!</v>
      </c>
      <c r="L17" s="76" t="e">
        <f>SUMIF('Planning DOL'!$F:$F,'Uren Do1'!$B17,'Planning DOL'!#REF!)</f>
        <v>#REF!</v>
      </c>
      <c r="M17" s="76" t="e">
        <f>SUMIF('Planning DOL'!$F:$F,'Uren Do1'!$B17,'Planning DOL'!#REF!)</f>
        <v>#REF!</v>
      </c>
      <c r="N17" s="76" t="e">
        <f>SUMIF('Planning DOL'!$F:$F,'Uren Do1'!$B17,'Planning DOL'!#REF!)</f>
        <v>#REF!</v>
      </c>
      <c r="O17" s="76" t="e">
        <f>SUMIF('Planning DOL'!$F:$F,'Uren Do1'!$B17,'Planning DOL'!#REF!)</f>
        <v>#REF!</v>
      </c>
      <c r="P17" s="76" t="e">
        <f>SUMIF('Planning DOL'!$F:$F,'Uren Do1'!$B17,'Planning DOL'!#REF!)</f>
        <v>#REF!</v>
      </c>
      <c r="Q17" s="76" t="e">
        <f>SUMIF('Planning DOL'!$F:$F,'Uren Do1'!$B17,'Planning DOL'!#REF!)</f>
        <v>#REF!</v>
      </c>
      <c r="R17" s="76" t="e">
        <f>SUMIF('Planning DOL'!$F:$F,'Uren Do1'!$B17,'Planning DOL'!#REF!)</f>
        <v>#REF!</v>
      </c>
      <c r="S17" s="76" t="e">
        <f>SUMIF('Planning DOL'!$F:$F,'Uren Do1'!$B17,'Planning DOL'!#REF!)</f>
        <v>#REF!</v>
      </c>
      <c r="T17" s="76" t="e">
        <f>SUMIF('Planning DOL'!$F:$F,'Uren Do1'!$B17,'Planning DOL'!#REF!)</f>
        <v>#REF!</v>
      </c>
      <c r="U17" s="76" t="e">
        <f>SUMIF('Planning DOL'!$F:$F,'Uren Do1'!$B17,'Planning DOL'!#REF!)</f>
        <v>#REF!</v>
      </c>
      <c r="V17" s="77" t="e">
        <f>SUMIF('Planning DOL'!$F:$F,'Uren Do1'!$B17,'Planning DOL'!#REF!)</f>
        <v>#REF!</v>
      </c>
      <c r="X17" s="75" t="e">
        <f t="shared" si="1"/>
        <v>#REF!</v>
      </c>
    </row>
    <row r="18" spans="1:24" x14ac:dyDescent="0.2">
      <c r="A18" s="123"/>
      <c r="B18" s="104" t="s">
        <v>680</v>
      </c>
      <c r="C18" s="79" t="e">
        <f>SUMIF('Planning DOL'!$F:$F,'Uren Do1'!$B18,'Planning DOL'!#REF!)</f>
        <v>#REF!</v>
      </c>
      <c r="D18" s="76" t="e">
        <f>SUMIF('Planning DOL'!$F:$F,'Uren Do1'!$B18,'Planning DOL'!#REF!)</f>
        <v>#REF!</v>
      </c>
      <c r="E18" s="76" t="e">
        <f>SUMIF('Planning DOL'!$F:$F,'Uren Do1'!$B18,'Planning DOL'!#REF!)</f>
        <v>#REF!</v>
      </c>
      <c r="F18" s="76" t="e">
        <f>SUMIF('Planning DOL'!$F:$F,'Uren Do1'!$B18,'Planning DOL'!#REF!)</f>
        <v>#REF!</v>
      </c>
      <c r="G18" s="76" t="e">
        <f>SUMIF('Planning DOL'!$F:$F,'Uren Do1'!$B18,'Planning DOL'!#REF!)</f>
        <v>#REF!</v>
      </c>
      <c r="H18" s="76" t="e">
        <f>SUMIF('Planning DOL'!$F:$F,'Uren Do1'!$B18,'Planning DOL'!#REF!)</f>
        <v>#REF!</v>
      </c>
      <c r="I18" s="76" t="e">
        <f>SUMIF('Planning DOL'!$F:$F,'Uren Do1'!$B18,'Planning DOL'!#REF!)</f>
        <v>#REF!</v>
      </c>
      <c r="J18" s="76" t="e">
        <f>SUMIF('Planning DOL'!$F:$F,'Uren Do1'!$B18,'Planning DOL'!#REF!)</f>
        <v>#REF!</v>
      </c>
      <c r="K18" s="76" t="e">
        <f>SUMIF('Planning DOL'!$F:$F,'Uren Do1'!$B18,'Planning DOL'!#REF!)</f>
        <v>#REF!</v>
      </c>
      <c r="L18" s="76" t="e">
        <f>SUMIF('Planning DOL'!$F:$F,'Uren Do1'!$B18,'Planning DOL'!#REF!)</f>
        <v>#REF!</v>
      </c>
      <c r="M18" s="76" t="e">
        <f>SUMIF('Planning DOL'!$F:$F,'Uren Do1'!$B18,'Planning DOL'!#REF!)</f>
        <v>#REF!</v>
      </c>
      <c r="N18" s="76" t="e">
        <f>SUMIF('Planning DOL'!$F:$F,'Uren Do1'!$B18,'Planning DOL'!#REF!)</f>
        <v>#REF!</v>
      </c>
      <c r="O18" s="76" t="e">
        <f>SUMIF('Planning DOL'!$F:$F,'Uren Do1'!$B18,'Planning DOL'!#REF!)</f>
        <v>#REF!</v>
      </c>
      <c r="P18" s="76" t="e">
        <f>SUMIF('Planning DOL'!$F:$F,'Uren Do1'!$B18,'Planning DOL'!#REF!)</f>
        <v>#REF!</v>
      </c>
      <c r="Q18" s="76" t="e">
        <f>SUMIF('Planning DOL'!$F:$F,'Uren Do1'!$B18,'Planning DOL'!#REF!)</f>
        <v>#REF!</v>
      </c>
      <c r="R18" s="76" t="e">
        <f>SUMIF('Planning DOL'!$F:$F,'Uren Do1'!$B18,'Planning DOL'!#REF!)</f>
        <v>#REF!</v>
      </c>
      <c r="S18" s="76" t="e">
        <f>SUMIF('Planning DOL'!$F:$F,'Uren Do1'!$B18,'Planning DOL'!#REF!)</f>
        <v>#REF!</v>
      </c>
      <c r="T18" s="76" t="e">
        <f>SUMIF('Planning DOL'!$F:$F,'Uren Do1'!$B18,'Planning DOL'!#REF!)</f>
        <v>#REF!</v>
      </c>
      <c r="U18" s="76" t="e">
        <f>SUMIF('Planning DOL'!$F:$F,'Uren Do1'!$B18,'Planning DOL'!#REF!)</f>
        <v>#REF!</v>
      </c>
      <c r="V18" s="77" t="e">
        <f>SUMIF('Planning DOL'!$F:$F,'Uren Do1'!$B18,'Planning DOL'!#REF!)</f>
        <v>#REF!</v>
      </c>
      <c r="X18" s="75" t="e">
        <f t="shared" si="1"/>
        <v>#REF!</v>
      </c>
    </row>
    <row r="19" spans="1:24" x14ac:dyDescent="0.2">
      <c r="A19" s="123"/>
      <c r="B19" s="103" t="s">
        <v>1854</v>
      </c>
      <c r="C19" s="79" t="e">
        <f>SUMIF('Planning DOL'!$F:$F,'Uren Do1'!$B19,'Planning DOL'!#REF!)</f>
        <v>#REF!</v>
      </c>
      <c r="D19" s="76" t="e">
        <f>SUMIF('Planning DOL'!$F:$F,'Uren Do1'!$B19,'Planning DOL'!#REF!)</f>
        <v>#REF!</v>
      </c>
      <c r="E19" s="76" t="e">
        <f>SUMIF('Planning DOL'!$F:$F,'Uren Do1'!$B19,'Planning DOL'!#REF!)</f>
        <v>#REF!</v>
      </c>
      <c r="F19" s="76" t="e">
        <f>SUMIF('Planning DOL'!$F:$F,'Uren Do1'!$B19,'Planning DOL'!#REF!)</f>
        <v>#REF!</v>
      </c>
      <c r="G19" s="76" t="e">
        <f>SUMIF('Planning DOL'!$F:$F,'Uren Do1'!$B19,'Planning DOL'!#REF!)</f>
        <v>#REF!</v>
      </c>
      <c r="H19" s="76" t="e">
        <f>SUMIF('Planning DOL'!$F:$F,'Uren Do1'!$B19,'Planning DOL'!#REF!)</f>
        <v>#REF!</v>
      </c>
      <c r="I19" s="76" t="e">
        <f>SUMIF('Planning DOL'!$F:$F,'Uren Do1'!$B19,'Planning DOL'!#REF!)</f>
        <v>#REF!</v>
      </c>
      <c r="J19" s="76" t="e">
        <f>SUMIF('Planning DOL'!$F:$F,'Uren Do1'!$B19,'Planning DOL'!#REF!)</f>
        <v>#REF!</v>
      </c>
      <c r="K19" s="76" t="e">
        <f>SUMIF('Planning DOL'!$F:$F,'Uren Do1'!$B19,'Planning DOL'!#REF!)</f>
        <v>#REF!</v>
      </c>
      <c r="L19" s="76" t="e">
        <f>SUMIF('Planning DOL'!$F:$F,'Uren Do1'!$B19,'Planning DOL'!#REF!)</f>
        <v>#REF!</v>
      </c>
      <c r="M19" s="76" t="e">
        <f>SUMIF('Planning DOL'!$F:$F,'Uren Do1'!$B19,'Planning DOL'!#REF!)</f>
        <v>#REF!</v>
      </c>
      <c r="N19" s="76" t="e">
        <f>SUMIF('Planning DOL'!$F:$F,'Uren Do1'!$B19,'Planning DOL'!#REF!)</f>
        <v>#REF!</v>
      </c>
      <c r="O19" s="76" t="e">
        <f>SUMIF('Planning DOL'!$F:$F,'Uren Do1'!$B19,'Planning DOL'!#REF!)</f>
        <v>#REF!</v>
      </c>
      <c r="P19" s="76" t="e">
        <f>SUMIF('Planning DOL'!$F:$F,'Uren Do1'!$B19,'Planning DOL'!#REF!)</f>
        <v>#REF!</v>
      </c>
      <c r="Q19" s="76" t="e">
        <f>SUMIF('Planning DOL'!$F:$F,'Uren Do1'!$B19,'Planning DOL'!#REF!)</f>
        <v>#REF!</v>
      </c>
      <c r="R19" s="76" t="e">
        <f>SUMIF('Planning DOL'!$F:$F,'Uren Do1'!$B19,'Planning DOL'!#REF!)</f>
        <v>#REF!</v>
      </c>
      <c r="S19" s="76" t="e">
        <f>SUMIF('Planning DOL'!$F:$F,'Uren Do1'!$B19,'Planning DOL'!#REF!)</f>
        <v>#REF!</v>
      </c>
      <c r="T19" s="76" t="e">
        <f>SUMIF('Planning DOL'!$F:$F,'Uren Do1'!$B19,'Planning DOL'!#REF!)</f>
        <v>#REF!</v>
      </c>
      <c r="U19" s="76" t="e">
        <f>SUMIF('Planning DOL'!$F:$F,'Uren Do1'!$B19,'Planning DOL'!#REF!)</f>
        <v>#REF!</v>
      </c>
      <c r="V19" s="77" t="e">
        <f>SUMIF('Planning DOL'!$F:$F,'Uren Do1'!$B19,'Planning DOL'!#REF!)</f>
        <v>#REF!</v>
      </c>
      <c r="X19" s="75" t="e">
        <f t="shared" si="1"/>
        <v>#REF!</v>
      </c>
    </row>
    <row r="20" spans="1:24" x14ac:dyDescent="0.2">
      <c r="A20" s="123"/>
      <c r="B20" s="103" t="s">
        <v>1719</v>
      </c>
      <c r="C20" s="79" t="e">
        <f>SUMIF('Planning DOL'!$F:$F,'Uren Do1'!$B20,'Planning DOL'!#REF!)</f>
        <v>#REF!</v>
      </c>
      <c r="D20" s="76" t="e">
        <f>SUMIF('Planning DOL'!$F:$F,'Uren Do1'!$B20,'Planning DOL'!#REF!)</f>
        <v>#REF!</v>
      </c>
      <c r="E20" s="76" t="e">
        <f>SUMIF('Planning DOL'!$F:$F,'Uren Do1'!$B20,'Planning DOL'!#REF!)</f>
        <v>#REF!</v>
      </c>
      <c r="F20" s="76" t="e">
        <f>SUMIF('Planning DOL'!$F:$F,'Uren Do1'!$B20,'Planning DOL'!#REF!)</f>
        <v>#REF!</v>
      </c>
      <c r="G20" s="76" t="e">
        <f>SUMIF('Planning DOL'!$F:$F,'Uren Do1'!$B20,'Planning DOL'!#REF!)</f>
        <v>#REF!</v>
      </c>
      <c r="H20" s="76" t="e">
        <f>SUMIF('Planning DOL'!$F:$F,'Uren Do1'!$B20,'Planning DOL'!#REF!)</f>
        <v>#REF!</v>
      </c>
      <c r="I20" s="76" t="e">
        <f>SUMIF('Planning DOL'!$F:$F,'Uren Do1'!$B20,'Planning DOL'!#REF!)</f>
        <v>#REF!</v>
      </c>
      <c r="J20" s="76" t="e">
        <f>SUMIF('Planning DOL'!$F:$F,'Uren Do1'!$B20,'Planning DOL'!#REF!)</f>
        <v>#REF!</v>
      </c>
      <c r="K20" s="76" t="e">
        <f>SUMIF('Planning DOL'!$F:$F,'Uren Do1'!$B20,'Planning DOL'!#REF!)</f>
        <v>#REF!</v>
      </c>
      <c r="L20" s="76" t="e">
        <f>SUMIF('Planning DOL'!$F:$F,'Uren Do1'!$B20,'Planning DOL'!#REF!)</f>
        <v>#REF!</v>
      </c>
      <c r="M20" s="76" t="e">
        <f>SUMIF('Planning DOL'!$F:$F,'Uren Do1'!$B20,'Planning DOL'!#REF!)</f>
        <v>#REF!</v>
      </c>
      <c r="N20" s="76" t="e">
        <f>SUMIF('Planning DOL'!$F:$F,'Uren Do1'!$B20,'Planning DOL'!#REF!)</f>
        <v>#REF!</v>
      </c>
      <c r="O20" s="76" t="e">
        <f>SUMIF('Planning DOL'!$F:$F,'Uren Do1'!$B20,'Planning DOL'!#REF!)</f>
        <v>#REF!</v>
      </c>
      <c r="P20" s="76" t="e">
        <f>SUMIF('Planning DOL'!$F:$F,'Uren Do1'!$B20,'Planning DOL'!#REF!)</f>
        <v>#REF!</v>
      </c>
      <c r="Q20" s="76" t="e">
        <f>SUMIF('Planning DOL'!$F:$F,'Uren Do1'!$B20,'Planning DOL'!#REF!)</f>
        <v>#REF!</v>
      </c>
      <c r="R20" s="76" t="e">
        <f>SUMIF('Planning DOL'!$F:$F,'Uren Do1'!$B20,'Planning DOL'!#REF!)</f>
        <v>#REF!</v>
      </c>
      <c r="S20" s="76" t="e">
        <f>SUMIF('Planning DOL'!$F:$F,'Uren Do1'!$B20,'Planning DOL'!#REF!)</f>
        <v>#REF!</v>
      </c>
      <c r="T20" s="76" t="e">
        <f>SUMIF('Planning DOL'!$F:$F,'Uren Do1'!$B20,'Planning DOL'!#REF!)</f>
        <v>#REF!</v>
      </c>
      <c r="U20" s="76" t="e">
        <f>SUMIF('Planning DOL'!$F:$F,'Uren Do1'!$B20,'Planning DOL'!#REF!)</f>
        <v>#REF!</v>
      </c>
      <c r="V20" s="77" t="e">
        <f>SUMIF('Planning DOL'!$F:$F,'Uren Do1'!$B20,'Planning DOL'!#REF!)</f>
        <v>#REF!</v>
      </c>
      <c r="X20" s="75" t="e">
        <f t="shared" si="1"/>
        <v>#REF!</v>
      </c>
    </row>
    <row r="21" spans="1:24" x14ac:dyDescent="0.2">
      <c r="A21" s="123"/>
      <c r="B21" s="103" t="s">
        <v>1860</v>
      </c>
      <c r="C21" s="79" t="e">
        <f>SUMIF('Planning DOL'!$F:$F,'Uren Do1'!$B21,'Planning DOL'!#REF!)</f>
        <v>#REF!</v>
      </c>
      <c r="D21" s="76" t="e">
        <f>SUMIF('Planning DOL'!$F:$F,'Uren Do1'!$B21,'Planning DOL'!#REF!)</f>
        <v>#REF!</v>
      </c>
      <c r="E21" s="76" t="e">
        <f>SUMIF('Planning DOL'!$F:$F,'Uren Do1'!$B21,'Planning DOL'!#REF!)</f>
        <v>#REF!</v>
      </c>
      <c r="F21" s="76" t="e">
        <f>SUMIF('Planning DOL'!$F:$F,'Uren Do1'!$B21,'Planning DOL'!#REF!)</f>
        <v>#REF!</v>
      </c>
      <c r="G21" s="76" t="e">
        <f>SUMIF('Planning DOL'!$F:$F,'Uren Do1'!$B21,'Planning DOL'!#REF!)</f>
        <v>#REF!</v>
      </c>
      <c r="H21" s="76" t="e">
        <f>SUMIF('Planning DOL'!$F:$F,'Uren Do1'!$B21,'Planning DOL'!#REF!)</f>
        <v>#REF!</v>
      </c>
      <c r="I21" s="76" t="e">
        <f>SUMIF('Planning DOL'!$F:$F,'Uren Do1'!$B21,'Planning DOL'!#REF!)</f>
        <v>#REF!</v>
      </c>
      <c r="J21" s="76" t="e">
        <f>SUMIF('Planning DOL'!$F:$F,'Uren Do1'!$B21,'Planning DOL'!#REF!)</f>
        <v>#REF!</v>
      </c>
      <c r="K21" s="76" t="e">
        <f>SUMIF('Planning DOL'!$F:$F,'Uren Do1'!$B21,'Planning DOL'!#REF!)</f>
        <v>#REF!</v>
      </c>
      <c r="L21" s="76" t="e">
        <f>SUMIF('Planning DOL'!$F:$F,'Uren Do1'!$B21,'Planning DOL'!#REF!)</f>
        <v>#REF!</v>
      </c>
      <c r="M21" s="76" t="e">
        <f>SUMIF('Planning DOL'!$F:$F,'Uren Do1'!$B21,'Planning DOL'!#REF!)</f>
        <v>#REF!</v>
      </c>
      <c r="N21" s="76" t="e">
        <f>SUMIF('Planning DOL'!$F:$F,'Uren Do1'!$B21,'Planning DOL'!#REF!)</f>
        <v>#REF!</v>
      </c>
      <c r="O21" s="76" t="e">
        <f>SUMIF('Planning DOL'!$F:$F,'Uren Do1'!$B21,'Planning DOL'!#REF!)</f>
        <v>#REF!</v>
      </c>
      <c r="P21" s="76" t="e">
        <f>SUMIF('Planning DOL'!$F:$F,'Uren Do1'!$B21,'Planning DOL'!#REF!)</f>
        <v>#REF!</v>
      </c>
      <c r="Q21" s="76" t="e">
        <f>SUMIF('Planning DOL'!$F:$F,'Uren Do1'!$B21,'Planning DOL'!#REF!)</f>
        <v>#REF!</v>
      </c>
      <c r="R21" s="76" t="e">
        <f>SUMIF('Planning DOL'!$F:$F,'Uren Do1'!$B21,'Planning DOL'!#REF!)</f>
        <v>#REF!</v>
      </c>
      <c r="S21" s="76" t="e">
        <f>SUMIF('Planning DOL'!$F:$F,'Uren Do1'!$B21,'Planning DOL'!#REF!)</f>
        <v>#REF!</v>
      </c>
      <c r="T21" s="76" t="e">
        <f>SUMIF('Planning DOL'!$F:$F,'Uren Do1'!$B21,'Planning DOL'!#REF!)</f>
        <v>#REF!</v>
      </c>
      <c r="U21" s="76" t="e">
        <f>SUMIF('Planning DOL'!$F:$F,'Uren Do1'!$B21,'Planning DOL'!#REF!)</f>
        <v>#REF!</v>
      </c>
      <c r="V21" s="77" t="e">
        <f>SUMIF('Planning DOL'!$F:$F,'Uren Do1'!$B21,'Planning DOL'!#REF!)</f>
        <v>#REF!</v>
      </c>
      <c r="X21" s="75" t="e">
        <f t="shared" si="1"/>
        <v>#REF!</v>
      </c>
    </row>
    <row r="22" spans="1:24" x14ac:dyDescent="0.2">
      <c r="A22" s="123"/>
      <c r="B22" s="103" t="s">
        <v>1841</v>
      </c>
      <c r="C22" s="79" t="e">
        <f>SUMIF('Planning DOL'!$F:$F,'Uren Do1'!$B22,'Planning DOL'!#REF!)</f>
        <v>#REF!</v>
      </c>
      <c r="D22" s="76" t="e">
        <f>SUMIF('Planning DOL'!$F:$F,'Uren Do1'!$B22,'Planning DOL'!#REF!)</f>
        <v>#REF!</v>
      </c>
      <c r="E22" s="76" t="e">
        <f>SUMIF('Planning DOL'!$F:$F,'Uren Do1'!$B22,'Planning DOL'!#REF!)</f>
        <v>#REF!</v>
      </c>
      <c r="F22" s="76" t="e">
        <f>SUMIF('Planning DOL'!$F:$F,'Uren Do1'!$B22,'Planning DOL'!#REF!)</f>
        <v>#REF!</v>
      </c>
      <c r="G22" s="76" t="e">
        <f>SUMIF('Planning DOL'!$F:$F,'Uren Do1'!$B22,'Planning DOL'!#REF!)</f>
        <v>#REF!</v>
      </c>
      <c r="H22" s="76" t="e">
        <f>SUMIF('Planning DOL'!$F:$F,'Uren Do1'!$B22,'Planning DOL'!#REF!)</f>
        <v>#REF!</v>
      </c>
      <c r="I22" s="76" t="e">
        <f>SUMIF('Planning DOL'!$F:$F,'Uren Do1'!$B22,'Planning DOL'!#REF!)</f>
        <v>#REF!</v>
      </c>
      <c r="J22" s="76" t="e">
        <f>SUMIF('Planning DOL'!$F:$F,'Uren Do1'!$B22,'Planning DOL'!#REF!)</f>
        <v>#REF!</v>
      </c>
      <c r="K22" s="76" t="e">
        <f>SUMIF('Planning DOL'!$F:$F,'Uren Do1'!$B22,'Planning DOL'!#REF!)</f>
        <v>#REF!</v>
      </c>
      <c r="L22" s="76" t="e">
        <f>SUMIF('Planning DOL'!$F:$F,'Uren Do1'!$B22,'Planning DOL'!#REF!)</f>
        <v>#REF!</v>
      </c>
      <c r="M22" s="76" t="e">
        <f>SUMIF('Planning DOL'!$F:$F,'Uren Do1'!$B22,'Planning DOL'!#REF!)</f>
        <v>#REF!</v>
      </c>
      <c r="N22" s="76" t="e">
        <f>SUMIF('Planning DOL'!$F:$F,'Uren Do1'!$B22,'Planning DOL'!#REF!)</f>
        <v>#REF!</v>
      </c>
      <c r="O22" s="76" t="e">
        <f>SUMIF('Planning DOL'!$F:$F,'Uren Do1'!$B22,'Planning DOL'!#REF!)</f>
        <v>#REF!</v>
      </c>
      <c r="P22" s="76" t="e">
        <f>SUMIF('Planning DOL'!$F:$F,'Uren Do1'!$B22,'Planning DOL'!#REF!)</f>
        <v>#REF!</v>
      </c>
      <c r="Q22" s="76" t="e">
        <f>SUMIF('Planning DOL'!$F:$F,'Uren Do1'!$B22,'Planning DOL'!#REF!)</f>
        <v>#REF!</v>
      </c>
      <c r="R22" s="76" t="e">
        <f>SUMIF('Planning DOL'!$F:$F,'Uren Do1'!$B22,'Planning DOL'!#REF!)</f>
        <v>#REF!</v>
      </c>
      <c r="S22" s="76" t="e">
        <f>SUMIF('Planning DOL'!$F:$F,'Uren Do1'!$B22,'Planning DOL'!#REF!)</f>
        <v>#REF!</v>
      </c>
      <c r="T22" s="76" t="e">
        <f>SUMIF('Planning DOL'!$F:$F,'Uren Do1'!$B22,'Planning DOL'!#REF!)</f>
        <v>#REF!</v>
      </c>
      <c r="U22" s="76" t="e">
        <f>SUMIF('Planning DOL'!$F:$F,'Uren Do1'!$B22,'Planning DOL'!#REF!)</f>
        <v>#REF!</v>
      </c>
      <c r="V22" s="77" t="e">
        <f>SUMIF('Planning DOL'!$F:$F,'Uren Do1'!$B22,'Planning DOL'!#REF!)</f>
        <v>#REF!</v>
      </c>
      <c r="X22" s="75" t="e">
        <f t="shared" si="1"/>
        <v>#REF!</v>
      </c>
    </row>
    <row r="23" spans="1:24" x14ac:dyDescent="0.2">
      <c r="A23" s="123"/>
      <c r="B23" s="104" t="s">
        <v>1723</v>
      </c>
      <c r="C23" s="79" t="e">
        <f>SUMIF('Planning DOL'!$F:$F,'Uren Do1'!$B23,'Planning DOL'!#REF!)</f>
        <v>#REF!</v>
      </c>
      <c r="D23" s="76" t="e">
        <f>SUMIF('Planning DOL'!$F:$F,'Uren Do1'!$B23,'Planning DOL'!#REF!)</f>
        <v>#REF!</v>
      </c>
      <c r="E23" s="76" t="e">
        <f>SUMIF('Planning DOL'!$F:$F,'Uren Do1'!$B23,'Planning DOL'!#REF!)</f>
        <v>#REF!</v>
      </c>
      <c r="F23" s="76" t="e">
        <f>SUMIF('Planning DOL'!$F:$F,'Uren Do1'!$B23,'Planning DOL'!#REF!)</f>
        <v>#REF!</v>
      </c>
      <c r="G23" s="76" t="e">
        <f>SUMIF('Planning DOL'!$F:$F,'Uren Do1'!$B23,'Planning DOL'!#REF!)</f>
        <v>#REF!</v>
      </c>
      <c r="H23" s="76" t="e">
        <f>SUMIF('Planning DOL'!$F:$F,'Uren Do1'!$B23,'Planning DOL'!#REF!)</f>
        <v>#REF!</v>
      </c>
      <c r="I23" s="76" t="e">
        <f>SUMIF('Planning DOL'!$F:$F,'Uren Do1'!$B23,'Planning DOL'!#REF!)</f>
        <v>#REF!</v>
      </c>
      <c r="J23" s="76" t="e">
        <f>SUMIF('Planning DOL'!$F:$F,'Uren Do1'!$B23,'Planning DOL'!#REF!)</f>
        <v>#REF!</v>
      </c>
      <c r="K23" s="76" t="e">
        <f>SUMIF('Planning DOL'!$F:$F,'Uren Do1'!$B23,'Planning DOL'!#REF!)</f>
        <v>#REF!</v>
      </c>
      <c r="L23" s="76" t="e">
        <f>SUMIF('Planning DOL'!$F:$F,'Uren Do1'!$B23,'Planning DOL'!#REF!)</f>
        <v>#REF!</v>
      </c>
      <c r="M23" s="76" t="e">
        <f>SUMIF('Planning DOL'!$F:$F,'Uren Do1'!$B23,'Planning DOL'!#REF!)</f>
        <v>#REF!</v>
      </c>
      <c r="N23" s="76" t="e">
        <f>SUMIF('Planning DOL'!$F:$F,'Uren Do1'!$B23,'Planning DOL'!#REF!)</f>
        <v>#REF!</v>
      </c>
      <c r="O23" s="76" t="e">
        <f>SUMIF('Planning DOL'!$F:$F,'Uren Do1'!$B23,'Planning DOL'!#REF!)</f>
        <v>#REF!</v>
      </c>
      <c r="P23" s="76" t="e">
        <f>SUMIF('Planning DOL'!$F:$F,'Uren Do1'!$B23,'Planning DOL'!#REF!)</f>
        <v>#REF!</v>
      </c>
      <c r="Q23" s="76" t="e">
        <f>SUMIF('Planning DOL'!$F:$F,'Uren Do1'!$B23,'Planning DOL'!#REF!)</f>
        <v>#REF!</v>
      </c>
      <c r="R23" s="76" t="e">
        <f>SUMIF('Planning DOL'!$F:$F,'Uren Do1'!$B23,'Planning DOL'!#REF!)</f>
        <v>#REF!</v>
      </c>
      <c r="S23" s="76" t="e">
        <f>SUMIF('Planning DOL'!$F:$F,'Uren Do1'!$B23,'Planning DOL'!#REF!)</f>
        <v>#REF!</v>
      </c>
      <c r="T23" s="76" t="e">
        <f>SUMIF('Planning DOL'!$F:$F,'Uren Do1'!$B23,'Planning DOL'!#REF!)</f>
        <v>#REF!</v>
      </c>
      <c r="U23" s="76" t="e">
        <f>SUMIF('Planning DOL'!$F:$F,'Uren Do1'!$B23,'Planning DOL'!#REF!)</f>
        <v>#REF!</v>
      </c>
      <c r="V23" s="77" t="e">
        <f>SUMIF('Planning DOL'!$F:$F,'Uren Do1'!$B23,'Planning DOL'!#REF!)</f>
        <v>#REF!</v>
      </c>
      <c r="X23" s="75" t="e">
        <f t="shared" si="1"/>
        <v>#REF!</v>
      </c>
    </row>
    <row r="24" spans="1:24" x14ac:dyDescent="0.2">
      <c r="A24" s="123"/>
      <c r="B24" s="104" t="s">
        <v>1842</v>
      </c>
      <c r="C24" s="79" t="e">
        <f>SUMIF('Planning DOL'!$F:$F,'Uren Do1'!$B24,'Planning DOL'!#REF!)</f>
        <v>#REF!</v>
      </c>
      <c r="D24" s="76" t="e">
        <f>SUMIF('Planning DOL'!$F:$F,'Uren Do1'!$B24,'Planning DOL'!#REF!)</f>
        <v>#REF!</v>
      </c>
      <c r="E24" s="76" t="e">
        <f>SUMIF('Planning DOL'!$F:$F,'Uren Do1'!$B24,'Planning DOL'!#REF!)</f>
        <v>#REF!</v>
      </c>
      <c r="F24" s="76" t="e">
        <f>SUMIF('Planning DOL'!$F:$F,'Uren Do1'!$B24,'Planning DOL'!#REF!)</f>
        <v>#REF!</v>
      </c>
      <c r="G24" s="76" t="e">
        <f>SUMIF('Planning DOL'!$F:$F,'Uren Do1'!$B24,'Planning DOL'!#REF!)</f>
        <v>#REF!</v>
      </c>
      <c r="H24" s="76" t="e">
        <f>SUMIF('Planning DOL'!$F:$F,'Uren Do1'!$B24,'Planning DOL'!#REF!)</f>
        <v>#REF!</v>
      </c>
      <c r="I24" s="76" t="e">
        <f>SUMIF('Planning DOL'!$F:$F,'Uren Do1'!$B24,'Planning DOL'!#REF!)</f>
        <v>#REF!</v>
      </c>
      <c r="J24" s="76" t="e">
        <f>SUMIF('Planning DOL'!$F:$F,'Uren Do1'!$B24,'Planning DOL'!#REF!)</f>
        <v>#REF!</v>
      </c>
      <c r="K24" s="76" t="e">
        <f>SUMIF('Planning DOL'!$F:$F,'Uren Do1'!$B24,'Planning DOL'!#REF!)</f>
        <v>#REF!</v>
      </c>
      <c r="L24" s="76" t="e">
        <f>SUMIF('Planning DOL'!$F:$F,'Uren Do1'!$B24,'Planning DOL'!#REF!)</f>
        <v>#REF!</v>
      </c>
      <c r="M24" s="76" t="e">
        <f>SUMIF('Planning DOL'!$F:$F,'Uren Do1'!$B24,'Planning DOL'!#REF!)</f>
        <v>#REF!</v>
      </c>
      <c r="N24" s="76" t="e">
        <f>SUMIF('Planning DOL'!$F:$F,'Uren Do1'!$B24,'Planning DOL'!#REF!)</f>
        <v>#REF!</v>
      </c>
      <c r="O24" s="76" t="e">
        <f>SUMIF('Planning DOL'!$F:$F,'Uren Do1'!$B24,'Planning DOL'!#REF!)</f>
        <v>#REF!</v>
      </c>
      <c r="P24" s="76" t="e">
        <f>SUMIF('Planning DOL'!$F:$F,'Uren Do1'!$B24,'Planning DOL'!#REF!)</f>
        <v>#REF!</v>
      </c>
      <c r="Q24" s="76" t="e">
        <f>SUMIF('Planning DOL'!$F:$F,'Uren Do1'!$B24,'Planning DOL'!#REF!)</f>
        <v>#REF!</v>
      </c>
      <c r="R24" s="76" t="e">
        <f>SUMIF('Planning DOL'!$F:$F,'Uren Do1'!$B24,'Planning DOL'!#REF!)</f>
        <v>#REF!</v>
      </c>
      <c r="S24" s="76" t="e">
        <f>SUMIF('Planning DOL'!$F:$F,'Uren Do1'!$B24,'Planning DOL'!#REF!)</f>
        <v>#REF!</v>
      </c>
      <c r="T24" s="76" t="e">
        <f>SUMIF('Planning DOL'!$F:$F,'Uren Do1'!$B24,'Planning DOL'!#REF!)</f>
        <v>#REF!</v>
      </c>
      <c r="U24" s="76" t="e">
        <f>SUMIF('Planning DOL'!$F:$F,'Uren Do1'!$B24,'Planning DOL'!#REF!)</f>
        <v>#REF!</v>
      </c>
      <c r="V24" s="77" t="e">
        <f>SUMIF('Planning DOL'!$F:$F,'Uren Do1'!$B24,'Planning DOL'!#REF!)</f>
        <v>#REF!</v>
      </c>
      <c r="X24" s="75" t="e">
        <f t="shared" si="1"/>
        <v>#REF!</v>
      </c>
    </row>
    <row r="25" spans="1:24" x14ac:dyDescent="0.2">
      <c r="A25" s="123"/>
      <c r="B25" s="106" t="s">
        <v>677</v>
      </c>
      <c r="C25" s="79" t="e">
        <f>SUMIF('Planning DOL'!$F:$F,'Uren Do1'!$B25,'Planning DOL'!#REF!)</f>
        <v>#REF!</v>
      </c>
      <c r="D25" s="76" t="e">
        <f>SUMIF('Planning DOL'!$F:$F,'Uren Do1'!$B25,'Planning DOL'!#REF!)</f>
        <v>#REF!</v>
      </c>
      <c r="E25" s="76" t="e">
        <f>SUMIF('Planning DOL'!$F:$F,'Uren Do1'!$B25,'Planning DOL'!#REF!)</f>
        <v>#REF!</v>
      </c>
      <c r="F25" s="76" t="e">
        <f>SUMIF('Planning DOL'!$F:$F,'Uren Do1'!$B25,'Planning DOL'!#REF!)</f>
        <v>#REF!</v>
      </c>
      <c r="G25" s="76" t="e">
        <f>SUMIF('Planning DOL'!$F:$F,'Uren Do1'!$B25,'Planning DOL'!#REF!)</f>
        <v>#REF!</v>
      </c>
      <c r="H25" s="76" t="e">
        <f>SUMIF('Planning DOL'!$F:$F,'Uren Do1'!$B25,'Planning DOL'!#REF!)</f>
        <v>#REF!</v>
      </c>
      <c r="I25" s="76" t="e">
        <f>SUMIF('Planning DOL'!$F:$F,'Uren Do1'!$B25,'Planning DOL'!#REF!)</f>
        <v>#REF!</v>
      </c>
      <c r="J25" s="76" t="e">
        <f>SUMIF('Planning DOL'!$F:$F,'Uren Do1'!$B25,'Planning DOL'!#REF!)</f>
        <v>#REF!</v>
      </c>
      <c r="K25" s="76" t="e">
        <f>SUMIF('Planning DOL'!$F:$F,'Uren Do1'!$B25,'Planning DOL'!#REF!)</f>
        <v>#REF!</v>
      </c>
      <c r="L25" s="76" t="e">
        <f>SUMIF('Planning DOL'!$F:$F,'Uren Do1'!$B25,'Planning DOL'!#REF!)</f>
        <v>#REF!</v>
      </c>
      <c r="M25" s="76" t="e">
        <f>SUMIF('Planning DOL'!$F:$F,'Uren Do1'!$B25,'Planning DOL'!#REF!)</f>
        <v>#REF!</v>
      </c>
      <c r="N25" s="76" t="e">
        <f>SUMIF('Planning DOL'!$F:$F,'Uren Do1'!$B25,'Planning DOL'!#REF!)</f>
        <v>#REF!</v>
      </c>
      <c r="O25" s="76" t="e">
        <f>SUMIF('Planning DOL'!$F:$F,'Uren Do1'!$B25,'Planning DOL'!#REF!)</f>
        <v>#REF!</v>
      </c>
      <c r="P25" s="76" t="e">
        <f>SUMIF('Planning DOL'!$F:$F,'Uren Do1'!$B25,'Planning DOL'!#REF!)</f>
        <v>#REF!</v>
      </c>
      <c r="Q25" s="76" t="e">
        <f>SUMIF('Planning DOL'!$F:$F,'Uren Do1'!$B25,'Planning DOL'!#REF!)</f>
        <v>#REF!</v>
      </c>
      <c r="R25" s="76" t="e">
        <f>SUMIF('Planning DOL'!$F:$F,'Uren Do1'!$B25,'Planning DOL'!#REF!)</f>
        <v>#REF!</v>
      </c>
      <c r="S25" s="76" t="e">
        <f>SUMIF('Planning DOL'!$F:$F,'Uren Do1'!$B25,'Planning DOL'!#REF!)</f>
        <v>#REF!</v>
      </c>
      <c r="T25" s="76" t="e">
        <f>SUMIF('Planning DOL'!$F:$F,'Uren Do1'!$B25,'Planning DOL'!#REF!)</f>
        <v>#REF!</v>
      </c>
      <c r="U25" s="76" t="e">
        <f>SUMIF('Planning DOL'!$F:$F,'Uren Do1'!$B25,'Planning DOL'!#REF!)</f>
        <v>#REF!</v>
      </c>
      <c r="V25" s="77" t="e">
        <f>SUMIF('Planning DOL'!$F:$F,'Uren Do1'!$B25,'Planning DOL'!#REF!)</f>
        <v>#REF!</v>
      </c>
      <c r="X25" s="75" t="e">
        <f t="shared" si="1"/>
        <v>#REF!</v>
      </c>
    </row>
    <row r="26" spans="1:24" x14ac:dyDescent="0.2">
      <c r="A26" s="123"/>
      <c r="B26" s="104" t="s">
        <v>1843</v>
      </c>
      <c r="C26" s="79" t="e">
        <f>SUMIF('Planning DOL'!$F:$F,'Uren Do1'!$B26,'Planning DOL'!#REF!)</f>
        <v>#REF!</v>
      </c>
      <c r="D26" s="76" t="e">
        <f>SUMIF('Planning DOL'!$F:$F,'Uren Do1'!$B26,'Planning DOL'!#REF!)</f>
        <v>#REF!</v>
      </c>
      <c r="E26" s="76" t="e">
        <f>SUMIF('Planning DOL'!$F:$F,'Uren Do1'!$B26,'Planning DOL'!#REF!)</f>
        <v>#REF!</v>
      </c>
      <c r="F26" s="76" t="e">
        <f>SUMIF('Planning DOL'!$F:$F,'Uren Do1'!$B26,'Planning DOL'!#REF!)</f>
        <v>#REF!</v>
      </c>
      <c r="G26" s="76" t="e">
        <f>SUMIF('Planning DOL'!$F:$F,'Uren Do1'!$B26,'Planning DOL'!#REF!)</f>
        <v>#REF!</v>
      </c>
      <c r="H26" s="76" t="e">
        <f>SUMIF('Planning DOL'!$F:$F,'Uren Do1'!$B26,'Planning DOL'!#REF!)</f>
        <v>#REF!</v>
      </c>
      <c r="I26" s="76" t="e">
        <f>SUMIF('Planning DOL'!$F:$F,'Uren Do1'!$B26,'Planning DOL'!#REF!)</f>
        <v>#REF!</v>
      </c>
      <c r="J26" s="76" t="e">
        <f>SUMIF('Planning DOL'!$F:$F,'Uren Do1'!$B26,'Planning DOL'!#REF!)</f>
        <v>#REF!</v>
      </c>
      <c r="K26" s="76" t="e">
        <f>SUMIF('Planning DOL'!$F:$F,'Uren Do1'!$B26,'Planning DOL'!#REF!)</f>
        <v>#REF!</v>
      </c>
      <c r="L26" s="76" t="e">
        <f>SUMIF('Planning DOL'!$F:$F,'Uren Do1'!$B26,'Planning DOL'!#REF!)</f>
        <v>#REF!</v>
      </c>
      <c r="M26" s="76" t="e">
        <f>SUMIF('Planning DOL'!$F:$F,'Uren Do1'!$B26,'Planning DOL'!#REF!)</f>
        <v>#REF!</v>
      </c>
      <c r="N26" s="76" t="e">
        <f>SUMIF('Planning DOL'!$F:$F,'Uren Do1'!$B26,'Planning DOL'!#REF!)</f>
        <v>#REF!</v>
      </c>
      <c r="O26" s="76" t="e">
        <f>SUMIF('Planning DOL'!$F:$F,'Uren Do1'!$B26,'Planning DOL'!#REF!)</f>
        <v>#REF!</v>
      </c>
      <c r="P26" s="76" t="e">
        <f>SUMIF('Planning DOL'!$F:$F,'Uren Do1'!$B26,'Planning DOL'!#REF!)</f>
        <v>#REF!</v>
      </c>
      <c r="Q26" s="76" t="e">
        <f>SUMIF('Planning DOL'!$F:$F,'Uren Do1'!$B26,'Planning DOL'!#REF!)</f>
        <v>#REF!</v>
      </c>
      <c r="R26" s="76" t="e">
        <f>SUMIF('Planning DOL'!$F:$F,'Uren Do1'!$B26,'Planning DOL'!#REF!)</f>
        <v>#REF!</v>
      </c>
      <c r="S26" s="76" t="e">
        <f>SUMIF('Planning DOL'!$F:$F,'Uren Do1'!$B26,'Planning DOL'!#REF!)</f>
        <v>#REF!</v>
      </c>
      <c r="T26" s="76" t="e">
        <f>SUMIF('Planning DOL'!$F:$F,'Uren Do1'!$B26,'Planning DOL'!#REF!)</f>
        <v>#REF!</v>
      </c>
      <c r="U26" s="76" t="e">
        <f>SUMIF('Planning DOL'!$F:$F,'Uren Do1'!$B26,'Planning DOL'!#REF!)</f>
        <v>#REF!</v>
      </c>
      <c r="V26" s="77" t="e">
        <f>SUMIF('Planning DOL'!$F:$F,'Uren Do1'!$B26,'Planning DOL'!#REF!)</f>
        <v>#REF!</v>
      </c>
      <c r="X26" s="75" t="e">
        <f t="shared" si="1"/>
        <v>#REF!</v>
      </c>
    </row>
    <row r="27" spans="1:24" x14ac:dyDescent="0.2">
      <c r="A27" s="123"/>
      <c r="B27" s="103" t="s">
        <v>1459</v>
      </c>
      <c r="C27" s="79" t="e">
        <f>SUMIF('Planning DOL'!$F:$F,'Uren Do1'!$B27,'Planning DOL'!#REF!)</f>
        <v>#REF!</v>
      </c>
      <c r="D27" s="76" t="e">
        <f>SUMIF('Planning DOL'!$F:$F,'Uren Do1'!$B27,'Planning DOL'!#REF!)</f>
        <v>#REF!</v>
      </c>
      <c r="E27" s="76" t="e">
        <f>SUMIF('Planning DOL'!$F:$F,'Uren Do1'!$B27,'Planning DOL'!#REF!)</f>
        <v>#REF!</v>
      </c>
      <c r="F27" s="76" t="e">
        <f>SUMIF('Planning DOL'!$F:$F,'Uren Do1'!$B27,'Planning DOL'!#REF!)</f>
        <v>#REF!</v>
      </c>
      <c r="G27" s="76" t="e">
        <f>SUMIF('Planning DOL'!$F:$F,'Uren Do1'!$B27,'Planning DOL'!#REF!)</f>
        <v>#REF!</v>
      </c>
      <c r="H27" s="76" t="e">
        <f>SUMIF('Planning DOL'!$F:$F,'Uren Do1'!$B27,'Planning DOL'!#REF!)</f>
        <v>#REF!</v>
      </c>
      <c r="I27" s="76" t="e">
        <f>SUMIF('Planning DOL'!$F:$F,'Uren Do1'!$B27,'Planning DOL'!#REF!)</f>
        <v>#REF!</v>
      </c>
      <c r="J27" s="76" t="e">
        <f>SUMIF('Planning DOL'!$F:$F,'Uren Do1'!$B27,'Planning DOL'!#REF!)</f>
        <v>#REF!</v>
      </c>
      <c r="K27" s="76" t="e">
        <f>SUMIF('Planning DOL'!$F:$F,'Uren Do1'!$B27,'Planning DOL'!#REF!)</f>
        <v>#REF!</v>
      </c>
      <c r="L27" s="76" t="e">
        <f>SUMIF('Planning DOL'!$F:$F,'Uren Do1'!$B27,'Planning DOL'!#REF!)</f>
        <v>#REF!</v>
      </c>
      <c r="M27" s="76" t="e">
        <f>SUMIF('Planning DOL'!$F:$F,'Uren Do1'!$B27,'Planning DOL'!#REF!)</f>
        <v>#REF!</v>
      </c>
      <c r="N27" s="76" t="e">
        <f>SUMIF('Planning DOL'!$F:$F,'Uren Do1'!$B27,'Planning DOL'!#REF!)</f>
        <v>#REF!</v>
      </c>
      <c r="O27" s="76" t="e">
        <f>SUMIF('Planning DOL'!$F:$F,'Uren Do1'!$B27,'Planning DOL'!#REF!)</f>
        <v>#REF!</v>
      </c>
      <c r="P27" s="76" t="e">
        <f>SUMIF('Planning DOL'!$F:$F,'Uren Do1'!$B27,'Planning DOL'!#REF!)</f>
        <v>#REF!</v>
      </c>
      <c r="Q27" s="76" t="e">
        <f>SUMIF('Planning DOL'!$F:$F,'Uren Do1'!$B27,'Planning DOL'!#REF!)</f>
        <v>#REF!</v>
      </c>
      <c r="R27" s="76" t="e">
        <f>SUMIF('Planning DOL'!$F:$F,'Uren Do1'!$B27,'Planning DOL'!#REF!)</f>
        <v>#REF!</v>
      </c>
      <c r="S27" s="76" t="e">
        <f>SUMIF('Planning DOL'!$F:$F,'Uren Do1'!$B27,'Planning DOL'!#REF!)</f>
        <v>#REF!</v>
      </c>
      <c r="T27" s="76" t="e">
        <f>SUMIF('Planning DOL'!$F:$F,'Uren Do1'!$B27,'Planning DOL'!#REF!)</f>
        <v>#REF!</v>
      </c>
      <c r="U27" s="76" t="e">
        <f>SUMIF('Planning DOL'!$F:$F,'Uren Do1'!$B27,'Planning DOL'!#REF!)</f>
        <v>#REF!</v>
      </c>
      <c r="V27" s="77" t="e">
        <f>SUMIF('Planning DOL'!$F:$F,'Uren Do1'!$B27,'Planning DOL'!#REF!)</f>
        <v>#REF!</v>
      </c>
      <c r="X27" s="75" t="e">
        <f t="shared" si="1"/>
        <v>#REF!</v>
      </c>
    </row>
    <row r="28" spans="1:24" x14ac:dyDescent="0.2">
      <c r="A28" s="123"/>
      <c r="B28" s="103" t="s">
        <v>1875</v>
      </c>
      <c r="C28" s="79" t="e">
        <f>SUMIF('Planning DOL'!$F:$F,'Uren Do1'!$B28,'Planning DOL'!#REF!)</f>
        <v>#REF!</v>
      </c>
      <c r="D28" s="76" t="e">
        <f>SUMIF('Planning DOL'!$F:$F,'Uren Do1'!$B28,'Planning DOL'!#REF!)</f>
        <v>#REF!</v>
      </c>
      <c r="E28" s="76" t="e">
        <f>SUMIF('Planning DOL'!$F:$F,'Uren Do1'!$B28,'Planning DOL'!#REF!)</f>
        <v>#REF!</v>
      </c>
      <c r="F28" s="76" t="e">
        <f>SUMIF('Planning DOL'!$F:$F,'Uren Do1'!$B28,'Planning DOL'!#REF!)</f>
        <v>#REF!</v>
      </c>
      <c r="G28" s="76" t="e">
        <f>SUMIF('Planning DOL'!$F:$F,'Uren Do1'!$B28,'Planning DOL'!#REF!)</f>
        <v>#REF!</v>
      </c>
      <c r="H28" s="76" t="e">
        <f>SUMIF('Planning DOL'!$F:$F,'Uren Do1'!$B28,'Planning DOL'!#REF!)</f>
        <v>#REF!</v>
      </c>
      <c r="I28" s="76" t="e">
        <f>SUMIF('Planning DOL'!$F:$F,'Uren Do1'!$B28,'Planning DOL'!#REF!)</f>
        <v>#REF!</v>
      </c>
      <c r="J28" s="76" t="e">
        <f>SUMIF('Planning DOL'!$F:$F,'Uren Do1'!$B28,'Planning DOL'!#REF!)</f>
        <v>#REF!</v>
      </c>
      <c r="K28" s="76" t="e">
        <f>SUMIF('Planning DOL'!$F:$F,'Uren Do1'!$B28,'Planning DOL'!#REF!)</f>
        <v>#REF!</v>
      </c>
      <c r="L28" s="76" t="e">
        <f>SUMIF('Planning DOL'!$F:$F,'Uren Do1'!$B28,'Planning DOL'!#REF!)</f>
        <v>#REF!</v>
      </c>
      <c r="M28" s="76" t="e">
        <f>SUMIF('Planning DOL'!$F:$F,'Uren Do1'!$B28,'Planning DOL'!#REF!)</f>
        <v>#REF!</v>
      </c>
      <c r="N28" s="76" t="e">
        <f>SUMIF('Planning DOL'!$F:$F,'Uren Do1'!$B28,'Planning DOL'!#REF!)</f>
        <v>#REF!</v>
      </c>
      <c r="O28" s="76" t="e">
        <f>SUMIF('Planning DOL'!$F:$F,'Uren Do1'!$B28,'Planning DOL'!#REF!)</f>
        <v>#REF!</v>
      </c>
      <c r="P28" s="76" t="e">
        <f>SUMIF('Planning DOL'!$F:$F,'Uren Do1'!$B28,'Planning DOL'!#REF!)</f>
        <v>#REF!</v>
      </c>
      <c r="Q28" s="76" t="e">
        <f>SUMIF('Planning DOL'!$F:$F,'Uren Do1'!$B28,'Planning DOL'!#REF!)</f>
        <v>#REF!</v>
      </c>
      <c r="R28" s="76" t="e">
        <f>SUMIF('Planning DOL'!$F:$F,'Uren Do1'!$B28,'Planning DOL'!#REF!)</f>
        <v>#REF!</v>
      </c>
      <c r="S28" s="76" t="e">
        <f>SUMIF('Planning DOL'!$F:$F,'Uren Do1'!$B28,'Planning DOL'!#REF!)</f>
        <v>#REF!</v>
      </c>
      <c r="T28" s="76" t="e">
        <f>SUMIF('Planning DOL'!$F:$F,'Uren Do1'!$B28,'Planning DOL'!#REF!)</f>
        <v>#REF!</v>
      </c>
      <c r="U28" s="76" t="e">
        <f>SUMIF('Planning DOL'!$F:$F,'Uren Do1'!$B28,'Planning DOL'!#REF!)</f>
        <v>#REF!</v>
      </c>
      <c r="V28" s="77" t="e">
        <f>SUMIF('Planning DOL'!$F:$F,'Uren Do1'!$B28,'Planning DOL'!#REF!)</f>
        <v>#REF!</v>
      </c>
      <c r="X28" s="75" t="e">
        <f t="shared" si="1"/>
        <v>#REF!</v>
      </c>
    </row>
    <row r="29" spans="1:24" x14ac:dyDescent="0.2">
      <c r="A29" s="123"/>
      <c r="B29" s="103" t="s">
        <v>1881</v>
      </c>
      <c r="C29" s="79" t="e">
        <f>SUMIF('Planning DOL'!$F:$F,'Uren Do1'!$B29,'Planning DOL'!#REF!)</f>
        <v>#REF!</v>
      </c>
      <c r="D29" s="76" t="e">
        <f>SUMIF('Planning DOL'!$F:$F,'Uren Do1'!$B29,'Planning DOL'!#REF!)</f>
        <v>#REF!</v>
      </c>
      <c r="E29" s="76" t="e">
        <f>SUMIF('Planning DOL'!$F:$F,'Uren Do1'!$B29,'Planning DOL'!#REF!)</f>
        <v>#REF!</v>
      </c>
      <c r="F29" s="76" t="e">
        <f>SUMIF('Planning DOL'!$F:$F,'Uren Do1'!$B29,'Planning DOL'!#REF!)</f>
        <v>#REF!</v>
      </c>
      <c r="G29" s="76" t="e">
        <f>SUMIF('Planning DOL'!$F:$F,'Uren Do1'!$B29,'Planning DOL'!#REF!)</f>
        <v>#REF!</v>
      </c>
      <c r="H29" s="76" t="e">
        <f>SUMIF('Planning DOL'!$F:$F,'Uren Do1'!$B29,'Planning DOL'!#REF!)</f>
        <v>#REF!</v>
      </c>
      <c r="I29" s="76" t="e">
        <f>SUMIF('Planning DOL'!$F:$F,'Uren Do1'!$B29,'Planning DOL'!#REF!)</f>
        <v>#REF!</v>
      </c>
      <c r="J29" s="76" t="e">
        <f>SUMIF('Planning DOL'!$F:$F,'Uren Do1'!$B29,'Planning DOL'!#REF!)</f>
        <v>#REF!</v>
      </c>
      <c r="K29" s="76" t="e">
        <f>SUMIF('Planning DOL'!$F:$F,'Uren Do1'!$B29,'Planning DOL'!#REF!)</f>
        <v>#REF!</v>
      </c>
      <c r="L29" s="76" t="e">
        <f>SUMIF('Planning DOL'!$F:$F,'Uren Do1'!$B29,'Planning DOL'!#REF!)</f>
        <v>#REF!</v>
      </c>
      <c r="M29" s="76" t="e">
        <f>SUMIF('Planning DOL'!$F:$F,'Uren Do1'!$B29,'Planning DOL'!#REF!)</f>
        <v>#REF!</v>
      </c>
      <c r="N29" s="76" t="e">
        <f>SUMIF('Planning DOL'!$F:$F,'Uren Do1'!$B29,'Planning DOL'!#REF!)</f>
        <v>#REF!</v>
      </c>
      <c r="O29" s="76" t="e">
        <f>SUMIF('Planning DOL'!$F:$F,'Uren Do1'!$B29,'Planning DOL'!#REF!)</f>
        <v>#REF!</v>
      </c>
      <c r="P29" s="76" t="e">
        <f>SUMIF('Planning DOL'!$F:$F,'Uren Do1'!$B29,'Planning DOL'!#REF!)</f>
        <v>#REF!</v>
      </c>
      <c r="Q29" s="76" t="e">
        <f>SUMIF('Planning DOL'!$F:$F,'Uren Do1'!$B29,'Planning DOL'!#REF!)</f>
        <v>#REF!</v>
      </c>
      <c r="R29" s="76" t="e">
        <f>SUMIF('Planning DOL'!$F:$F,'Uren Do1'!$B29,'Planning DOL'!#REF!)</f>
        <v>#REF!</v>
      </c>
      <c r="S29" s="76" t="e">
        <f>SUMIF('Planning DOL'!$F:$F,'Uren Do1'!$B29,'Planning DOL'!#REF!)</f>
        <v>#REF!</v>
      </c>
      <c r="T29" s="76" t="e">
        <f>SUMIF('Planning DOL'!$F:$F,'Uren Do1'!$B29,'Planning DOL'!#REF!)</f>
        <v>#REF!</v>
      </c>
      <c r="U29" s="76" t="e">
        <f>SUMIF('Planning DOL'!$F:$F,'Uren Do1'!$B29,'Planning DOL'!#REF!)</f>
        <v>#REF!</v>
      </c>
      <c r="V29" s="77" t="e">
        <f>SUMIF('Planning DOL'!$F:$F,'Uren Do1'!$B29,'Planning DOL'!#REF!)</f>
        <v>#REF!</v>
      </c>
      <c r="X29" s="75" t="e">
        <f t="shared" si="1"/>
        <v>#REF!</v>
      </c>
    </row>
    <row r="30" spans="1:24" x14ac:dyDescent="0.2">
      <c r="A30" s="123"/>
      <c r="B30" s="104" t="s">
        <v>1879</v>
      </c>
      <c r="C30" s="79" t="e">
        <f>SUMIF('Planning DOL'!$F:$F,'Uren Do1'!$B30,'Planning DOL'!#REF!)</f>
        <v>#REF!</v>
      </c>
      <c r="D30" s="76" t="e">
        <f>SUMIF('Planning DOL'!$F:$F,'Uren Do1'!$B30,'Planning DOL'!#REF!)</f>
        <v>#REF!</v>
      </c>
      <c r="E30" s="76" t="e">
        <f>SUMIF('Planning DOL'!$F:$F,'Uren Do1'!$B30,'Planning DOL'!#REF!)</f>
        <v>#REF!</v>
      </c>
      <c r="F30" s="76" t="e">
        <f>SUMIF('Planning DOL'!$F:$F,'Uren Do1'!$B30,'Planning DOL'!#REF!)</f>
        <v>#REF!</v>
      </c>
      <c r="G30" s="76" t="e">
        <f>SUMIF('Planning DOL'!$F:$F,'Uren Do1'!$B30,'Planning DOL'!#REF!)</f>
        <v>#REF!</v>
      </c>
      <c r="H30" s="76" t="e">
        <f>SUMIF('Planning DOL'!$F:$F,'Uren Do1'!$B30,'Planning DOL'!#REF!)</f>
        <v>#REF!</v>
      </c>
      <c r="I30" s="76" t="e">
        <f>SUMIF('Planning DOL'!$F:$F,'Uren Do1'!$B30,'Planning DOL'!#REF!)</f>
        <v>#REF!</v>
      </c>
      <c r="J30" s="76" t="e">
        <f>SUMIF('Planning DOL'!$F:$F,'Uren Do1'!$B30,'Planning DOL'!#REF!)</f>
        <v>#REF!</v>
      </c>
      <c r="K30" s="76" t="e">
        <f>SUMIF('Planning DOL'!$F:$F,'Uren Do1'!$B30,'Planning DOL'!#REF!)</f>
        <v>#REF!</v>
      </c>
      <c r="L30" s="76" t="e">
        <f>SUMIF('Planning DOL'!$F:$F,'Uren Do1'!$B30,'Planning DOL'!#REF!)</f>
        <v>#REF!</v>
      </c>
      <c r="M30" s="76" t="e">
        <f>SUMIF('Planning DOL'!$F:$F,'Uren Do1'!$B30,'Planning DOL'!#REF!)</f>
        <v>#REF!</v>
      </c>
      <c r="N30" s="76" t="e">
        <f>SUMIF('Planning DOL'!$F:$F,'Uren Do1'!$B30,'Planning DOL'!#REF!)</f>
        <v>#REF!</v>
      </c>
      <c r="O30" s="76" t="e">
        <f>SUMIF('Planning DOL'!$F:$F,'Uren Do1'!$B30,'Planning DOL'!#REF!)</f>
        <v>#REF!</v>
      </c>
      <c r="P30" s="76" t="e">
        <f>SUMIF('Planning DOL'!$F:$F,'Uren Do1'!$B30,'Planning DOL'!#REF!)</f>
        <v>#REF!</v>
      </c>
      <c r="Q30" s="76" t="e">
        <f>SUMIF('Planning DOL'!$F:$F,'Uren Do1'!$B30,'Planning DOL'!#REF!)</f>
        <v>#REF!</v>
      </c>
      <c r="R30" s="76" t="e">
        <f>SUMIF('Planning DOL'!$F:$F,'Uren Do1'!$B30,'Planning DOL'!#REF!)</f>
        <v>#REF!</v>
      </c>
      <c r="S30" s="76" t="e">
        <f>SUMIF('Planning DOL'!$F:$F,'Uren Do1'!$B30,'Planning DOL'!#REF!)</f>
        <v>#REF!</v>
      </c>
      <c r="T30" s="76" t="e">
        <f>SUMIF('Planning DOL'!$F:$F,'Uren Do1'!$B30,'Planning DOL'!#REF!)</f>
        <v>#REF!</v>
      </c>
      <c r="U30" s="76" t="e">
        <f>SUMIF('Planning DOL'!$F:$F,'Uren Do1'!$B30,'Planning DOL'!#REF!)</f>
        <v>#REF!</v>
      </c>
      <c r="V30" s="77" t="e">
        <f>SUMIF('Planning DOL'!$F:$F,'Uren Do1'!$B30,'Planning DOL'!#REF!)</f>
        <v>#REF!</v>
      </c>
      <c r="X30" s="75" t="e">
        <f t="shared" si="1"/>
        <v>#REF!</v>
      </c>
    </row>
    <row r="31" spans="1:24" x14ac:dyDescent="0.2">
      <c r="A31" s="123"/>
      <c r="B31" s="104" t="s">
        <v>1885</v>
      </c>
      <c r="C31" s="79" t="e">
        <f>SUMIF('Planning DOL'!$F:$F,'Uren Do1'!$B31,'Planning DOL'!#REF!)</f>
        <v>#REF!</v>
      </c>
      <c r="D31" s="76" t="e">
        <f>SUMIF('Planning DOL'!$F:$F,'Uren Do1'!$B31,'Planning DOL'!#REF!)</f>
        <v>#REF!</v>
      </c>
      <c r="E31" s="76" t="e">
        <f>SUMIF('Planning DOL'!$F:$F,'Uren Do1'!$B31,'Planning DOL'!#REF!)</f>
        <v>#REF!</v>
      </c>
      <c r="F31" s="76" t="e">
        <f>SUMIF('Planning DOL'!$F:$F,'Uren Do1'!$B31,'Planning DOL'!#REF!)</f>
        <v>#REF!</v>
      </c>
      <c r="G31" s="76" t="e">
        <f>SUMIF('Planning DOL'!$F:$F,'Uren Do1'!$B31,'Planning DOL'!#REF!)</f>
        <v>#REF!</v>
      </c>
      <c r="H31" s="76" t="e">
        <f>SUMIF('Planning DOL'!$F:$F,'Uren Do1'!$B31,'Planning DOL'!#REF!)</f>
        <v>#REF!</v>
      </c>
      <c r="I31" s="76" t="e">
        <f>SUMIF('Planning DOL'!$F:$F,'Uren Do1'!$B31,'Planning DOL'!#REF!)</f>
        <v>#REF!</v>
      </c>
      <c r="J31" s="76" t="e">
        <f>SUMIF('Planning DOL'!$F:$F,'Uren Do1'!$B31,'Planning DOL'!#REF!)</f>
        <v>#REF!</v>
      </c>
      <c r="K31" s="76" t="e">
        <f>SUMIF('Planning DOL'!$F:$F,'Uren Do1'!$B31,'Planning DOL'!#REF!)</f>
        <v>#REF!</v>
      </c>
      <c r="L31" s="76" t="e">
        <f>SUMIF('Planning DOL'!$F:$F,'Uren Do1'!$B31,'Planning DOL'!#REF!)</f>
        <v>#REF!</v>
      </c>
      <c r="M31" s="76" t="e">
        <f>SUMIF('Planning DOL'!$F:$F,'Uren Do1'!$B31,'Planning DOL'!#REF!)</f>
        <v>#REF!</v>
      </c>
      <c r="N31" s="76" t="e">
        <f>SUMIF('Planning DOL'!$F:$F,'Uren Do1'!$B31,'Planning DOL'!#REF!)</f>
        <v>#REF!</v>
      </c>
      <c r="O31" s="76" t="e">
        <f>SUMIF('Planning DOL'!$F:$F,'Uren Do1'!$B31,'Planning DOL'!#REF!)</f>
        <v>#REF!</v>
      </c>
      <c r="P31" s="76" t="e">
        <f>SUMIF('Planning DOL'!$F:$F,'Uren Do1'!$B31,'Planning DOL'!#REF!)</f>
        <v>#REF!</v>
      </c>
      <c r="Q31" s="76" t="e">
        <f>SUMIF('Planning DOL'!$F:$F,'Uren Do1'!$B31,'Planning DOL'!#REF!)</f>
        <v>#REF!</v>
      </c>
      <c r="R31" s="76" t="e">
        <f>SUMIF('Planning DOL'!$F:$F,'Uren Do1'!$B31,'Planning DOL'!#REF!)</f>
        <v>#REF!</v>
      </c>
      <c r="S31" s="76" t="e">
        <f>SUMIF('Planning DOL'!$F:$F,'Uren Do1'!$B31,'Planning DOL'!#REF!)</f>
        <v>#REF!</v>
      </c>
      <c r="T31" s="76" t="e">
        <f>SUMIF('Planning DOL'!$F:$F,'Uren Do1'!$B31,'Planning DOL'!#REF!)</f>
        <v>#REF!</v>
      </c>
      <c r="U31" s="76" t="e">
        <f>SUMIF('Planning DOL'!$F:$F,'Uren Do1'!$B31,'Planning DOL'!#REF!)</f>
        <v>#REF!</v>
      </c>
      <c r="V31" s="77" t="e">
        <f>SUMIF('Planning DOL'!$F:$F,'Uren Do1'!$B31,'Planning DOL'!#REF!)</f>
        <v>#REF!</v>
      </c>
      <c r="X31" s="75" t="e">
        <f t="shared" si="1"/>
        <v>#REF!</v>
      </c>
    </row>
    <row r="32" spans="1:24" x14ac:dyDescent="0.2">
      <c r="A32" s="123"/>
      <c r="B32" s="103" t="s">
        <v>1844</v>
      </c>
      <c r="C32" s="79" t="e">
        <f>SUMIF('Planning DOL'!$F:$F,'Uren Do1'!$B32,'Planning DOL'!#REF!)</f>
        <v>#REF!</v>
      </c>
      <c r="D32" s="76" t="e">
        <f>SUMIF('Planning DOL'!$F:$F,'Uren Do1'!$B32,'Planning DOL'!#REF!)</f>
        <v>#REF!</v>
      </c>
      <c r="E32" s="76" t="e">
        <f>SUMIF('Planning DOL'!$F:$F,'Uren Do1'!$B32,'Planning DOL'!#REF!)</f>
        <v>#REF!</v>
      </c>
      <c r="F32" s="76" t="e">
        <f>SUMIF('Planning DOL'!$F:$F,'Uren Do1'!$B32,'Planning DOL'!#REF!)</f>
        <v>#REF!</v>
      </c>
      <c r="G32" s="76" t="e">
        <f>SUMIF('Planning DOL'!$F:$F,'Uren Do1'!$B32,'Planning DOL'!#REF!)</f>
        <v>#REF!</v>
      </c>
      <c r="H32" s="76" t="e">
        <f>SUMIF('Planning DOL'!$F:$F,'Uren Do1'!$B32,'Planning DOL'!#REF!)</f>
        <v>#REF!</v>
      </c>
      <c r="I32" s="76" t="e">
        <f>SUMIF('Planning DOL'!$F:$F,'Uren Do1'!$B32,'Planning DOL'!#REF!)</f>
        <v>#REF!</v>
      </c>
      <c r="J32" s="76" t="e">
        <f>SUMIF('Planning DOL'!$F:$F,'Uren Do1'!$B32,'Planning DOL'!#REF!)</f>
        <v>#REF!</v>
      </c>
      <c r="K32" s="76" t="e">
        <f>SUMIF('Planning DOL'!$F:$F,'Uren Do1'!$B32,'Planning DOL'!#REF!)</f>
        <v>#REF!</v>
      </c>
      <c r="L32" s="76" t="e">
        <f>SUMIF('Planning DOL'!$F:$F,'Uren Do1'!$B32,'Planning DOL'!#REF!)</f>
        <v>#REF!</v>
      </c>
      <c r="M32" s="76" t="e">
        <f>SUMIF('Planning DOL'!$F:$F,'Uren Do1'!$B32,'Planning DOL'!#REF!)</f>
        <v>#REF!</v>
      </c>
      <c r="N32" s="76" t="e">
        <f>SUMIF('Planning DOL'!$F:$F,'Uren Do1'!$B32,'Planning DOL'!#REF!)</f>
        <v>#REF!</v>
      </c>
      <c r="O32" s="76" t="e">
        <f>SUMIF('Planning DOL'!$F:$F,'Uren Do1'!$B32,'Planning DOL'!#REF!)</f>
        <v>#REF!</v>
      </c>
      <c r="P32" s="76" t="e">
        <f>SUMIF('Planning DOL'!$F:$F,'Uren Do1'!$B32,'Planning DOL'!#REF!)</f>
        <v>#REF!</v>
      </c>
      <c r="Q32" s="76" t="e">
        <f>SUMIF('Planning DOL'!$F:$F,'Uren Do1'!$B32,'Planning DOL'!#REF!)</f>
        <v>#REF!</v>
      </c>
      <c r="R32" s="76" t="e">
        <f>SUMIF('Planning DOL'!$F:$F,'Uren Do1'!$B32,'Planning DOL'!#REF!)</f>
        <v>#REF!</v>
      </c>
      <c r="S32" s="76" t="e">
        <f>SUMIF('Planning DOL'!$F:$F,'Uren Do1'!$B32,'Planning DOL'!#REF!)</f>
        <v>#REF!</v>
      </c>
      <c r="T32" s="76" t="e">
        <f>SUMIF('Planning DOL'!$F:$F,'Uren Do1'!$B32,'Planning DOL'!#REF!)</f>
        <v>#REF!</v>
      </c>
      <c r="U32" s="76" t="e">
        <f>SUMIF('Planning DOL'!$F:$F,'Uren Do1'!$B32,'Planning DOL'!#REF!)</f>
        <v>#REF!</v>
      </c>
      <c r="V32" s="77" t="e">
        <f>SUMIF('Planning DOL'!$F:$F,'Uren Do1'!$B32,'Planning DOL'!#REF!)</f>
        <v>#REF!</v>
      </c>
      <c r="X32" s="75" t="e">
        <f t="shared" si="1"/>
        <v>#REF!</v>
      </c>
    </row>
    <row r="33" spans="1:24" x14ac:dyDescent="0.2">
      <c r="A33" s="123"/>
      <c r="B33" s="104" t="s">
        <v>1867</v>
      </c>
      <c r="C33" s="79" t="e">
        <f>SUMIF('Planning DOL'!$F:$F,'Uren Do1'!$B33,'Planning DOL'!#REF!)</f>
        <v>#REF!</v>
      </c>
      <c r="D33" s="76" t="e">
        <f>SUMIF('Planning DOL'!$F:$F,'Uren Do1'!$B33,'Planning DOL'!#REF!)</f>
        <v>#REF!</v>
      </c>
      <c r="E33" s="76" t="e">
        <f>SUMIF('Planning DOL'!$F:$F,'Uren Do1'!$B33,'Planning DOL'!#REF!)</f>
        <v>#REF!</v>
      </c>
      <c r="F33" s="76" t="e">
        <f>SUMIF('Planning DOL'!$F:$F,'Uren Do1'!$B33,'Planning DOL'!#REF!)</f>
        <v>#REF!</v>
      </c>
      <c r="G33" s="76" t="e">
        <f>SUMIF('Planning DOL'!$F:$F,'Uren Do1'!$B33,'Planning DOL'!#REF!)</f>
        <v>#REF!</v>
      </c>
      <c r="H33" s="76" t="e">
        <f>SUMIF('Planning DOL'!$F:$F,'Uren Do1'!$B33,'Planning DOL'!#REF!)</f>
        <v>#REF!</v>
      </c>
      <c r="I33" s="76" t="e">
        <f>SUMIF('Planning DOL'!$F:$F,'Uren Do1'!$B33,'Planning DOL'!#REF!)</f>
        <v>#REF!</v>
      </c>
      <c r="J33" s="76" t="e">
        <f>SUMIF('Planning DOL'!$F:$F,'Uren Do1'!$B33,'Planning DOL'!#REF!)</f>
        <v>#REF!</v>
      </c>
      <c r="K33" s="76" t="e">
        <f>SUMIF('Planning DOL'!$F:$F,'Uren Do1'!$B33,'Planning DOL'!#REF!)</f>
        <v>#REF!</v>
      </c>
      <c r="L33" s="76" t="e">
        <f>SUMIF('Planning DOL'!$F:$F,'Uren Do1'!$B33,'Planning DOL'!#REF!)</f>
        <v>#REF!</v>
      </c>
      <c r="M33" s="76" t="e">
        <f>SUMIF('Planning DOL'!$F:$F,'Uren Do1'!$B33,'Planning DOL'!#REF!)</f>
        <v>#REF!</v>
      </c>
      <c r="N33" s="76" t="e">
        <f>SUMIF('Planning DOL'!$F:$F,'Uren Do1'!$B33,'Planning DOL'!#REF!)</f>
        <v>#REF!</v>
      </c>
      <c r="O33" s="76" t="e">
        <f>SUMIF('Planning DOL'!$F:$F,'Uren Do1'!$B33,'Planning DOL'!#REF!)</f>
        <v>#REF!</v>
      </c>
      <c r="P33" s="76" t="e">
        <f>SUMIF('Planning DOL'!$F:$F,'Uren Do1'!$B33,'Planning DOL'!#REF!)</f>
        <v>#REF!</v>
      </c>
      <c r="Q33" s="76" t="e">
        <f>SUMIF('Planning DOL'!$F:$F,'Uren Do1'!$B33,'Planning DOL'!#REF!)</f>
        <v>#REF!</v>
      </c>
      <c r="R33" s="76" t="e">
        <f>SUMIF('Planning DOL'!$F:$F,'Uren Do1'!$B33,'Planning DOL'!#REF!)</f>
        <v>#REF!</v>
      </c>
      <c r="S33" s="76" t="e">
        <f>SUMIF('Planning DOL'!$F:$F,'Uren Do1'!$B33,'Planning DOL'!#REF!)</f>
        <v>#REF!</v>
      </c>
      <c r="T33" s="76" t="e">
        <f>SUMIF('Planning DOL'!$F:$F,'Uren Do1'!$B33,'Planning DOL'!#REF!)</f>
        <v>#REF!</v>
      </c>
      <c r="U33" s="76" t="e">
        <f>SUMIF('Planning DOL'!$F:$F,'Uren Do1'!$B33,'Planning DOL'!#REF!)</f>
        <v>#REF!</v>
      </c>
      <c r="V33" s="77" t="e">
        <f>SUMIF('Planning DOL'!$F:$F,'Uren Do1'!$B33,'Planning DOL'!#REF!)</f>
        <v>#REF!</v>
      </c>
      <c r="X33" s="75" t="e">
        <f t="shared" si="1"/>
        <v>#REF!</v>
      </c>
    </row>
    <row r="34" spans="1:24" x14ac:dyDescent="0.2">
      <c r="A34" s="123"/>
      <c r="B34" s="103" t="s">
        <v>685</v>
      </c>
      <c r="C34" s="79" t="e">
        <f>SUMIF('Planning DOL'!$F:$F,'Uren Do1'!$B34,'Planning DOL'!#REF!)</f>
        <v>#REF!</v>
      </c>
      <c r="D34" s="76" t="e">
        <f>SUMIF('Planning DOL'!$F:$F,'Uren Do1'!$B34,'Planning DOL'!#REF!)</f>
        <v>#REF!</v>
      </c>
      <c r="E34" s="76" t="e">
        <f>SUMIF('Planning DOL'!$F:$F,'Uren Do1'!$B34,'Planning DOL'!#REF!)</f>
        <v>#REF!</v>
      </c>
      <c r="F34" s="76" t="e">
        <f>SUMIF('Planning DOL'!$F:$F,'Uren Do1'!$B34,'Planning DOL'!#REF!)</f>
        <v>#REF!</v>
      </c>
      <c r="G34" s="76" t="e">
        <f>SUMIF('Planning DOL'!$F:$F,'Uren Do1'!$B34,'Planning DOL'!#REF!)</f>
        <v>#REF!</v>
      </c>
      <c r="H34" s="76" t="e">
        <f>SUMIF('Planning DOL'!$F:$F,'Uren Do1'!$B34,'Planning DOL'!#REF!)</f>
        <v>#REF!</v>
      </c>
      <c r="I34" s="76" t="e">
        <f>SUMIF('Planning DOL'!$F:$F,'Uren Do1'!$B34,'Planning DOL'!#REF!)</f>
        <v>#REF!</v>
      </c>
      <c r="J34" s="76" t="e">
        <f>SUMIF('Planning DOL'!$F:$F,'Uren Do1'!$B34,'Planning DOL'!#REF!)</f>
        <v>#REF!</v>
      </c>
      <c r="K34" s="76" t="e">
        <f>SUMIF('Planning DOL'!$F:$F,'Uren Do1'!$B34,'Planning DOL'!#REF!)</f>
        <v>#REF!</v>
      </c>
      <c r="L34" s="76" t="e">
        <f>SUMIF('Planning DOL'!$F:$F,'Uren Do1'!$B34,'Planning DOL'!#REF!)</f>
        <v>#REF!</v>
      </c>
      <c r="M34" s="76" t="e">
        <f>SUMIF('Planning DOL'!$F:$F,'Uren Do1'!$B34,'Planning DOL'!#REF!)</f>
        <v>#REF!</v>
      </c>
      <c r="N34" s="76" t="e">
        <f>SUMIF('Planning DOL'!$F:$F,'Uren Do1'!$B34,'Planning DOL'!#REF!)</f>
        <v>#REF!</v>
      </c>
      <c r="O34" s="76" t="e">
        <f>SUMIF('Planning DOL'!$F:$F,'Uren Do1'!$B34,'Planning DOL'!#REF!)</f>
        <v>#REF!</v>
      </c>
      <c r="P34" s="76" t="e">
        <f>SUMIF('Planning DOL'!$F:$F,'Uren Do1'!$B34,'Planning DOL'!#REF!)</f>
        <v>#REF!</v>
      </c>
      <c r="Q34" s="76" t="e">
        <f>SUMIF('Planning DOL'!$F:$F,'Uren Do1'!$B34,'Planning DOL'!#REF!)</f>
        <v>#REF!</v>
      </c>
      <c r="R34" s="76" t="e">
        <f>SUMIF('Planning DOL'!$F:$F,'Uren Do1'!$B34,'Planning DOL'!#REF!)</f>
        <v>#REF!</v>
      </c>
      <c r="S34" s="76" t="e">
        <f>SUMIF('Planning DOL'!$F:$F,'Uren Do1'!$B34,'Planning DOL'!#REF!)</f>
        <v>#REF!</v>
      </c>
      <c r="T34" s="76" t="e">
        <f>SUMIF('Planning DOL'!$F:$F,'Uren Do1'!$B34,'Planning DOL'!#REF!)</f>
        <v>#REF!</v>
      </c>
      <c r="U34" s="76" t="e">
        <f>SUMIF('Planning DOL'!$F:$F,'Uren Do1'!$B34,'Planning DOL'!#REF!)</f>
        <v>#REF!</v>
      </c>
      <c r="V34" s="77" t="e">
        <f>SUMIF('Planning DOL'!$F:$F,'Uren Do1'!$B34,'Planning DOL'!#REF!)</f>
        <v>#REF!</v>
      </c>
      <c r="X34" s="75" t="e">
        <f t="shared" si="1"/>
        <v>#REF!</v>
      </c>
    </row>
    <row r="35" spans="1:24" x14ac:dyDescent="0.2">
      <c r="A35" s="123"/>
      <c r="B35" s="105" t="s">
        <v>1878</v>
      </c>
      <c r="C35" s="79" t="e">
        <f>SUMIF('Planning DOL'!$F:$F,'Uren Do1'!$B35,'Planning DOL'!#REF!)</f>
        <v>#REF!</v>
      </c>
      <c r="D35" s="76" t="e">
        <f>SUMIF('Planning DOL'!$F:$F,'Uren Do1'!$B35,'Planning DOL'!#REF!)</f>
        <v>#REF!</v>
      </c>
      <c r="E35" s="76" t="e">
        <f>SUMIF('Planning DOL'!$F:$F,'Uren Do1'!$B35,'Planning DOL'!#REF!)</f>
        <v>#REF!</v>
      </c>
      <c r="F35" s="76" t="e">
        <f>SUMIF('Planning DOL'!$F:$F,'Uren Do1'!$B35,'Planning DOL'!#REF!)</f>
        <v>#REF!</v>
      </c>
      <c r="G35" s="76" t="e">
        <f>SUMIF('Planning DOL'!$F:$F,'Uren Do1'!$B35,'Planning DOL'!#REF!)</f>
        <v>#REF!</v>
      </c>
      <c r="H35" s="76" t="e">
        <f>SUMIF('Planning DOL'!$F:$F,'Uren Do1'!$B35,'Planning DOL'!#REF!)</f>
        <v>#REF!</v>
      </c>
      <c r="I35" s="76" t="e">
        <f>SUMIF('Planning DOL'!$F:$F,'Uren Do1'!$B35,'Planning DOL'!#REF!)</f>
        <v>#REF!</v>
      </c>
      <c r="J35" s="76" t="e">
        <f>SUMIF('Planning DOL'!$F:$F,'Uren Do1'!$B35,'Planning DOL'!#REF!)</f>
        <v>#REF!</v>
      </c>
      <c r="K35" s="76" t="e">
        <f>SUMIF('Planning DOL'!$F:$F,'Uren Do1'!$B35,'Planning DOL'!#REF!)</f>
        <v>#REF!</v>
      </c>
      <c r="L35" s="76" t="e">
        <f>SUMIF('Planning DOL'!$F:$F,'Uren Do1'!$B35,'Planning DOL'!#REF!)</f>
        <v>#REF!</v>
      </c>
      <c r="M35" s="76" t="e">
        <f>SUMIF('Planning DOL'!$F:$F,'Uren Do1'!$B35,'Planning DOL'!#REF!)</f>
        <v>#REF!</v>
      </c>
      <c r="N35" s="76" t="e">
        <f>SUMIF('Planning DOL'!$F:$F,'Uren Do1'!$B35,'Planning DOL'!#REF!)</f>
        <v>#REF!</v>
      </c>
      <c r="O35" s="76" t="e">
        <f>SUMIF('Planning DOL'!$F:$F,'Uren Do1'!$B35,'Planning DOL'!#REF!)</f>
        <v>#REF!</v>
      </c>
      <c r="P35" s="76" t="e">
        <f>SUMIF('Planning DOL'!$F:$F,'Uren Do1'!$B35,'Planning DOL'!#REF!)</f>
        <v>#REF!</v>
      </c>
      <c r="Q35" s="76" t="e">
        <f>SUMIF('Planning DOL'!$F:$F,'Uren Do1'!$B35,'Planning DOL'!#REF!)</f>
        <v>#REF!</v>
      </c>
      <c r="R35" s="76" t="e">
        <f>SUMIF('Planning DOL'!$F:$F,'Uren Do1'!$B35,'Planning DOL'!#REF!)</f>
        <v>#REF!</v>
      </c>
      <c r="S35" s="76" t="e">
        <f>SUMIF('Planning DOL'!$F:$F,'Uren Do1'!$B35,'Planning DOL'!#REF!)</f>
        <v>#REF!</v>
      </c>
      <c r="T35" s="76" t="e">
        <f>SUMIF('Planning DOL'!$F:$F,'Uren Do1'!$B35,'Planning DOL'!#REF!)</f>
        <v>#REF!</v>
      </c>
      <c r="U35" s="76" t="e">
        <f>SUMIF('Planning DOL'!$F:$F,'Uren Do1'!$B35,'Planning DOL'!#REF!)</f>
        <v>#REF!</v>
      </c>
      <c r="V35" s="77" t="e">
        <f>SUMIF('Planning DOL'!$F:$F,'Uren Do1'!$B35,'Planning DOL'!#REF!)</f>
        <v>#REF!</v>
      </c>
      <c r="X35" s="75" t="e">
        <f t="shared" si="1"/>
        <v>#REF!</v>
      </c>
    </row>
    <row r="36" spans="1:24" x14ac:dyDescent="0.2">
      <c r="A36" s="123"/>
      <c r="B36" s="105" t="s">
        <v>683</v>
      </c>
      <c r="C36" s="79" t="e">
        <f>SUMIF('Planning DOL'!$F:$F,'Uren Do1'!$B36,'Planning DOL'!#REF!)</f>
        <v>#REF!</v>
      </c>
      <c r="D36" s="76" t="e">
        <f>SUMIF('Planning DOL'!$F:$F,'Uren Do1'!$B36,'Planning DOL'!#REF!)</f>
        <v>#REF!</v>
      </c>
      <c r="E36" s="76" t="e">
        <f>SUMIF('Planning DOL'!$F:$F,'Uren Do1'!$B36,'Planning DOL'!#REF!)</f>
        <v>#REF!</v>
      </c>
      <c r="F36" s="76" t="e">
        <f>SUMIF('Planning DOL'!$F:$F,'Uren Do1'!$B36,'Planning DOL'!#REF!)</f>
        <v>#REF!</v>
      </c>
      <c r="G36" s="76" t="e">
        <f>SUMIF('Planning DOL'!$F:$F,'Uren Do1'!$B36,'Planning DOL'!#REF!)</f>
        <v>#REF!</v>
      </c>
      <c r="H36" s="76" t="e">
        <f>SUMIF('Planning DOL'!$F:$F,'Uren Do1'!$B36,'Planning DOL'!#REF!)</f>
        <v>#REF!</v>
      </c>
      <c r="I36" s="76" t="e">
        <f>SUMIF('Planning DOL'!$F:$F,'Uren Do1'!$B36,'Planning DOL'!#REF!)</f>
        <v>#REF!</v>
      </c>
      <c r="J36" s="76" t="e">
        <f>SUMIF('Planning DOL'!$F:$F,'Uren Do1'!$B36,'Planning DOL'!#REF!)</f>
        <v>#REF!</v>
      </c>
      <c r="K36" s="76" t="e">
        <f>SUMIF('Planning DOL'!$F:$F,'Uren Do1'!$B36,'Planning DOL'!#REF!)</f>
        <v>#REF!</v>
      </c>
      <c r="L36" s="76" t="e">
        <f>SUMIF('Planning DOL'!$F:$F,'Uren Do1'!$B36,'Planning DOL'!#REF!)</f>
        <v>#REF!</v>
      </c>
      <c r="M36" s="76" t="e">
        <f>SUMIF('Planning DOL'!$F:$F,'Uren Do1'!$B36,'Planning DOL'!#REF!)</f>
        <v>#REF!</v>
      </c>
      <c r="N36" s="76" t="e">
        <f>SUMIF('Planning DOL'!$F:$F,'Uren Do1'!$B36,'Planning DOL'!#REF!)</f>
        <v>#REF!</v>
      </c>
      <c r="O36" s="76" t="e">
        <f>SUMIF('Planning DOL'!$F:$F,'Uren Do1'!$B36,'Planning DOL'!#REF!)</f>
        <v>#REF!</v>
      </c>
      <c r="P36" s="76" t="e">
        <f>SUMIF('Planning DOL'!$F:$F,'Uren Do1'!$B36,'Planning DOL'!#REF!)</f>
        <v>#REF!</v>
      </c>
      <c r="Q36" s="76" t="e">
        <f>SUMIF('Planning DOL'!$F:$F,'Uren Do1'!$B36,'Planning DOL'!#REF!)</f>
        <v>#REF!</v>
      </c>
      <c r="R36" s="76" t="e">
        <f>SUMIF('Planning DOL'!$F:$F,'Uren Do1'!$B36,'Planning DOL'!#REF!)</f>
        <v>#REF!</v>
      </c>
      <c r="S36" s="76" t="e">
        <f>SUMIF('Planning DOL'!$F:$F,'Uren Do1'!$B36,'Planning DOL'!#REF!)</f>
        <v>#REF!</v>
      </c>
      <c r="T36" s="76" t="e">
        <f>SUMIF('Planning DOL'!$F:$F,'Uren Do1'!$B36,'Planning DOL'!#REF!)</f>
        <v>#REF!</v>
      </c>
      <c r="U36" s="76" t="e">
        <f>SUMIF('Planning DOL'!$F:$F,'Uren Do1'!$B36,'Planning DOL'!#REF!)</f>
        <v>#REF!</v>
      </c>
      <c r="V36" s="77" t="e">
        <f>SUMIF('Planning DOL'!$F:$F,'Uren Do1'!$B36,'Planning DOL'!#REF!)</f>
        <v>#REF!</v>
      </c>
      <c r="X36" s="75" t="e">
        <f t="shared" si="1"/>
        <v>#REF!</v>
      </c>
    </row>
    <row r="37" spans="1:24" x14ac:dyDescent="0.2">
      <c r="A37" s="123"/>
      <c r="B37" s="105"/>
      <c r="C37" s="79" t="e">
        <f>SUMIF('Planning DOL'!$F:$F,'Uren Do1'!$B37,'Planning DOL'!#REF!)</f>
        <v>#REF!</v>
      </c>
      <c r="D37" s="76" t="e">
        <f>SUMIF('Planning DOL'!$F:$F,'Uren Do1'!$B37,'Planning DOL'!#REF!)</f>
        <v>#REF!</v>
      </c>
      <c r="E37" s="76" t="e">
        <f>SUMIF('Planning DOL'!$F:$F,'Uren Do1'!$B37,'Planning DOL'!#REF!)</f>
        <v>#REF!</v>
      </c>
      <c r="F37" s="76" t="e">
        <f>SUMIF('Planning DOL'!$F:$F,'Uren Do1'!$B37,'Planning DOL'!#REF!)</f>
        <v>#REF!</v>
      </c>
      <c r="G37" s="76" t="e">
        <f>SUMIF('Planning DOL'!$F:$F,'Uren Do1'!$B37,'Planning DOL'!#REF!)</f>
        <v>#REF!</v>
      </c>
      <c r="H37" s="76" t="e">
        <f>SUMIF('Planning DOL'!$F:$F,'Uren Do1'!$B37,'Planning DOL'!#REF!)</f>
        <v>#REF!</v>
      </c>
      <c r="I37" s="76" t="e">
        <f>SUMIF('Planning DOL'!$F:$F,'Uren Do1'!$B37,'Planning DOL'!#REF!)</f>
        <v>#REF!</v>
      </c>
      <c r="J37" s="76" t="e">
        <f>SUMIF('Planning DOL'!$F:$F,'Uren Do1'!$B37,'Planning DOL'!#REF!)</f>
        <v>#REF!</v>
      </c>
      <c r="K37" s="76" t="e">
        <f>SUMIF('Planning DOL'!$F:$F,'Uren Do1'!$B37,'Planning DOL'!#REF!)</f>
        <v>#REF!</v>
      </c>
      <c r="L37" s="76" t="e">
        <f>SUMIF('Planning DOL'!$F:$F,'Uren Do1'!$B37,'Planning DOL'!#REF!)</f>
        <v>#REF!</v>
      </c>
      <c r="M37" s="76" t="e">
        <f>SUMIF('Planning DOL'!$F:$F,'Uren Do1'!$B37,'Planning DOL'!#REF!)</f>
        <v>#REF!</v>
      </c>
      <c r="N37" s="76" t="e">
        <f>SUMIF('Planning DOL'!$F:$F,'Uren Do1'!$B37,'Planning DOL'!#REF!)</f>
        <v>#REF!</v>
      </c>
      <c r="O37" s="76" t="e">
        <f>SUMIF('Planning DOL'!$F:$F,'Uren Do1'!$B37,'Planning DOL'!#REF!)</f>
        <v>#REF!</v>
      </c>
      <c r="P37" s="76" t="e">
        <f>SUMIF('Planning DOL'!$F:$F,'Uren Do1'!$B37,'Planning DOL'!#REF!)</f>
        <v>#REF!</v>
      </c>
      <c r="Q37" s="76" t="e">
        <f>SUMIF('Planning DOL'!$F:$F,'Uren Do1'!$B37,'Planning DOL'!#REF!)</f>
        <v>#REF!</v>
      </c>
      <c r="R37" s="76" t="e">
        <f>SUMIF('Planning DOL'!$F:$F,'Uren Do1'!$B37,'Planning DOL'!#REF!)</f>
        <v>#REF!</v>
      </c>
      <c r="S37" s="76" t="e">
        <f>SUMIF('Planning DOL'!$F:$F,'Uren Do1'!$B37,'Planning DOL'!#REF!)</f>
        <v>#REF!</v>
      </c>
      <c r="T37" s="76" t="e">
        <f>SUMIF('Planning DOL'!$F:$F,'Uren Do1'!$B37,'Planning DOL'!#REF!)</f>
        <v>#REF!</v>
      </c>
      <c r="U37" s="76" t="e">
        <f>SUMIF('Planning DOL'!$F:$F,'Uren Do1'!$B37,'Planning DOL'!#REF!)</f>
        <v>#REF!</v>
      </c>
      <c r="V37" s="77" t="e">
        <f>SUMIF('Planning DOL'!$F:$F,'Uren Do1'!$B37,'Planning DOL'!#REF!)</f>
        <v>#REF!</v>
      </c>
      <c r="X37" s="75" t="e">
        <f t="shared" si="1"/>
        <v>#REF!</v>
      </c>
    </row>
    <row r="38" spans="1:24" x14ac:dyDescent="0.2">
      <c r="A38" s="123"/>
      <c r="B38" s="105"/>
      <c r="C38" s="79" t="e">
        <f>SUMIF('Planning DOL'!$F:$F,'Uren Do1'!$B38,'Planning DOL'!#REF!)</f>
        <v>#REF!</v>
      </c>
      <c r="D38" s="76" t="e">
        <f>SUMIF('Planning DOL'!$F:$F,'Uren Do1'!$B38,'Planning DOL'!#REF!)</f>
        <v>#REF!</v>
      </c>
      <c r="E38" s="76" t="e">
        <f>SUMIF('Planning DOL'!$F:$F,'Uren Do1'!$B38,'Planning DOL'!#REF!)</f>
        <v>#REF!</v>
      </c>
      <c r="F38" s="76" t="e">
        <f>SUMIF('Planning DOL'!$F:$F,'Uren Do1'!$B38,'Planning DOL'!#REF!)</f>
        <v>#REF!</v>
      </c>
      <c r="G38" s="76" t="e">
        <f>SUMIF('Planning DOL'!$F:$F,'Uren Do1'!$B38,'Planning DOL'!#REF!)</f>
        <v>#REF!</v>
      </c>
      <c r="H38" s="76" t="e">
        <f>SUMIF('Planning DOL'!$F:$F,'Uren Do1'!$B38,'Planning DOL'!#REF!)</f>
        <v>#REF!</v>
      </c>
      <c r="I38" s="76" t="e">
        <f>SUMIF('Planning DOL'!$F:$F,'Uren Do1'!$B38,'Planning DOL'!#REF!)</f>
        <v>#REF!</v>
      </c>
      <c r="J38" s="76" t="e">
        <f>SUMIF('Planning DOL'!$F:$F,'Uren Do1'!$B38,'Planning DOL'!#REF!)</f>
        <v>#REF!</v>
      </c>
      <c r="K38" s="76" t="e">
        <f>SUMIF('Planning DOL'!$F:$F,'Uren Do1'!$B38,'Planning DOL'!#REF!)</f>
        <v>#REF!</v>
      </c>
      <c r="L38" s="76" t="e">
        <f>SUMIF('Planning DOL'!$F:$F,'Uren Do1'!$B38,'Planning DOL'!#REF!)</f>
        <v>#REF!</v>
      </c>
      <c r="M38" s="76" t="e">
        <f>SUMIF('Planning DOL'!$F:$F,'Uren Do1'!$B38,'Planning DOL'!#REF!)</f>
        <v>#REF!</v>
      </c>
      <c r="N38" s="76" t="e">
        <f>SUMIF('Planning DOL'!$F:$F,'Uren Do1'!$B38,'Planning DOL'!#REF!)</f>
        <v>#REF!</v>
      </c>
      <c r="O38" s="76" t="e">
        <f>SUMIF('Planning DOL'!$F:$F,'Uren Do1'!$B38,'Planning DOL'!#REF!)</f>
        <v>#REF!</v>
      </c>
      <c r="P38" s="76" t="e">
        <f>SUMIF('Planning DOL'!$F:$F,'Uren Do1'!$B38,'Planning DOL'!#REF!)</f>
        <v>#REF!</v>
      </c>
      <c r="Q38" s="76" t="e">
        <f>SUMIF('Planning DOL'!$F:$F,'Uren Do1'!$B38,'Planning DOL'!#REF!)</f>
        <v>#REF!</v>
      </c>
      <c r="R38" s="76" t="e">
        <f>SUMIF('Planning DOL'!$F:$F,'Uren Do1'!$B38,'Planning DOL'!#REF!)</f>
        <v>#REF!</v>
      </c>
      <c r="S38" s="76" t="e">
        <f>SUMIF('Planning DOL'!$F:$F,'Uren Do1'!$B38,'Planning DOL'!#REF!)</f>
        <v>#REF!</v>
      </c>
      <c r="T38" s="76" t="e">
        <f>SUMIF('Planning DOL'!$F:$F,'Uren Do1'!$B38,'Planning DOL'!#REF!)</f>
        <v>#REF!</v>
      </c>
      <c r="U38" s="76" t="e">
        <f>SUMIF('Planning DOL'!$F:$F,'Uren Do1'!$B38,'Planning DOL'!#REF!)</f>
        <v>#REF!</v>
      </c>
      <c r="V38" s="77" t="e">
        <f>SUMIF('Planning DOL'!$F:$F,'Uren Do1'!$B38,'Planning DOL'!#REF!)</f>
        <v>#REF!</v>
      </c>
      <c r="X38" s="75" t="e">
        <f t="shared" si="1"/>
        <v>#REF!</v>
      </c>
    </row>
    <row r="39" spans="1:24" x14ac:dyDescent="0.2">
      <c r="A39" s="123"/>
      <c r="B39" s="105"/>
      <c r="C39" s="79" t="e">
        <f>SUMIF('Planning DOL'!$F:$F,'Uren Do1'!$B39,'Planning DOL'!#REF!)</f>
        <v>#REF!</v>
      </c>
      <c r="D39" s="76" t="e">
        <f>SUMIF('Planning DOL'!$F:$F,'Uren Do1'!$B39,'Planning DOL'!#REF!)</f>
        <v>#REF!</v>
      </c>
      <c r="E39" s="76" t="e">
        <f>SUMIF('Planning DOL'!$F:$F,'Uren Do1'!$B39,'Planning DOL'!#REF!)</f>
        <v>#REF!</v>
      </c>
      <c r="F39" s="76" t="e">
        <f>SUMIF('Planning DOL'!$F:$F,'Uren Do1'!$B39,'Planning DOL'!#REF!)</f>
        <v>#REF!</v>
      </c>
      <c r="G39" s="76" t="e">
        <f>SUMIF('Planning DOL'!$F:$F,'Uren Do1'!$B39,'Planning DOL'!#REF!)</f>
        <v>#REF!</v>
      </c>
      <c r="H39" s="76" t="e">
        <f>SUMIF('Planning DOL'!$F:$F,'Uren Do1'!$B39,'Planning DOL'!#REF!)</f>
        <v>#REF!</v>
      </c>
      <c r="I39" s="76" t="e">
        <f>SUMIF('Planning DOL'!$F:$F,'Uren Do1'!$B39,'Planning DOL'!#REF!)</f>
        <v>#REF!</v>
      </c>
      <c r="J39" s="76" t="e">
        <f>SUMIF('Planning DOL'!$F:$F,'Uren Do1'!$B39,'Planning DOL'!#REF!)</f>
        <v>#REF!</v>
      </c>
      <c r="K39" s="76" t="e">
        <f>SUMIF('Planning DOL'!$F:$F,'Uren Do1'!$B39,'Planning DOL'!#REF!)</f>
        <v>#REF!</v>
      </c>
      <c r="L39" s="76" t="e">
        <f>SUMIF('Planning DOL'!$F:$F,'Uren Do1'!$B39,'Planning DOL'!#REF!)</f>
        <v>#REF!</v>
      </c>
      <c r="M39" s="76" t="e">
        <f>SUMIF('Planning DOL'!$F:$F,'Uren Do1'!$B39,'Planning DOL'!#REF!)</f>
        <v>#REF!</v>
      </c>
      <c r="N39" s="76" t="e">
        <f>SUMIF('Planning DOL'!$F:$F,'Uren Do1'!$B39,'Planning DOL'!#REF!)</f>
        <v>#REF!</v>
      </c>
      <c r="O39" s="76" t="e">
        <f>SUMIF('Planning DOL'!$F:$F,'Uren Do1'!$B39,'Planning DOL'!#REF!)</f>
        <v>#REF!</v>
      </c>
      <c r="P39" s="76" t="e">
        <f>SUMIF('Planning DOL'!$F:$F,'Uren Do1'!$B39,'Planning DOL'!#REF!)</f>
        <v>#REF!</v>
      </c>
      <c r="Q39" s="76" t="e">
        <f>SUMIF('Planning DOL'!$F:$F,'Uren Do1'!$B39,'Planning DOL'!#REF!)</f>
        <v>#REF!</v>
      </c>
      <c r="R39" s="76" t="e">
        <f>SUMIF('Planning DOL'!$F:$F,'Uren Do1'!$B39,'Planning DOL'!#REF!)</f>
        <v>#REF!</v>
      </c>
      <c r="S39" s="76" t="e">
        <f>SUMIF('Planning DOL'!$F:$F,'Uren Do1'!$B39,'Planning DOL'!#REF!)</f>
        <v>#REF!</v>
      </c>
      <c r="T39" s="76" t="e">
        <f>SUMIF('Planning DOL'!$F:$F,'Uren Do1'!$B39,'Planning DOL'!#REF!)</f>
        <v>#REF!</v>
      </c>
      <c r="U39" s="76" t="e">
        <f>SUMIF('Planning DOL'!$F:$F,'Uren Do1'!$B39,'Planning DOL'!#REF!)</f>
        <v>#REF!</v>
      </c>
      <c r="V39" s="77" t="e">
        <f>SUMIF('Planning DOL'!$F:$F,'Uren Do1'!$B39,'Planning DOL'!#REF!)</f>
        <v>#REF!</v>
      </c>
      <c r="X39" s="75" t="e">
        <f t="shared" si="1"/>
        <v>#REF!</v>
      </c>
    </row>
    <row r="40" spans="1:24" x14ac:dyDescent="0.2">
      <c r="A40" s="123"/>
      <c r="B40" s="105"/>
      <c r="C40" s="79" t="e">
        <f>SUMIF('Planning DOL'!$F:$F,'Uren Do1'!$B40,'Planning DOL'!#REF!)</f>
        <v>#REF!</v>
      </c>
      <c r="D40" s="76" t="e">
        <f>SUMIF('Planning DOL'!$F:$F,'Uren Do1'!$B40,'Planning DOL'!#REF!)</f>
        <v>#REF!</v>
      </c>
      <c r="E40" s="76" t="e">
        <f>SUMIF('Planning DOL'!$F:$F,'Uren Do1'!$B40,'Planning DOL'!#REF!)</f>
        <v>#REF!</v>
      </c>
      <c r="F40" s="76" t="e">
        <f>SUMIF('Planning DOL'!$F:$F,'Uren Do1'!$B40,'Planning DOL'!#REF!)</f>
        <v>#REF!</v>
      </c>
      <c r="G40" s="76" t="e">
        <f>SUMIF('Planning DOL'!$F:$F,'Uren Do1'!$B40,'Planning DOL'!#REF!)</f>
        <v>#REF!</v>
      </c>
      <c r="H40" s="76" t="e">
        <f>SUMIF('Planning DOL'!$F:$F,'Uren Do1'!$B40,'Planning DOL'!#REF!)</f>
        <v>#REF!</v>
      </c>
      <c r="I40" s="76" t="e">
        <f>SUMIF('Planning DOL'!$F:$F,'Uren Do1'!$B40,'Planning DOL'!#REF!)</f>
        <v>#REF!</v>
      </c>
      <c r="J40" s="76" t="e">
        <f>SUMIF('Planning DOL'!$F:$F,'Uren Do1'!$B40,'Planning DOL'!#REF!)</f>
        <v>#REF!</v>
      </c>
      <c r="K40" s="76" t="e">
        <f>SUMIF('Planning DOL'!$F:$F,'Uren Do1'!$B40,'Planning DOL'!#REF!)</f>
        <v>#REF!</v>
      </c>
      <c r="L40" s="76" t="e">
        <f>SUMIF('Planning DOL'!$F:$F,'Uren Do1'!$B40,'Planning DOL'!#REF!)</f>
        <v>#REF!</v>
      </c>
      <c r="M40" s="76" t="e">
        <f>SUMIF('Planning DOL'!$F:$F,'Uren Do1'!$B40,'Planning DOL'!#REF!)</f>
        <v>#REF!</v>
      </c>
      <c r="N40" s="76" t="e">
        <f>SUMIF('Planning DOL'!$F:$F,'Uren Do1'!$B40,'Planning DOL'!#REF!)</f>
        <v>#REF!</v>
      </c>
      <c r="O40" s="76" t="e">
        <f>SUMIF('Planning DOL'!$F:$F,'Uren Do1'!$B40,'Planning DOL'!#REF!)</f>
        <v>#REF!</v>
      </c>
      <c r="P40" s="76" t="e">
        <f>SUMIF('Planning DOL'!$F:$F,'Uren Do1'!$B40,'Planning DOL'!#REF!)</f>
        <v>#REF!</v>
      </c>
      <c r="Q40" s="76" t="e">
        <f>SUMIF('Planning DOL'!$F:$F,'Uren Do1'!$B40,'Planning DOL'!#REF!)</f>
        <v>#REF!</v>
      </c>
      <c r="R40" s="76" t="e">
        <f>SUMIF('Planning DOL'!$F:$F,'Uren Do1'!$B40,'Planning DOL'!#REF!)</f>
        <v>#REF!</v>
      </c>
      <c r="S40" s="76" t="e">
        <f>SUMIF('Planning DOL'!$F:$F,'Uren Do1'!$B40,'Planning DOL'!#REF!)</f>
        <v>#REF!</v>
      </c>
      <c r="T40" s="76" t="e">
        <f>SUMIF('Planning DOL'!$F:$F,'Uren Do1'!$B40,'Planning DOL'!#REF!)</f>
        <v>#REF!</v>
      </c>
      <c r="U40" s="76" t="e">
        <f>SUMIF('Planning DOL'!$F:$F,'Uren Do1'!$B40,'Planning DOL'!#REF!)</f>
        <v>#REF!</v>
      </c>
      <c r="V40" s="77" t="e">
        <f>SUMIF('Planning DOL'!$F:$F,'Uren Do1'!$B40,'Planning DOL'!#REF!)</f>
        <v>#REF!</v>
      </c>
      <c r="X40" s="75" t="e">
        <f t="shared" si="1"/>
        <v>#REF!</v>
      </c>
    </row>
    <row r="41" spans="1:24" x14ac:dyDescent="0.2">
      <c r="A41" s="123"/>
      <c r="B41" s="105"/>
      <c r="C41" s="79" t="e">
        <f>SUMIF('Planning DOL'!$F:$F,'Uren Do1'!$B41,'Planning DOL'!#REF!)</f>
        <v>#REF!</v>
      </c>
      <c r="D41" s="76" t="e">
        <f>SUMIF('Planning DOL'!$F:$F,'Uren Do1'!$B41,'Planning DOL'!#REF!)</f>
        <v>#REF!</v>
      </c>
      <c r="E41" s="76" t="e">
        <f>SUMIF('Planning DOL'!$F:$F,'Uren Do1'!$B41,'Planning DOL'!#REF!)</f>
        <v>#REF!</v>
      </c>
      <c r="F41" s="76" t="e">
        <f>SUMIF('Planning DOL'!$F:$F,'Uren Do1'!$B41,'Planning DOL'!#REF!)</f>
        <v>#REF!</v>
      </c>
      <c r="G41" s="76" t="e">
        <f>SUMIF('Planning DOL'!$F:$F,'Uren Do1'!$B41,'Planning DOL'!#REF!)</f>
        <v>#REF!</v>
      </c>
      <c r="H41" s="76" t="e">
        <f>SUMIF('Planning DOL'!$F:$F,'Uren Do1'!$B41,'Planning DOL'!#REF!)</f>
        <v>#REF!</v>
      </c>
      <c r="I41" s="76" t="e">
        <f>SUMIF('Planning DOL'!$F:$F,'Uren Do1'!$B41,'Planning DOL'!#REF!)</f>
        <v>#REF!</v>
      </c>
      <c r="J41" s="76" t="e">
        <f>SUMIF('Planning DOL'!$F:$F,'Uren Do1'!$B41,'Planning DOL'!#REF!)</f>
        <v>#REF!</v>
      </c>
      <c r="K41" s="76" t="e">
        <f>SUMIF('Planning DOL'!$F:$F,'Uren Do1'!$B41,'Planning DOL'!#REF!)</f>
        <v>#REF!</v>
      </c>
      <c r="L41" s="76" t="e">
        <f>SUMIF('Planning DOL'!$F:$F,'Uren Do1'!$B41,'Planning DOL'!#REF!)</f>
        <v>#REF!</v>
      </c>
      <c r="M41" s="76" t="e">
        <f>SUMIF('Planning DOL'!$F:$F,'Uren Do1'!$B41,'Planning DOL'!#REF!)</f>
        <v>#REF!</v>
      </c>
      <c r="N41" s="76" t="e">
        <f>SUMIF('Planning DOL'!$F:$F,'Uren Do1'!$B41,'Planning DOL'!#REF!)</f>
        <v>#REF!</v>
      </c>
      <c r="O41" s="76" t="e">
        <f>SUMIF('Planning DOL'!$F:$F,'Uren Do1'!$B41,'Planning DOL'!#REF!)</f>
        <v>#REF!</v>
      </c>
      <c r="P41" s="76" t="e">
        <f>SUMIF('Planning DOL'!$F:$F,'Uren Do1'!$B41,'Planning DOL'!#REF!)</f>
        <v>#REF!</v>
      </c>
      <c r="Q41" s="76" t="e">
        <f>SUMIF('Planning DOL'!$F:$F,'Uren Do1'!$B41,'Planning DOL'!#REF!)</f>
        <v>#REF!</v>
      </c>
      <c r="R41" s="76" t="e">
        <f>SUMIF('Planning DOL'!$F:$F,'Uren Do1'!$B41,'Planning DOL'!#REF!)</f>
        <v>#REF!</v>
      </c>
      <c r="S41" s="76" t="e">
        <f>SUMIF('Planning DOL'!$F:$F,'Uren Do1'!$B41,'Planning DOL'!#REF!)</f>
        <v>#REF!</v>
      </c>
      <c r="T41" s="76" t="e">
        <f>SUMIF('Planning DOL'!$F:$F,'Uren Do1'!$B41,'Planning DOL'!#REF!)</f>
        <v>#REF!</v>
      </c>
      <c r="U41" s="76" t="e">
        <f>SUMIF('Planning DOL'!$F:$F,'Uren Do1'!$B41,'Planning DOL'!#REF!)</f>
        <v>#REF!</v>
      </c>
      <c r="V41" s="77" t="e">
        <f>SUMIF('Planning DOL'!$F:$F,'Uren Do1'!$B41,'Planning DOL'!#REF!)</f>
        <v>#REF!</v>
      </c>
      <c r="X41" s="75" t="e">
        <f t="shared" si="1"/>
        <v>#REF!</v>
      </c>
    </row>
    <row r="42" spans="1:24" x14ac:dyDescent="0.2">
      <c r="A42" s="124"/>
      <c r="B42" s="107"/>
      <c r="C42" s="100" t="e">
        <f>SUMIF('Planning DOL'!$F:$F,'Uren Do1'!$B42,'Planning DOL'!#REF!)</f>
        <v>#REF!</v>
      </c>
      <c r="D42" s="98" t="e">
        <f>SUMIF('Planning DOL'!$F:$F,'Uren Do1'!$B42,'Planning DOL'!#REF!)</f>
        <v>#REF!</v>
      </c>
      <c r="E42" s="98" t="e">
        <f>SUMIF('Planning DOL'!$F:$F,'Uren Do1'!$B42,'Planning DOL'!#REF!)</f>
        <v>#REF!</v>
      </c>
      <c r="F42" s="98" t="e">
        <f>SUMIF('Planning DOL'!$F:$F,'Uren Do1'!$B42,'Planning DOL'!#REF!)</f>
        <v>#REF!</v>
      </c>
      <c r="G42" s="98" t="e">
        <f>SUMIF('Planning DOL'!$F:$F,'Uren Do1'!$B42,'Planning DOL'!#REF!)</f>
        <v>#REF!</v>
      </c>
      <c r="H42" s="98" t="e">
        <f>SUMIF('Planning DOL'!$F:$F,'Uren Do1'!$B42,'Planning DOL'!#REF!)</f>
        <v>#REF!</v>
      </c>
      <c r="I42" s="98" t="e">
        <f>SUMIF('Planning DOL'!$F:$F,'Uren Do1'!$B42,'Planning DOL'!#REF!)</f>
        <v>#REF!</v>
      </c>
      <c r="J42" s="98" t="e">
        <f>SUMIF('Planning DOL'!$F:$F,'Uren Do1'!$B42,'Planning DOL'!#REF!)</f>
        <v>#REF!</v>
      </c>
      <c r="K42" s="98" t="e">
        <f>SUMIF('Planning DOL'!$F:$F,'Uren Do1'!$B42,'Planning DOL'!#REF!)</f>
        <v>#REF!</v>
      </c>
      <c r="L42" s="98" t="e">
        <f>SUMIF('Planning DOL'!$F:$F,'Uren Do1'!$B42,'Planning DOL'!#REF!)</f>
        <v>#REF!</v>
      </c>
      <c r="M42" s="98" t="e">
        <f>SUMIF('Planning DOL'!$F:$F,'Uren Do1'!$B42,'Planning DOL'!#REF!)</f>
        <v>#REF!</v>
      </c>
      <c r="N42" s="98" t="e">
        <f>SUMIF('Planning DOL'!$F:$F,'Uren Do1'!$B42,'Planning DOL'!#REF!)</f>
        <v>#REF!</v>
      </c>
      <c r="O42" s="98" t="e">
        <f>SUMIF('Planning DOL'!$F:$F,'Uren Do1'!$B42,'Planning DOL'!#REF!)</f>
        <v>#REF!</v>
      </c>
      <c r="P42" s="98" t="e">
        <f>SUMIF('Planning DOL'!$F:$F,'Uren Do1'!$B42,'Planning DOL'!#REF!)</f>
        <v>#REF!</v>
      </c>
      <c r="Q42" s="98" t="e">
        <f>SUMIF('Planning DOL'!$F:$F,'Uren Do1'!$B42,'Planning DOL'!#REF!)</f>
        <v>#REF!</v>
      </c>
      <c r="R42" s="98" t="e">
        <f>SUMIF('Planning DOL'!$F:$F,'Uren Do1'!$B42,'Planning DOL'!#REF!)</f>
        <v>#REF!</v>
      </c>
      <c r="S42" s="98" t="e">
        <f>SUMIF('Planning DOL'!$F:$F,'Uren Do1'!$B42,'Planning DOL'!#REF!)</f>
        <v>#REF!</v>
      </c>
      <c r="T42" s="98" t="e">
        <f>SUMIF('Planning DOL'!$F:$F,'Uren Do1'!$B42,'Planning DOL'!#REF!)</f>
        <v>#REF!</v>
      </c>
      <c r="U42" s="98" t="e">
        <f>SUMIF('Planning DOL'!$F:$F,'Uren Do1'!$B42,'Planning DOL'!#REF!)</f>
        <v>#REF!</v>
      </c>
      <c r="V42" s="108" t="e">
        <f>SUMIF('Planning DOL'!$F:$F,'Uren Do1'!$B42,'Planning DOL'!#REF!)</f>
        <v>#REF!</v>
      </c>
      <c r="X42" s="75" t="e">
        <f t="shared" si="1"/>
        <v>#REF!</v>
      </c>
    </row>
    <row r="44" spans="1:24" x14ac:dyDescent="0.2">
      <c r="B44" s="101"/>
    </row>
    <row r="45" spans="1:24" x14ac:dyDescent="0.2">
      <c r="B45" s="99" t="s">
        <v>1913</v>
      </c>
    </row>
    <row r="323" spans="2:2" x14ac:dyDescent="0.2"/>
  </sheetData>
  <sortState xmlns:xlrd2="http://schemas.microsoft.com/office/spreadsheetml/2017/richdata2" ref="B1:B543">
    <sortCondition ref="B1"/>
  </sortState>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39997558519241921"/>
  </sheetPr>
  <dimension ref="A1:W293"/>
  <sheetViews>
    <sheetView zoomScale="90" zoomScaleNormal="90" workbookViewId="0">
      <selection activeCell="B11" sqref="B11"/>
    </sheetView>
  </sheetViews>
  <sheetFormatPr defaultColWidth="8.85546875" defaultRowHeight="12.75" x14ac:dyDescent="0.2"/>
  <cols>
    <col min="1" max="1" width="16.5703125" style="99" customWidth="1"/>
    <col min="2" max="21" width="4.28515625" style="75" customWidth="1"/>
    <col min="22" max="16384" width="8.85546875" style="75"/>
  </cols>
  <sheetData>
    <row r="1" spans="1:23" x14ac:dyDescent="0.2">
      <c r="A1" s="110"/>
      <c r="B1" s="115">
        <v>1</v>
      </c>
      <c r="C1" s="115">
        <f t="shared" ref="C1:U1" si="0">B1+1</f>
        <v>2</v>
      </c>
      <c r="D1" s="115">
        <f t="shared" si="0"/>
        <v>3</v>
      </c>
      <c r="E1" s="115">
        <f t="shared" si="0"/>
        <v>4</v>
      </c>
      <c r="F1" s="115">
        <f t="shared" si="0"/>
        <v>5</v>
      </c>
      <c r="G1" s="115">
        <f t="shared" si="0"/>
        <v>6</v>
      </c>
      <c r="H1" s="115">
        <f t="shared" si="0"/>
        <v>7</v>
      </c>
      <c r="I1" s="115">
        <f t="shared" si="0"/>
        <v>8</v>
      </c>
      <c r="J1" s="115">
        <f t="shared" si="0"/>
        <v>9</v>
      </c>
      <c r="K1" s="115">
        <f t="shared" si="0"/>
        <v>10</v>
      </c>
      <c r="L1" s="115">
        <f t="shared" si="0"/>
        <v>11</v>
      </c>
      <c r="M1" s="115">
        <f t="shared" si="0"/>
        <v>12</v>
      </c>
      <c r="N1" s="115">
        <f t="shared" si="0"/>
        <v>13</v>
      </c>
      <c r="O1" s="115">
        <f t="shared" si="0"/>
        <v>14</v>
      </c>
      <c r="P1" s="115">
        <f t="shared" si="0"/>
        <v>15</v>
      </c>
      <c r="Q1" s="115">
        <f t="shared" si="0"/>
        <v>16</v>
      </c>
      <c r="R1" s="115">
        <f t="shared" si="0"/>
        <v>17</v>
      </c>
      <c r="S1" s="115">
        <f t="shared" si="0"/>
        <v>18</v>
      </c>
      <c r="T1" s="115">
        <f t="shared" si="0"/>
        <v>19</v>
      </c>
      <c r="U1" s="116">
        <f t="shared" si="0"/>
        <v>20</v>
      </c>
      <c r="W1" s="75" t="s">
        <v>1887</v>
      </c>
    </row>
    <row r="2" spans="1:23" x14ac:dyDescent="0.2">
      <c r="A2" s="111" t="s">
        <v>690</v>
      </c>
      <c r="B2" s="117" t="e">
        <f>SUMIF('Planning DOL'!$H:$H,'Uren Rev1'!$A2,'Planning DOL'!#REF!)</f>
        <v>#REF!</v>
      </c>
      <c r="C2" s="118" t="e">
        <f>SUMIF('Planning DOL'!$H:$H,'Uren Rev1'!$A2,'Planning DOL'!#REF!)</f>
        <v>#REF!</v>
      </c>
      <c r="D2" s="118" t="e">
        <f>SUMIF('Planning DOL'!$H:$H,'Uren Rev1'!$A2,'Planning DOL'!#REF!)</f>
        <v>#REF!</v>
      </c>
      <c r="E2" s="118" t="e">
        <f>SUMIF('Planning DOL'!$H:$H,'Uren Rev1'!$A2,'Planning DOL'!#REF!)</f>
        <v>#REF!</v>
      </c>
      <c r="F2" s="118" t="e">
        <f>SUMIF('Planning DOL'!$H:$H,'Uren Rev1'!$A2,'Planning DOL'!#REF!)</f>
        <v>#REF!</v>
      </c>
      <c r="G2" s="118" t="e">
        <f>SUMIF('Planning DOL'!$H:$H,'Uren Rev1'!$A2,'Planning DOL'!#REF!)</f>
        <v>#REF!</v>
      </c>
      <c r="H2" s="118" t="e">
        <f>SUMIF('Planning DOL'!$H:$H,'Uren Rev1'!$A2,'Planning DOL'!#REF!)</f>
        <v>#REF!</v>
      </c>
      <c r="I2" s="118" t="e">
        <f>SUMIF('Planning DOL'!$H:$H,'Uren Rev1'!$A2,'Planning DOL'!#REF!)</f>
        <v>#REF!</v>
      </c>
      <c r="J2" s="118" t="e">
        <f>SUMIF('Planning DOL'!$H:$H,'Uren Rev1'!$A2,'Planning DOL'!#REF!)</f>
        <v>#REF!</v>
      </c>
      <c r="K2" s="118" t="e">
        <f>SUMIF('Planning DOL'!$H:$H,'Uren Rev1'!$A2,'Planning DOL'!#REF!)</f>
        <v>#REF!</v>
      </c>
      <c r="L2" s="118" t="e">
        <f>SUMIF('Planning DOL'!$H:$H,'Uren Rev1'!$A2,'Planning DOL'!#REF!)</f>
        <v>#REF!</v>
      </c>
      <c r="M2" s="118" t="e">
        <f>SUMIF('Planning DOL'!$H:$H,'Uren Rev1'!$A2,'Planning DOL'!#REF!)</f>
        <v>#REF!</v>
      </c>
      <c r="N2" s="118" t="e">
        <f>SUMIF('Planning DOL'!$H:$H,'Uren Rev1'!$A2,'Planning DOL'!#REF!)</f>
        <v>#REF!</v>
      </c>
      <c r="O2" s="118" t="e">
        <f>SUMIF('Planning DOL'!$H:$H,'Uren Rev1'!$A2,'Planning DOL'!#REF!)</f>
        <v>#REF!</v>
      </c>
      <c r="P2" s="118" t="e">
        <f>SUMIF('Planning DOL'!$H:$H,'Uren Rev1'!$A2,'Planning DOL'!#REF!)</f>
        <v>#REF!</v>
      </c>
      <c r="Q2" s="118" t="e">
        <f>SUMIF('Planning DOL'!$H:$H,'Uren Rev1'!$A2,'Planning DOL'!#REF!)</f>
        <v>#REF!</v>
      </c>
      <c r="R2" s="118" t="e">
        <f>SUMIF('Planning DOL'!$H:$H,'Uren Rev1'!$A2,'Planning DOL'!#REF!)</f>
        <v>#REF!</v>
      </c>
      <c r="S2" s="118" t="e">
        <f>SUMIF('Planning DOL'!$H:$H,'Uren Rev1'!$A2,'Planning DOL'!#REF!)</f>
        <v>#REF!</v>
      </c>
      <c r="T2" s="118" t="e">
        <f>SUMIF('Planning DOL'!$H:$H,'Uren Rev1'!$A2,'Planning DOL'!#REF!)</f>
        <v>#REF!</v>
      </c>
      <c r="U2" s="119" t="e">
        <f>SUMIF('Planning DOL'!$H:$H,'Uren Rev1'!$A2,'Planning DOL'!#REF!)</f>
        <v>#REF!</v>
      </c>
      <c r="W2" s="75" t="e">
        <f>SUM(B2:U2)</f>
        <v>#REF!</v>
      </c>
    </row>
    <row r="3" spans="1:23" x14ac:dyDescent="0.2">
      <c r="A3" s="105" t="s">
        <v>686</v>
      </c>
      <c r="B3" s="79" t="e">
        <f>SUMIF('Planning DOL'!$H:$H,'Uren Rev1'!$A3,'Planning DOL'!#REF!)</f>
        <v>#REF!</v>
      </c>
      <c r="C3" s="76" t="e">
        <f>SUMIF('Planning DOL'!$H:$H,'Uren Rev1'!$A3,'Planning DOL'!#REF!)</f>
        <v>#REF!</v>
      </c>
      <c r="D3" s="76" t="e">
        <f>SUMIF('Planning DOL'!$H:$H,'Uren Rev1'!$A3,'Planning DOL'!#REF!)</f>
        <v>#REF!</v>
      </c>
      <c r="E3" s="76" t="e">
        <f>SUMIF('Planning DOL'!$H:$H,'Uren Rev1'!$A3,'Planning DOL'!#REF!)</f>
        <v>#REF!</v>
      </c>
      <c r="F3" s="76" t="e">
        <f>SUMIF('Planning DOL'!$H:$H,'Uren Rev1'!$A3,'Planning DOL'!#REF!)</f>
        <v>#REF!</v>
      </c>
      <c r="G3" s="76" t="e">
        <f>SUMIF('Planning DOL'!$H:$H,'Uren Rev1'!$A3,'Planning DOL'!#REF!)</f>
        <v>#REF!</v>
      </c>
      <c r="H3" s="76" t="e">
        <f>SUMIF('Planning DOL'!$H:$H,'Uren Rev1'!$A3,'Planning DOL'!#REF!)</f>
        <v>#REF!</v>
      </c>
      <c r="I3" s="76" t="e">
        <f>SUMIF('Planning DOL'!$H:$H,'Uren Rev1'!$A3,'Planning DOL'!#REF!)</f>
        <v>#REF!</v>
      </c>
      <c r="J3" s="76" t="e">
        <f>SUMIF('Planning DOL'!$H:$H,'Uren Rev1'!$A3,'Planning DOL'!#REF!)</f>
        <v>#REF!</v>
      </c>
      <c r="K3" s="76" t="e">
        <f>SUMIF('Planning DOL'!$H:$H,'Uren Rev1'!$A3,'Planning DOL'!#REF!)</f>
        <v>#REF!</v>
      </c>
      <c r="L3" s="76" t="e">
        <f>SUMIF('Planning DOL'!$H:$H,'Uren Rev1'!$A3,'Planning DOL'!#REF!)</f>
        <v>#REF!</v>
      </c>
      <c r="M3" s="76" t="e">
        <f>SUMIF('Planning DOL'!$H:$H,'Uren Rev1'!$A3,'Planning DOL'!#REF!)</f>
        <v>#REF!</v>
      </c>
      <c r="N3" s="76" t="e">
        <f>SUMIF('Planning DOL'!$H:$H,'Uren Rev1'!$A3,'Planning DOL'!#REF!)</f>
        <v>#REF!</v>
      </c>
      <c r="O3" s="76" t="e">
        <f>SUMIF('Planning DOL'!$H:$H,'Uren Rev1'!$A3,'Planning DOL'!#REF!)</f>
        <v>#REF!</v>
      </c>
      <c r="P3" s="76" t="e">
        <f>SUMIF('Planning DOL'!$H:$H,'Uren Rev1'!$A3,'Planning DOL'!#REF!)</f>
        <v>#REF!</v>
      </c>
      <c r="Q3" s="76" t="e">
        <f>SUMIF('Planning DOL'!$H:$H,'Uren Rev1'!$A3,'Planning DOL'!#REF!)</f>
        <v>#REF!</v>
      </c>
      <c r="R3" s="76" t="e">
        <f>SUMIF('Planning DOL'!$H:$H,'Uren Rev1'!$A3,'Planning DOL'!#REF!)</f>
        <v>#REF!</v>
      </c>
      <c r="S3" s="76" t="e">
        <f>SUMIF('Planning DOL'!$H:$H,'Uren Rev1'!$A3,'Planning DOL'!#REF!)</f>
        <v>#REF!</v>
      </c>
      <c r="T3" s="76" t="e">
        <f>SUMIF('Planning DOL'!$H:$H,'Uren Rev1'!$A3,'Planning DOL'!#REF!)</f>
        <v>#REF!</v>
      </c>
      <c r="U3" s="77" t="e">
        <f>SUMIF('Planning DOL'!$H:$H,'Uren Rev1'!$A3,'Planning DOL'!#REF!)</f>
        <v>#REF!</v>
      </c>
      <c r="W3" s="75" t="e">
        <f t="shared" ref="W3:W12" si="1">SUM(B3:U3)</f>
        <v>#REF!</v>
      </c>
    </row>
    <row r="4" spans="1:23" x14ac:dyDescent="0.2">
      <c r="A4" s="103" t="s">
        <v>691</v>
      </c>
      <c r="B4" s="79" t="e">
        <f>SUMIF('Planning DOL'!$H:$H,'Uren Rev1'!$A4,'Planning DOL'!#REF!)</f>
        <v>#REF!</v>
      </c>
      <c r="C4" s="76" t="e">
        <f>SUMIF('Planning DOL'!$H:$H,'Uren Rev1'!$A4,'Planning DOL'!#REF!)</f>
        <v>#REF!</v>
      </c>
      <c r="D4" s="76" t="e">
        <f>SUMIF('Planning DOL'!$H:$H,'Uren Rev1'!$A4,'Planning DOL'!#REF!)</f>
        <v>#REF!</v>
      </c>
      <c r="E4" s="76" t="e">
        <f>SUMIF('Planning DOL'!$H:$H,'Uren Rev1'!$A4,'Planning DOL'!#REF!)</f>
        <v>#REF!</v>
      </c>
      <c r="F4" s="76" t="e">
        <f>SUMIF('Planning DOL'!$H:$H,'Uren Rev1'!$A4,'Planning DOL'!#REF!)</f>
        <v>#REF!</v>
      </c>
      <c r="G4" s="76" t="e">
        <f>SUMIF('Planning DOL'!$H:$H,'Uren Rev1'!$A4,'Planning DOL'!#REF!)</f>
        <v>#REF!</v>
      </c>
      <c r="H4" s="76" t="e">
        <f>SUMIF('Planning DOL'!$H:$H,'Uren Rev1'!$A4,'Planning DOL'!#REF!)</f>
        <v>#REF!</v>
      </c>
      <c r="I4" s="76" t="e">
        <f>SUMIF('Planning DOL'!$H:$H,'Uren Rev1'!$A4,'Planning DOL'!#REF!)</f>
        <v>#REF!</v>
      </c>
      <c r="J4" s="76" t="e">
        <f>SUMIF('Planning DOL'!$H:$H,'Uren Rev1'!$A4,'Planning DOL'!#REF!)</f>
        <v>#REF!</v>
      </c>
      <c r="K4" s="76" t="e">
        <f>SUMIF('Planning DOL'!$H:$H,'Uren Rev1'!$A4,'Planning DOL'!#REF!)</f>
        <v>#REF!</v>
      </c>
      <c r="L4" s="76" t="e">
        <f>SUMIF('Planning DOL'!$H:$H,'Uren Rev1'!$A4,'Planning DOL'!#REF!)</f>
        <v>#REF!</v>
      </c>
      <c r="M4" s="76" t="e">
        <f>SUMIF('Planning DOL'!$H:$H,'Uren Rev1'!$A4,'Planning DOL'!#REF!)</f>
        <v>#REF!</v>
      </c>
      <c r="N4" s="76" t="e">
        <f>SUMIF('Planning DOL'!$H:$H,'Uren Rev1'!$A4,'Planning DOL'!#REF!)</f>
        <v>#REF!</v>
      </c>
      <c r="O4" s="76" t="e">
        <f>SUMIF('Planning DOL'!$H:$H,'Uren Rev1'!$A4,'Planning DOL'!#REF!)</f>
        <v>#REF!</v>
      </c>
      <c r="P4" s="76" t="e">
        <f>SUMIF('Planning DOL'!$H:$H,'Uren Rev1'!$A4,'Planning DOL'!#REF!)</f>
        <v>#REF!</v>
      </c>
      <c r="Q4" s="76" t="e">
        <f>SUMIF('Planning DOL'!$H:$H,'Uren Rev1'!$A4,'Planning DOL'!#REF!)</f>
        <v>#REF!</v>
      </c>
      <c r="R4" s="76" t="e">
        <f>SUMIF('Planning DOL'!$H:$H,'Uren Rev1'!$A4,'Planning DOL'!#REF!)</f>
        <v>#REF!</v>
      </c>
      <c r="S4" s="76" t="e">
        <f>SUMIF('Planning DOL'!$H:$H,'Uren Rev1'!$A4,'Planning DOL'!#REF!)</f>
        <v>#REF!</v>
      </c>
      <c r="T4" s="76" t="e">
        <f>SUMIF('Planning DOL'!$H:$H,'Uren Rev1'!$A4,'Planning DOL'!#REF!)</f>
        <v>#REF!</v>
      </c>
      <c r="U4" s="77" t="e">
        <f>SUMIF('Planning DOL'!$H:$H,'Uren Rev1'!$A4,'Planning DOL'!#REF!)</f>
        <v>#REF!</v>
      </c>
      <c r="W4" s="75" t="e">
        <f t="shared" si="1"/>
        <v>#REF!</v>
      </c>
    </row>
    <row r="5" spans="1:23" x14ac:dyDescent="0.2">
      <c r="A5" s="104" t="s">
        <v>1884</v>
      </c>
      <c r="B5" s="79" t="e">
        <f>SUMIF('Planning DOL'!$H:$H,'Uren Rev1'!$A5,'Planning DOL'!#REF!)</f>
        <v>#REF!</v>
      </c>
      <c r="C5" s="76" t="e">
        <f>SUMIF('Planning DOL'!$H:$H,'Uren Rev1'!$A5,'Planning DOL'!#REF!)</f>
        <v>#REF!</v>
      </c>
      <c r="D5" s="76" t="e">
        <f>SUMIF('Planning DOL'!$H:$H,'Uren Rev1'!$A5,'Planning DOL'!#REF!)</f>
        <v>#REF!</v>
      </c>
      <c r="E5" s="76" t="e">
        <f>SUMIF('Planning DOL'!$H:$H,'Uren Rev1'!$A5,'Planning DOL'!#REF!)</f>
        <v>#REF!</v>
      </c>
      <c r="F5" s="76" t="e">
        <f>SUMIF('Planning DOL'!$H:$H,'Uren Rev1'!$A5,'Planning DOL'!#REF!)</f>
        <v>#REF!</v>
      </c>
      <c r="G5" s="76" t="e">
        <f>SUMIF('Planning DOL'!$H:$H,'Uren Rev1'!$A5,'Planning DOL'!#REF!)</f>
        <v>#REF!</v>
      </c>
      <c r="H5" s="76" t="e">
        <f>SUMIF('Planning DOL'!$H:$H,'Uren Rev1'!$A5,'Planning DOL'!#REF!)</f>
        <v>#REF!</v>
      </c>
      <c r="I5" s="76" t="e">
        <f>SUMIF('Planning DOL'!$H:$H,'Uren Rev1'!$A5,'Planning DOL'!#REF!)</f>
        <v>#REF!</v>
      </c>
      <c r="J5" s="76" t="e">
        <f>SUMIF('Planning DOL'!$H:$H,'Uren Rev1'!$A5,'Planning DOL'!#REF!)</f>
        <v>#REF!</v>
      </c>
      <c r="K5" s="76" t="e">
        <f>SUMIF('Planning DOL'!$H:$H,'Uren Rev1'!$A5,'Planning DOL'!#REF!)</f>
        <v>#REF!</v>
      </c>
      <c r="L5" s="76" t="e">
        <f>SUMIF('Planning DOL'!$H:$H,'Uren Rev1'!$A5,'Planning DOL'!#REF!)</f>
        <v>#REF!</v>
      </c>
      <c r="M5" s="76" t="e">
        <f>SUMIF('Planning DOL'!$H:$H,'Uren Rev1'!$A5,'Planning DOL'!#REF!)</f>
        <v>#REF!</v>
      </c>
      <c r="N5" s="76" t="e">
        <f>SUMIF('Planning DOL'!$H:$H,'Uren Rev1'!$A5,'Planning DOL'!#REF!)</f>
        <v>#REF!</v>
      </c>
      <c r="O5" s="76" t="e">
        <f>SUMIF('Planning DOL'!$H:$H,'Uren Rev1'!$A5,'Planning DOL'!#REF!)</f>
        <v>#REF!</v>
      </c>
      <c r="P5" s="76" t="e">
        <f>SUMIF('Planning DOL'!$H:$H,'Uren Rev1'!$A5,'Planning DOL'!#REF!)</f>
        <v>#REF!</v>
      </c>
      <c r="Q5" s="76" t="e">
        <f>SUMIF('Planning DOL'!$H:$H,'Uren Rev1'!$A5,'Planning DOL'!#REF!)</f>
        <v>#REF!</v>
      </c>
      <c r="R5" s="76" t="e">
        <f>SUMIF('Planning DOL'!$H:$H,'Uren Rev1'!$A5,'Planning DOL'!#REF!)</f>
        <v>#REF!</v>
      </c>
      <c r="S5" s="76" t="e">
        <f>SUMIF('Planning DOL'!$H:$H,'Uren Rev1'!$A5,'Planning DOL'!#REF!)</f>
        <v>#REF!</v>
      </c>
      <c r="T5" s="76" t="e">
        <f>SUMIF('Planning DOL'!$H:$H,'Uren Rev1'!$A5,'Planning DOL'!#REF!)</f>
        <v>#REF!</v>
      </c>
      <c r="U5" s="77" t="e">
        <f>SUMIF('Planning DOL'!$H:$H,'Uren Rev1'!$A5,'Planning DOL'!#REF!)</f>
        <v>#REF!</v>
      </c>
      <c r="W5" s="75" t="e">
        <f t="shared" si="1"/>
        <v>#REF!</v>
      </c>
    </row>
    <row r="6" spans="1:23" x14ac:dyDescent="0.2">
      <c r="A6" s="103" t="s">
        <v>688</v>
      </c>
      <c r="B6" s="79" t="e">
        <f>SUMIF('Planning DOL'!$H:$H,'Uren Rev1'!$A6,'Planning DOL'!#REF!)</f>
        <v>#REF!</v>
      </c>
      <c r="C6" s="76" t="e">
        <f>SUMIF('Planning DOL'!$H:$H,'Uren Rev1'!$A6,'Planning DOL'!#REF!)</f>
        <v>#REF!</v>
      </c>
      <c r="D6" s="76" t="e">
        <f>SUMIF('Planning DOL'!$H:$H,'Uren Rev1'!$A6,'Planning DOL'!#REF!)</f>
        <v>#REF!</v>
      </c>
      <c r="E6" s="76" t="e">
        <f>SUMIF('Planning DOL'!$H:$H,'Uren Rev1'!$A6,'Planning DOL'!#REF!)</f>
        <v>#REF!</v>
      </c>
      <c r="F6" s="76" t="e">
        <f>SUMIF('Planning DOL'!$H:$H,'Uren Rev1'!$A6,'Planning DOL'!#REF!)</f>
        <v>#REF!</v>
      </c>
      <c r="G6" s="76" t="e">
        <f>SUMIF('Planning DOL'!$H:$H,'Uren Rev1'!$A6,'Planning DOL'!#REF!)</f>
        <v>#REF!</v>
      </c>
      <c r="H6" s="76" t="e">
        <f>SUMIF('Planning DOL'!$H:$H,'Uren Rev1'!$A6,'Planning DOL'!#REF!)</f>
        <v>#REF!</v>
      </c>
      <c r="I6" s="76" t="e">
        <f>SUMIF('Planning DOL'!$H:$H,'Uren Rev1'!$A6,'Planning DOL'!#REF!)</f>
        <v>#REF!</v>
      </c>
      <c r="J6" s="76" t="e">
        <f>SUMIF('Planning DOL'!$H:$H,'Uren Rev1'!$A6,'Planning DOL'!#REF!)</f>
        <v>#REF!</v>
      </c>
      <c r="K6" s="76" t="e">
        <f>SUMIF('Planning DOL'!$H:$H,'Uren Rev1'!$A6,'Planning DOL'!#REF!)</f>
        <v>#REF!</v>
      </c>
      <c r="L6" s="76" t="e">
        <f>SUMIF('Planning DOL'!$H:$H,'Uren Rev1'!$A6,'Planning DOL'!#REF!)</f>
        <v>#REF!</v>
      </c>
      <c r="M6" s="76" t="e">
        <f>SUMIF('Planning DOL'!$H:$H,'Uren Rev1'!$A6,'Planning DOL'!#REF!)</f>
        <v>#REF!</v>
      </c>
      <c r="N6" s="76" t="e">
        <f>SUMIF('Planning DOL'!$H:$H,'Uren Rev1'!$A6,'Planning DOL'!#REF!)</f>
        <v>#REF!</v>
      </c>
      <c r="O6" s="76" t="e">
        <f>SUMIF('Planning DOL'!$H:$H,'Uren Rev1'!$A6,'Planning DOL'!#REF!)</f>
        <v>#REF!</v>
      </c>
      <c r="P6" s="76" t="e">
        <f>SUMIF('Planning DOL'!$H:$H,'Uren Rev1'!$A6,'Planning DOL'!#REF!)</f>
        <v>#REF!</v>
      </c>
      <c r="Q6" s="76" t="e">
        <f>SUMIF('Planning DOL'!$H:$H,'Uren Rev1'!$A6,'Planning DOL'!#REF!)</f>
        <v>#REF!</v>
      </c>
      <c r="R6" s="76" t="e">
        <f>SUMIF('Planning DOL'!$H:$H,'Uren Rev1'!$A6,'Planning DOL'!#REF!)</f>
        <v>#REF!</v>
      </c>
      <c r="S6" s="76" t="e">
        <f>SUMIF('Planning DOL'!$H:$H,'Uren Rev1'!$A6,'Planning DOL'!#REF!)</f>
        <v>#REF!</v>
      </c>
      <c r="T6" s="76" t="e">
        <f>SUMIF('Planning DOL'!$H:$H,'Uren Rev1'!$A6,'Planning DOL'!#REF!)</f>
        <v>#REF!</v>
      </c>
      <c r="U6" s="77" t="e">
        <f>SUMIF('Planning DOL'!$H:$H,'Uren Rev1'!$A6,'Planning DOL'!#REF!)</f>
        <v>#REF!</v>
      </c>
      <c r="W6" s="75" t="e">
        <f t="shared" si="1"/>
        <v>#REF!</v>
      </c>
    </row>
    <row r="7" spans="1:23" x14ac:dyDescent="0.2">
      <c r="A7" s="103" t="s">
        <v>687</v>
      </c>
      <c r="B7" s="79" t="e">
        <f>SUMIF('Planning DOL'!$H:$H,'Uren Rev1'!$A7,'Planning DOL'!#REF!)</f>
        <v>#REF!</v>
      </c>
      <c r="C7" s="76" t="e">
        <f>SUMIF('Planning DOL'!$H:$H,'Uren Rev1'!$A7,'Planning DOL'!#REF!)</f>
        <v>#REF!</v>
      </c>
      <c r="D7" s="76" t="e">
        <f>SUMIF('Planning DOL'!$H:$H,'Uren Rev1'!$A7,'Planning DOL'!#REF!)</f>
        <v>#REF!</v>
      </c>
      <c r="E7" s="76" t="e">
        <f>SUMIF('Planning DOL'!$H:$H,'Uren Rev1'!$A7,'Planning DOL'!#REF!)</f>
        <v>#REF!</v>
      </c>
      <c r="F7" s="76" t="e">
        <f>SUMIF('Planning DOL'!$H:$H,'Uren Rev1'!$A7,'Planning DOL'!#REF!)</f>
        <v>#REF!</v>
      </c>
      <c r="G7" s="76" t="e">
        <f>SUMIF('Planning DOL'!$H:$H,'Uren Rev1'!$A7,'Planning DOL'!#REF!)</f>
        <v>#REF!</v>
      </c>
      <c r="H7" s="76" t="e">
        <f>SUMIF('Planning DOL'!$H:$H,'Uren Rev1'!$A7,'Planning DOL'!#REF!)</f>
        <v>#REF!</v>
      </c>
      <c r="I7" s="76" t="e">
        <f>SUMIF('Planning DOL'!$H:$H,'Uren Rev1'!$A7,'Planning DOL'!#REF!)</f>
        <v>#REF!</v>
      </c>
      <c r="J7" s="76" t="e">
        <f>SUMIF('Planning DOL'!$H:$H,'Uren Rev1'!$A7,'Planning DOL'!#REF!)</f>
        <v>#REF!</v>
      </c>
      <c r="K7" s="76" t="e">
        <f>SUMIF('Planning DOL'!$H:$H,'Uren Rev1'!$A7,'Planning DOL'!#REF!)</f>
        <v>#REF!</v>
      </c>
      <c r="L7" s="76" t="e">
        <f>SUMIF('Planning DOL'!$H:$H,'Uren Rev1'!$A7,'Planning DOL'!#REF!)</f>
        <v>#REF!</v>
      </c>
      <c r="M7" s="76" t="e">
        <f>SUMIF('Planning DOL'!$H:$H,'Uren Rev1'!$A7,'Planning DOL'!#REF!)</f>
        <v>#REF!</v>
      </c>
      <c r="N7" s="76" t="e">
        <f>SUMIF('Planning DOL'!$H:$H,'Uren Rev1'!$A7,'Planning DOL'!#REF!)</f>
        <v>#REF!</v>
      </c>
      <c r="O7" s="76" t="e">
        <f>SUMIF('Planning DOL'!$H:$H,'Uren Rev1'!$A7,'Planning DOL'!#REF!)</f>
        <v>#REF!</v>
      </c>
      <c r="P7" s="76" t="e">
        <f>SUMIF('Planning DOL'!$H:$H,'Uren Rev1'!$A7,'Planning DOL'!#REF!)</f>
        <v>#REF!</v>
      </c>
      <c r="Q7" s="76" t="e">
        <f>SUMIF('Planning DOL'!$H:$H,'Uren Rev1'!$A7,'Planning DOL'!#REF!)</f>
        <v>#REF!</v>
      </c>
      <c r="R7" s="76" t="e">
        <f>SUMIF('Planning DOL'!$H:$H,'Uren Rev1'!$A7,'Planning DOL'!#REF!)</f>
        <v>#REF!</v>
      </c>
      <c r="S7" s="76" t="e">
        <f>SUMIF('Planning DOL'!$H:$H,'Uren Rev1'!$A7,'Planning DOL'!#REF!)</f>
        <v>#REF!</v>
      </c>
      <c r="T7" s="76" t="e">
        <f>SUMIF('Planning DOL'!$H:$H,'Uren Rev1'!$A7,'Planning DOL'!#REF!)</f>
        <v>#REF!</v>
      </c>
      <c r="U7" s="77" t="e">
        <f>SUMIF('Planning DOL'!$H:$H,'Uren Rev1'!$A7,'Planning DOL'!#REF!)</f>
        <v>#REF!</v>
      </c>
      <c r="W7" s="75" t="e">
        <f t="shared" si="1"/>
        <v>#REF!</v>
      </c>
    </row>
    <row r="8" spans="1:23" x14ac:dyDescent="0.2">
      <c r="A8" s="103" t="s">
        <v>689</v>
      </c>
      <c r="B8" s="79" t="e">
        <f>SUMIF('Planning DOL'!$H:$H,'Uren Rev1'!$A8,'Planning DOL'!#REF!)</f>
        <v>#REF!</v>
      </c>
      <c r="C8" s="76" t="e">
        <f>SUMIF('Planning DOL'!$H:$H,'Uren Rev1'!$A8,'Planning DOL'!#REF!)</f>
        <v>#REF!</v>
      </c>
      <c r="D8" s="76" t="e">
        <f>SUMIF('Planning DOL'!$H:$H,'Uren Rev1'!$A8,'Planning DOL'!#REF!)</f>
        <v>#REF!</v>
      </c>
      <c r="E8" s="76" t="e">
        <f>SUMIF('Planning DOL'!$H:$H,'Uren Rev1'!$A8,'Planning DOL'!#REF!)</f>
        <v>#REF!</v>
      </c>
      <c r="F8" s="76" t="e">
        <f>SUMIF('Planning DOL'!$H:$H,'Uren Rev1'!$A8,'Planning DOL'!#REF!)</f>
        <v>#REF!</v>
      </c>
      <c r="G8" s="76" t="e">
        <f>SUMIF('Planning DOL'!$H:$H,'Uren Rev1'!$A8,'Planning DOL'!#REF!)</f>
        <v>#REF!</v>
      </c>
      <c r="H8" s="76" t="e">
        <f>SUMIF('Planning DOL'!$H:$H,'Uren Rev1'!$A8,'Planning DOL'!#REF!)</f>
        <v>#REF!</v>
      </c>
      <c r="I8" s="76" t="e">
        <f>SUMIF('Planning DOL'!$H:$H,'Uren Rev1'!$A8,'Planning DOL'!#REF!)</f>
        <v>#REF!</v>
      </c>
      <c r="J8" s="76" t="e">
        <f>SUMIF('Planning DOL'!$H:$H,'Uren Rev1'!$A8,'Planning DOL'!#REF!)</f>
        <v>#REF!</v>
      </c>
      <c r="K8" s="76" t="e">
        <f>SUMIF('Planning DOL'!$H:$H,'Uren Rev1'!$A8,'Planning DOL'!#REF!)</f>
        <v>#REF!</v>
      </c>
      <c r="L8" s="76" t="e">
        <f>SUMIF('Planning DOL'!$H:$H,'Uren Rev1'!$A8,'Planning DOL'!#REF!)</f>
        <v>#REF!</v>
      </c>
      <c r="M8" s="76" t="e">
        <f>SUMIF('Planning DOL'!$H:$H,'Uren Rev1'!$A8,'Planning DOL'!#REF!)</f>
        <v>#REF!</v>
      </c>
      <c r="N8" s="76" t="e">
        <f>SUMIF('Planning DOL'!$H:$H,'Uren Rev1'!$A8,'Planning DOL'!#REF!)</f>
        <v>#REF!</v>
      </c>
      <c r="O8" s="76" t="e">
        <f>SUMIF('Planning DOL'!$H:$H,'Uren Rev1'!$A8,'Planning DOL'!#REF!)</f>
        <v>#REF!</v>
      </c>
      <c r="P8" s="76" t="e">
        <f>SUMIF('Planning DOL'!$H:$H,'Uren Rev1'!$A8,'Planning DOL'!#REF!)</f>
        <v>#REF!</v>
      </c>
      <c r="Q8" s="76" t="e">
        <f>SUMIF('Planning DOL'!$H:$H,'Uren Rev1'!$A8,'Planning DOL'!#REF!)</f>
        <v>#REF!</v>
      </c>
      <c r="R8" s="76" t="e">
        <f>SUMIF('Planning DOL'!$H:$H,'Uren Rev1'!$A8,'Planning DOL'!#REF!)</f>
        <v>#REF!</v>
      </c>
      <c r="S8" s="76" t="e">
        <f>SUMIF('Planning DOL'!$H:$H,'Uren Rev1'!$A8,'Planning DOL'!#REF!)</f>
        <v>#REF!</v>
      </c>
      <c r="T8" s="76" t="e">
        <f>SUMIF('Planning DOL'!$H:$H,'Uren Rev1'!$A8,'Planning DOL'!#REF!)</f>
        <v>#REF!</v>
      </c>
      <c r="U8" s="77" t="e">
        <f>SUMIF('Planning DOL'!$H:$H,'Uren Rev1'!$A8,'Planning DOL'!#REF!)</f>
        <v>#REF!</v>
      </c>
      <c r="W8" s="75" t="e">
        <f t="shared" si="1"/>
        <v>#REF!</v>
      </c>
    </row>
    <row r="9" spans="1:23" x14ac:dyDescent="0.2">
      <c r="A9" s="103"/>
      <c r="B9" s="79" t="e">
        <f>SUMIF('Planning DOL'!$H:$H,'Uren Rev1'!$A9,'Planning DOL'!#REF!)</f>
        <v>#REF!</v>
      </c>
      <c r="C9" s="76" t="e">
        <f>SUMIF('Planning DOL'!$H:$H,'Uren Rev1'!$A9,'Planning DOL'!#REF!)</f>
        <v>#REF!</v>
      </c>
      <c r="D9" s="76" t="e">
        <f>SUMIF('Planning DOL'!$H:$H,'Uren Rev1'!$A9,'Planning DOL'!#REF!)</f>
        <v>#REF!</v>
      </c>
      <c r="E9" s="76" t="e">
        <f>SUMIF('Planning DOL'!$H:$H,'Uren Rev1'!$A9,'Planning DOL'!#REF!)</f>
        <v>#REF!</v>
      </c>
      <c r="F9" s="76" t="e">
        <f>SUMIF('Planning DOL'!$H:$H,'Uren Rev1'!$A9,'Planning DOL'!#REF!)</f>
        <v>#REF!</v>
      </c>
      <c r="G9" s="76" t="e">
        <f>SUMIF('Planning DOL'!$H:$H,'Uren Rev1'!$A9,'Planning DOL'!#REF!)</f>
        <v>#REF!</v>
      </c>
      <c r="H9" s="76" t="e">
        <f>SUMIF('Planning DOL'!$H:$H,'Uren Rev1'!$A9,'Planning DOL'!#REF!)</f>
        <v>#REF!</v>
      </c>
      <c r="I9" s="76" t="e">
        <f>SUMIF('Planning DOL'!$H:$H,'Uren Rev1'!$A9,'Planning DOL'!#REF!)</f>
        <v>#REF!</v>
      </c>
      <c r="J9" s="76" t="e">
        <f>SUMIF('Planning DOL'!$H:$H,'Uren Rev1'!$A9,'Planning DOL'!#REF!)</f>
        <v>#REF!</v>
      </c>
      <c r="K9" s="76" t="e">
        <f>SUMIF('Planning DOL'!$H:$H,'Uren Rev1'!$A9,'Planning DOL'!#REF!)</f>
        <v>#REF!</v>
      </c>
      <c r="L9" s="76" t="e">
        <f>SUMIF('Planning DOL'!$H:$H,'Uren Rev1'!$A9,'Planning DOL'!#REF!)</f>
        <v>#REF!</v>
      </c>
      <c r="M9" s="76" t="e">
        <f>SUMIF('Planning DOL'!$H:$H,'Uren Rev1'!$A9,'Planning DOL'!#REF!)</f>
        <v>#REF!</v>
      </c>
      <c r="N9" s="76" t="e">
        <f>SUMIF('Planning DOL'!$H:$H,'Uren Rev1'!$A9,'Planning DOL'!#REF!)</f>
        <v>#REF!</v>
      </c>
      <c r="O9" s="76" t="e">
        <f>SUMIF('Planning DOL'!$H:$H,'Uren Rev1'!$A9,'Planning DOL'!#REF!)</f>
        <v>#REF!</v>
      </c>
      <c r="P9" s="76" t="e">
        <f>SUMIF('Planning DOL'!$H:$H,'Uren Rev1'!$A9,'Planning DOL'!#REF!)</f>
        <v>#REF!</v>
      </c>
      <c r="Q9" s="76" t="e">
        <f>SUMIF('Planning DOL'!$H:$H,'Uren Rev1'!$A9,'Planning DOL'!#REF!)</f>
        <v>#REF!</v>
      </c>
      <c r="R9" s="76" t="e">
        <f>SUMIF('Planning DOL'!$H:$H,'Uren Rev1'!$A9,'Planning DOL'!#REF!)</f>
        <v>#REF!</v>
      </c>
      <c r="S9" s="76" t="e">
        <f>SUMIF('Planning DOL'!$H:$H,'Uren Rev1'!$A9,'Planning DOL'!#REF!)</f>
        <v>#REF!</v>
      </c>
      <c r="T9" s="76" t="e">
        <f>SUMIF('Planning DOL'!$H:$H,'Uren Rev1'!$A9,'Planning DOL'!#REF!)</f>
        <v>#REF!</v>
      </c>
      <c r="U9" s="77" t="e">
        <f>SUMIF('Planning DOL'!$H:$H,'Uren Rev1'!$A9,'Planning DOL'!#REF!)</f>
        <v>#REF!</v>
      </c>
      <c r="W9" s="75" t="e">
        <f t="shared" si="1"/>
        <v>#REF!</v>
      </c>
    </row>
    <row r="10" spans="1:23" x14ac:dyDescent="0.2">
      <c r="A10" s="104"/>
      <c r="B10" s="79" t="e">
        <f>SUMIF('Planning DOL'!$H:$H,'Uren Rev1'!$A10,'Planning DOL'!#REF!)</f>
        <v>#REF!</v>
      </c>
      <c r="C10" s="76" t="e">
        <f>SUMIF('Planning DOL'!$H:$H,'Uren Rev1'!$A10,'Planning DOL'!#REF!)</f>
        <v>#REF!</v>
      </c>
      <c r="D10" s="76" t="e">
        <f>SUMIF('Planning DOL'!$H:$H,'Uren Rev1'!$A10,'Planning DOL'!#REF!)</f>
        <v>#REF!</v>
      </c>
      <c r="E10" s="76" t="e">
        <f>SUMIF('Planning DOL'!$H:$H,'Uren Rev1'!$A10,'Planning DOL'!#REF!)</f>
        <v>#REF!</v>
      </c>
      <c r="F10" s="76" t="e">
        <f>SUMIF('Planning DOL'!$H:$H,'Uren Rev1'!$A10,'Planning DOL'!#REF!)</f>
        <v>#REF!</v>
      </c>
      <c r="G10" s="76" t="e">
        <f>SUMIF('Planning DOL'!$H:$H,'Uren Rev1'!$A10,'Planning DOL'!#REF!)</f>
        <v>#REF!</v>
      </c>
      <c r="H10" s="76" t="e">
        <f>SUMIF('Planning DOL'!$H:$H,'Uren Rev1'!$A10,'Planning DOL'!#REF!)</f>
        <v>#REF!</v>
      </c>
      <c r="I10" s="76" t="e">
        <f>SUMIF('Planning DOL'!$H:$H,'Uren Rev1'!$A10,'Planning DOL'!#REF!)</f>
        <v>#REF!</v>
      </c>
      <c r="J10" s="76" t="e">
        <f>SUMIF('Planning DOL'!$H:$H,'Uren Rev1'!$A10,'Planning DOL'!#REF!)</f>
        <v>#REF!</v>
      </c>
      <c r="K10" s="76" t="e">
        <f>SUMIF('Planning DOL'!$H:$H,'Uren Rev1'!$A10,'Planning DOL'!#REF!)</f>
        <v>#REF!</v>
      </c>
      <c r="L10" s="76" t="e">
        <f>SUMIF('Planning DOL'!$H:$H,'Uren Rev1'!$A10,'Planning DOL'!#REF!)</f>
        <v>#REF!</v>
      </c>
      <c r="M10" s="76" t="e">
        <f>SUMIF('Planning DOL'!$H:$H,'Uren Rev1'!$A10,'Planning DOL'!#REF!)</f>
        <v>#REF!</v>
      </c>
      <c r="N10" s="76" t="e">
        <f>SUMIF('Planning DOL'!$H:$H,'Uren Rev1'!$A10,'Planning DOL'!#REF!)</f>
        <v>#REF!</v>
      </c>
      <c r="O10" s="76" t="e">
        <f>SUMIF('Planning DOL'!$H:$H,'Uren Rev1'!$A10,'Planning DOL'!#REF!)</f>
        <v>#REF!</v>
      </c>
      <c r="P10" s="76" t="e">
        <f>SUMIF('Planning DOL'!$H:$H,'Uren Rev1'!$A10,'Planning DOL'!#REF!)</f>
        <v>#REF!</v>
      </c>
      <c r="Q10" s="76" t="e">
        <f>SUMIF('Planning DOL'!$H:$H,'Uren Rev1'!$A10,'Planning DOL'!#REF!)</f>
        <v>#REF!</v>
      </c>
      <c r="R10" s="76" t="e">
        <f>SUMIF('Planning DOL'!$H:$H,'Uren Rev1'!$A10,'Planning DOL'!#REF!)</f>
        <v>#REF!</v>
      </c>
      <c r="S10" s="76" t="e">
        <f>SUMIF('Planning DOL'!$H:$H,'Uren Rev1'!$A10,'Planning DOL'!#REF!)</f>
        <v>#REF!</v>
      </c>
      <c r="T10" s="76" t="e">
        <f>SUMIF('Planning DOL'!$H:$H,'Uren Rev1'!$A10,'Planning DOL'!#REF!)</f>
        <v>#REF!</v>
      </c>
      <c r="U10" s="77" t="e">
        <f>SUMIF('Planning DOL'!$H:$H,'Uren Rev1'!$A10,'Planning DOL'!#REF!)</f>
        <v>#REF!</v>
      </c>
      <c r="W10" s="75" t="e">
        <f t="shared" si="1"/>
        <v>#REF!</v>
      </c>
    </row>
    <row r="11" spans="1:23" x14ac:dyDescent="0.2">
      <c r="A11" s="103"/>
      <c r="B11" s="79" t="e">
        <f>SUMIF('Planning DOL'!$H:$H,'Uren Rev1'!$A11,'Planning DOL'!#REF!)</f>
        <v>#REF!</v>
      </c>
      <c r="C11" s="76" t="e">
        <f>SUMIF('Planning DOL'!$H:$H,'Uren Rev1'!$A11,'Planning DOL'!#REF!)</f>
        <v>#REF!</v>
      </c>
      <c r="D11" s="76" t="e">
        <f>SUMIF('Planning DOL'!$H:$H,'Uren Rev1'!$A11,'Planning DOL'!#REF!)</f>
        <v>#REF!</v>
      </c>
      <c r="E11" s="76" t="e">
        <f>SUMIF('Planning DOL'!$H:$H,'Uren Rev1'!$A11,'Planning DOL'!#REF!)</f>
        <v>#REF!</v>
      </c>
      <c r="F11" s="76" t="e">
        <f>SUMIF('Planning DOL'!$H:$H,'Uren Rev1'!$A11,'Planning DOL'!#REF!)</f>
        <v>#REF!</v>
      </c>
      <c r="G11" s="76" t="e">
        <f>SUMIF('Planning DOL'!$H:$H,'Uren Rev1'!$A11,'Planning DOL'!#REF!)</f>
        <v>#REF!</v>
      </c>
      <c r="H11" s="76" t="e">
        <f>SUMIF('Planning DOL'!$H:$H,'Uren Rev1'!$A11,'Planning DOL'!#REF!)</f>
        <v>#REF!</v>
      </c>
      <c r="I11" s="76" t="e">
        <f>SUMIF('Planning DOL'!$H:$H,'Uren Rev1'!$A11,'Planning DOL'!#REF!)</f>
        <v>#REF!</v>
      </c>
      <c r="J11" s="76" t="e">
        <f>SUMIF('Planning DOL'!$H:$H,'Uren Rev1'!$A11,'Planning DOL'!#REF!)</f>
        <v>#REF!</v>
      </c>
      <c r="K11" s="76" t="e">
        <f>SUMIF('Planning DOL'!$H:$H,'Uren Rev1'!$A11,'Planning DOL'!#REF!)</f>
        <v>#REF!</v>
      </c>
      <c r="L11" s="76" t="e">
        <f>SUMIF('Planning DOL'!$H:$H,'Uren Rev1'!$A11,'Planning DOL'!#REF!)</f>
        <v>#REF!</v>
      </c>
      <c r="M11" s="76" t="e">
        <f>SUMIF('Planning DOL'!$H:$H,'Uren Rev1'!$A11,'Planning DOL'!#REF!)</f>
        <v>#REF!</v>
      </c>
      <c r="N11" s="76" t="e">
        <f>SUMIF('Planning DOL'!$H:$H,'Uren Rev1'!$A11,'Planning DOL'!#REF!)</f>
        <v>#REF!</v>
      </c>
      <c r="O11" s="76" t="e">
        <f>SUMIF('Planning DOL'!$H:$H,'Uren Rev1'!$A11,'Planning DOL'!#REF!)</f>
        <v>#REF!</v>
      </c>
      <c r="P11" s="76" t="e">
        <f>SUMIF('Planning DOL'!$H:$H,'Uren Rev1'!$A11,'Planning DOL'!#REF!)</f>
        <v>#REF!</v>
      </c>
      <c r="Q11" s="76" t="e">
        <f>SUMIF('Planning DOL'!$H:$H,'Uren Rev1'!$A11,'Planning DOL'!#REF!)</f>
        <v>#REF!</v>
      </c>
      <c r="R11" s="76" t="e">
        <f>SUMIF('Planning DOL'!$H:$H,'Uren Rev1'!$A11,'Planning DOL'!#REF!)</f>
        <v>#REF!</v>
      </c>
      <c r="S11" s="76" t="e">
        <f>SUMIF('Planning DOL'!$H:$H,'Uren Rev1'!$A11,'Planning DOL'!#REF!)</f>
        <v>#REF!</v>
      </c>
      <c r="T11" s="76" t="e">
        <f>SUMIF('Planning DOL'!$H:$H,'Uren Rev1'!$A11,'Planning DOL'!#REF!)</f>
        <v>#REF!</v>
      </c>
      <c r="U11" s="77" t="e">
        <f>SUMIF('Planning DOL'!$H:$H,'Uren Rev1'!$A11,'Planning DOL'!#REF!)</f>
        <v>#REF!</v>
      </c>
      <c r="W11" s="75" t="e">
        <f t="shared" si="1"/>
        <v>#REF!</v>
      </c>
    </row>
    <row r="12" spans="1:23" x14ac:dyDescent="0.2">
      <c r="A12" s="109"/>
      <c r="B12" s="100" t="e">
        <f>SUMIF('Planning DOL'!$H:$H,'Uren Rev1'!$A12,'Planning DOL'!#REF!)</f>
        <v>#REF!</v>
      </c>
      <c r="C12" s="98" t="e">
        <f>SUMIF('Planning DOL'!$H:$H,'Uren Rev1'!$A12,'Planning DOL'!#REF!)</f>
        <v>#REF!</v>
      </c>
      <c r="D12" s="98" t="e">
        <f>SUMIF('Planning DOL'!$H:$H,'Uren Rev1'!$A12,'Planning DOL'!#REF!)</f>
        <v>#REF!</v>
      </c>
      <c r="E12" s="98" t="e">
        <f>SUMIF('Planning DOL'!$H:$H,'Uren Rev1'!$A12,'Planning DOL'!#REF!)</f>
        <v>#REF!</v>
      </c>
      <c r="F12" s="98" t="e">
        <f>SUMIF('Planning DOL'!$H:$H,'Uren Rev1'!$A12,'Planning DOL'!#REF!)</f>
        <v>#REF!</v>
      </c>
      <c r="G12" s="98" t="e">
        <f>SUMIF('Planning DOL'!$H:$H,'Uren Rev1'!$A12,'Planning DOL'!#REF!)</f>
        <v>#REF!</v>
      </c>
      <c r="H12" s="98" t="e">
        <f>SUMIF('Planning DOL'!$H:$H,'Uren Rev1'!$A12,'Planning DOL'!#REF!)</f>
        <v>#REF!</v>
      </c>
      <c r="I12" s="98" t="e">
        <f>SUMIF('Planning DOL'!$H:$H,'Uren Rev1'!$A12,'Planning DOL'!#REF!)</f>
        <v>#REF!</v>
      </c>
      <c r="J12" s="98" t="e">
        <f>SUMIF('Planning DOL'!$H:$H,'Uren Rev1'!$A12,'Planning DOL'!#REF!)</f>
        <v>#REF!</v>
      </c>
      <c r="K12" s="98" t="e">
        <f>SUMIF('Planning DOL'!$H:$H,'Uren Rev1'!$A12,'Planning DOL'!#REF!)</f>
        <v>#REF!</v>
      </c>
      <c r="L12" s="98" t="e">
        <f>SUMIF('Planning DOL'!$H:$H,'Uren Rev1'!$A12,'Planning DOL'!#REF!)</f>
        <v>#REF!</v>
      </c>
      <c r="M12" s="98" t="e">
        <f>SUMIF('Planning DOL'!$H:$H,'Uren Rev1'!$A12,'Planning DOL'!#REF!)</f>
        <v>#REF!</v>
      </c>
      <c r="N12" s="98" t="e">
        <f>SUMIF('Planning DOL'!$H:$H,'Uren Rev1'!$A12,'Planning DOL'!#REF!)</f>
        <v>#REF!</v>
      </c>
      <c r="O12" s="98" t="e">
        <f>SUMIF('Planning DOL'!$H:$H,'Uren Rev1'!$A12,'Planning DOL'!#REF!)</f>
        <v>#REF!</v>
      </c>
      <c r="P12" s="98" t="e">
        <f>SUMIF('Planning DOL'!$H:$H,'Uren Rev1'!$A12,'Planning DOL'!#REF!)</f>
        <v>#REF!</v>
      </c>
      <c r="Q12" s="98" t="e">
        <f>SUMIF('Planning DOL'!$H:$H,'Uren Rev1'!$A12,'Planning DOL'!#REF!)</f>
        <v>#REF!</v>
      </c>
      <c r="R12" s="98" t="e">
        <f>SUMIF('Planning DOL'!$H:$H,'Uren Rev1'!$A12,'Planning DOL'!#REF!)</f>
        <v>#REF!</v>
      </c>
      <c r="S12" s="98" t="e">
        <f>SUMIF('Planning DOL'!$H:$H,'Uren Rev1'!$A12,'Planning DOL'!#REF!)</f>
        <v>#REF!</v>
      </c>
      <c r="T12" s="98" t="e">
        <f>SUMIF('Planning DOL'!$H:$H,'Uren Rev1'!$A12,'Planning DOL'!#REF!)</f>
        <v>#REF!</v>
      </c>
      <c r="U12" s="108" t="e">
        <f>SUMIF('Planning DOL'!$H:$H,'Uren Rev1'!$A12,'Planning DOL'!#REF!)</f>
        <v>#REF!</v>
      </c>
      <c r="W12" s="75" t="e">
        <f t="shared" si="1"/>
        <v>#REF!</v>
      </c>
    </row>
    <row r="14" spans="1:23" x14ac:dyDescent="0.2">
      <c r="A14" s="101"/>
    </row>
    <row r="293" spans="1:1" x14ac:dyDescent="0.2"/>
  </sheetData>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39997558519241921"/>
  </sheetPr>
  <dimension ref="A2:U499"/>
  <sheetViews>
    <sheetView zoomScale="85" zoomScaleNormal="85" workbookViewId="0">
      <pane xSplit="1" ySplit="2" topLeftCell="B3" activePane="bottomRight" state="frozen"/>
      <selection activeCell="K20" sqref="K20"/>
      <selection pane="topRight" activeCell="K20" sqref="K20"/>
      <selection pane="bottomLeft" activeCell="K20" sqref="K20"/>
      <selection pane="bottomRight" activeCell="K20" sqref="K20"/>
    </sheetView>
  </sheetViews>
  <sheetFormatPr defaultRowHeight="12.75" x14ac:dyDescent="0.2"/>
  <cols>
    <col min="1" max="1" width="17.42578125" bestFit="1" customWidth="1"/>
    <col min="2" max="10" width="6" customWidth="1"/>
    <col min="11" max="11" width="6" style="272" customWidth="1"/>
    <col min="12" max="21" width="6" customWidth="1"/>
  </cols>
  <sheetData>
    <row r="2" spans="1:21" x14ac:dyDescent="0.2">
      <c r="A2" t="s">
        <v>2056</v>
      </c>
      <c r="B2">
        <v>1</v>
      </c>
      <c r="C2">
        <f>B2+1</f>
        <v>2</v>
      </c>
      <c r="D2">
        <f t="shared" ref="D2:U2" si="0">C2+1</f>
        <v>3</v>
      </c>
      <c r="E2">
        <f t="shared" si="0"/>
        <v>4</v>
      </c>
      <c r="F2">
        <f t="shared" si="0"/>
        <v>5</v>
      </c>
      <c r="G2">
        <f t="shared" si="0"/>
        <v>6</v>
      </c>
      <c r="H2">
        <f t="shared" si="0"/>
        <v>7</v>
      </c>
      <c r="I2">
        <f t="shared" si="0"/>
        <v>8</v>
      </c>
      <c r="J2">
        <f t="shared" si="0"/>
        <v>9</v>
      </c>
      <c r="K2" s="272">
        <f t="shared" si="0"/>
        <v>10</v>
      </c>
      <c r="L2">
        <f t="shared" si="0"/>
        <v>11</v>
      </c>
      <c r="M2">
        <f t="shared" si="0"/>
        <v>12</v>
      </c>
      <c r="N2">
        <f t="shared" si="0"/>
        <v>13</v>
      </c>
      <c r="O2">
        <f t="shared" si="0"/>
        <v>14</v>
      </c>
      <c r="P2">
        <f t="shared" si="0"/>
        <v>15</v>
      </c>
      <c r="Q2">
        <f t="shared" si="0"/>
        <v>16</v>
      </c>
      <c r="R2">
        <f t="shared" si="0"/>
        <v>17</v>
      </c>
      <c r="S2">
        <f t="shared" si="0"/>
        <v>18</v>
      </c>
      <c r="T2">
        <f t="shared" si="0"/>
        <v>19</v>
      </c>
      <c r="U2">
        <f t="shared" si="0"/>
        <v>20</v>
      </c>
    </row>
    <row r="3" spans="1:21" x14ac:dyDescent="0.2">
      <c r="A3" s="126" t="s">
        <v>1946</v>
      </c>
      <c r="B3" t="s">
        <v>3439</v>
      </c>
      <c r="C3" t="s">
        <v>3438</v>
      </c>
      <c r="D3" t="s">
        <v>1951</v>
      </c>
      <c r="E3" t="s">
        <v>1952</v>
      </c>
      <c r="F3" t="s">
        <v>1953</v>
      </c>
      <c r="G3" t="s">
        <v>1954</v>
      </c>
      <c r="H3" t="s">
        <v>1955</v>
      </c>
      <c r="I3" t="s">
        <v>1956</v>
      </c>
      <c r="J3" t="s">
        <v>1957</v>
      </c>
      <c r="K3" s="272" t="s">
        <v>1958</v>
      </c>
      <c r="L3" t="s">
        <v>1959</v>
      </c>
      <c r="M3" t="s">
        <v>1960</v>
      </c>
      <c r="N3" t="s">
        <v>1961</v>
      </c>
      <c r="O3" t="s">
        <v>1962</v>
      </c>
      <c r="P3" t="s">
        <v>1963</v>
      </c>
      <c r="Q3" t="s">
        <v>1964</v>
      </c>
      <c r="R3" t="s">
        <v>1965</v>
      </c>
      <c r="S3" t="s">
        <v>1966</v>
      </c>
      <c r="T3" t="s">
        <v>1967</v>
      </c>
      <c r="U3" t="s">
        <v>1968</v>
      </c>
    </row>
    <row r="4" spans="1:21" x14ac:dyDescent="0.2">
      <c r="A4" s="127" t="s">
        <v>1905</v>
      </c>
      <c r="B4" s="129">
        <v>1</v>
      </c>
      <c r="C4" s="129">
        <v>1</v>
      </c>
      <c r="D4" s="129">
        <v>0</v>
      </c>
      <c r="E4" s="129">
        <v>0</v>
      </c>
      <c r="F4" s="129">
        <v>0</v>
      </c>
      <c r="G4" s="129">
        <v>0</v>
      </c>
      <c r="H4" s="129">
        <v>0</v>
      </c>
      <c r="I4" s="129">
        <v>0</v>
      </c>
      <c r="J4" s="129">
        <v>0</v>
      </c>
      <c r="K4" s="273">
        <v>1</v>
      </c>
      <c r="L4" s="129">
        <v>1</v>
      </c>
      <c r="M4" s="129">
        <v>0</v>
      </c>
      <c r="N4" s="129">
        <v>0</v>
      </c>
      <c r="O4" s="129">
        <v>0</v>
      </c>
      <c r="P4" s="129">
        <v>0</v>
      </c>
      <c r="Q4" s="129">
        <v>0</v>
      </c>
      <c r="R4" s="129">
        <v>0</v>
      </c>
      <c r="S4" s="129">
        <v>0</v>
      </c>
      <c r="T4" s="129">
        <v>0</v>
      </c>
      <c r="U4" s="129">
        <v>0</v>
      </c>
    </row>
    <row r="5" spans="1:21" x14ac:dyDescent="0.2">
      <c r="A5" s="128" t="s">
        <v>1809</v>
      </c>
      <c r="B5" s="129">
        <v>1</v>
      </c>
      <c r="C5" s="129">
        <v>1</v>
      </c>
      <c r="D5" s="129">
        <v>0</v>
      </c>
      <c r="E5" s="129">
        <v>0</v>
      </c>
      <c r="F5" s="129">
        <v>0</v>
      </c>
      <c r="G5" s="129">
        <v>0</v>
      </c>
      <c r="H5" s="129">
        <v>0</v>
      </c>
      <c r="I5" s="129">
        <v>0</v>
      </c>
      <c r="J5" s="129">
        <v>0</v>
      </c>
      <c r="K5" s="273">
        <v>1</v>
      </c>
      <c r="L5" s="129">
        <v>1</v>
      </c>
      <c r="M5" s="129">
        <v>0</v>
      </c>
      <c r="N5" s="129">
        <v>0</v>
      </c>
      <c r="O5" s="129">
        <v>0</v>
      </c>
      <c r="P5" s="129">
        <v>0</v>
      </c>
      <c r="Q5" s="129">
        <v>0</v>
      </c>
      <c r="R5" s="129">
        <v>0</v>
      </c>
      <c r="S5" s="129">
        <v>0</v>
      </c>
      <c r="T5" s="129">
        <v>0</v>
      </c>
      <c r="U5" s="129">
        <v>0</v>
      </c>
    </row>
    <row r="6" spans="1:21" x14ac:dyDescent="0.2">
      <c r="A6" s="127" t="s">
        <v>1857</v>
      </c>
      <c r="B6" s="129">
        <v>7</v>
      </c>
      <c r="C6" s="129">
        <v>7</v>
      </c>
      <c r="D6" s="129">
        <v>0</v>
      </c>
      <c r="E6" s="129">
        <v>0</v>
      </c>
      <c r="F6" s="129">
        <v>0</v>
      </c>
      <c r="G6" s="129">
        <v>0</v>
      </c>
      <c r="H6" s="129">
        <v>0</v>
      </c>
      <c r="I6" s="129">
        <v>0</v>
      </c>
      <c r="J6" s="129">
        <v>0</v>
      </c>
      <c r="K6" s="273">
        <v>0</v>
      </c>
      <c r="L6" s="129">
        <v>0</v>
      </c>
      <c r="M6" s="129">
        <v>4</v>
      </c>
      <c r="N6" s="129">
        <v>4</v>
      </c>
      <c r="O6" s="129">
        <v>4</v>
      </c>
      <c r="P6" s="129">
        <v>0</v>
      </c>
      <c r="Q6" s="129">
        <v>0</v>
      </c>
      <c r="R6" s="129">
        <v>0</v>
      </c>
      <c r="S6" s="129">
        <v>0</v>
      </c>
      <c r="T6" s="129">
        <v>0</v>
      </c>
      <c r="U6" s="129">
        <v>0</v>
      </c>
    </row>
    <row r="7" spans="1:21" x14ac:dyDescent="0.2">
      <c r="A7" s="128" t="s">
        <v>1805</v>
      </c>
      <c r="B7" s="129">
        <v>3</v>
      </c>
      <c r="C7" s="129">
        <v>3</v>
      </c>
      <c r="D7" s="129">
        <v>0</v>
      </c>
      <c r="E7" s="129">
        <v>0</v>
      </c>
      <c r="F7" s="129">
        <v>0</v>
      </c>
      <c r="G7" s="129">
        <v>0</v>
      </c>
      <c r="H7" s="129">
        <v>0</v>
      </c>
      <c r="I7" s="129">
        <v>0</v>
      </c>
      <c r="J7" s="129">
        <v>0</v>
      </c>
      <c r="K7" s="273">
        <v>0</v>
      </c>
      <c r="L7" s="129">
        <v>0</v>
      </c>
      <c r="M7" s="129">
        <v>4</v>
      </c>
      <c r="N7" s="129">
        <v>4</v>
      </c>
      <c r="O7" s="129">
        <v>4</v>
      </c>
      <c r="P7" s="129">
        <v>0</v>
      </c>
      <c r="Q7" s="129">
        <v>0</v>
      </c>
      <c r="R7" s="129">
        <v>0</v>
      </c>
      <c r="S7" s="129">
        <v>0</v>
      </c>
      <c r="T7" s="129">
        <v>0</v>
      </c>
      <c r="U7" s="129">
        <v>0</v>
      </c>
    </row>
    <row r="8" spans="1:21" x14ac:dyDescent="0.2">
      <c r="A8" s="128" t="s">
        <v>1818</v>
      </c>
      <c r="B8" s="129"/>
      <c r="C8" s="129"/>
      <c r="D8" s="129"/>
      <c r="E8" s="129"/>
      <c r="F8" s="129"/>
      <c r="G8" s="129"/>
      <c r="H8" s="129"/>
      <c r="I8" s="129"/>
      <c r="J8" s="129"/>
      <c r="K8" s="273"/>
      <c r="L8" s="129"/>
      <c r="M8" s="129"/>
      <c r="N8" s="129"/>
      <c r="O8" s="129"/>
      <c r="P8" s="129"/>
      <c r="Q8" s="129"/>
      <c r="R8" s="129"/>
      <c r="S8" s="129"/>
      <c r="T8" s="129"/>
      <c r="U8" s="129"/>
    </row>
    <row r="9" spans="1:21" x14ac:dyDescent="0.2">
      <c r="A9" s="128" t="s">
        <v>1824</v>
      </c>
      <c r="B9" s="129">
        <v>1</v>
      </c>
      <c r="C9" s="129">
        <v>1</v>
      </c>
      <c r="D9" s="129">
        <v>0</v>
      </c>
      <c r="E9" s="129">
        <v>0</v>
      </c>
      <c r="F9" s="129">
        <v>0</v>
      </c>
      <c r="G9" s="129">
        <v>0</v>
      </c>
      <c r="H9" s="129">
        <v>0</v>
      </c>
      <c r="I9" s="129">
        <v>0</v>
      </c>
      <c r="J9" s="129">
        <v>0</v>
      </c>
      <c r="K9" s="273">
        <v>0</v>
      </c>
      <c r="L9" s="129">
        <v>0</v>
      </c>
      <c r="M9" s="129">
        <v>0</v>
      </c>
      <c r="N9" s="129">
        <v>0</v>
      </c>
      <c r="O9" s="129">
        <v>0</v>
      </c>
      <c r="P9" s="129">
        <v>0</v>
      </c>
      <c r="Q9" s="129">
        <v>0</v>
      </c>
      <c r="R9" s="129">
        <v>0</v>
      </c>
      <c r="S9" s="129">
        <v>0</v>
      </c>
      <c r="T9" s="129">
        <v>0</v>
      </c>
      <c r="U9" s="129">
        <v>0</v>
      </c>
    </row>
    <row r="10" spans="1:21" x14ac:dyDescent="0.2">
      <c r="A10" s="128" t="s">
        <v>1832</v>
      </c>
      <c r="B10" s="129">
        <v>3</v>
      </c>
      <c r="C10" s="129">
        <v>3</v>
      </c>
      <c r="D10" s="129">
        <v>0</v>
      </c>
      <c r="E10" s="129">
        <v>0</v>
      </c>
      <c r="F10" s="129">
        <v>0</v>
      </c>
      <c r="G10" s="129">
        <v>0</v>
      </c>
      <c r="H10" s="129">
        <v>0</v>
      </c>
      <c r="I10" s="129">
        <v>0</v>
      </c>
      <c r="J10" s="129">
        <v>0</v>
      </c>
      <c r="K10" s="273">
        <v>0</v>
      </c>
      <c r="L10" s="129">
        <v>0</v>
      </c>
      <c r="M10" s="129">
        <v>0</v>
      </c>
      <c r="N10" s="129">
        <v>0</v>
      </c>
      <c r="O10" s="129">
        <v>0</v>
      </c>
      <c r="P10" s="129">
        <v>0</v>
      </c>
      <c r="Q10" s="129">
        <v>0</v>
      </c>
      <c r="R10" s="129">
        <v>0</v>
      </c>
      <c r="S10" s="129">
        <v>0</v>
      </c>
      <c r="T10" s="129">
        <v>0</v>
      </c>
      <c r="U10" s="129">
        <v>0</v>
      </c>
    </row>
    <row r="11" spans="1:21" x14ac:dyDescent="0.2">
      <c r="A11" s="127" t="s">
        <v>1900</v>
      </c>
      <c r="B11" s="129">
        <v>14</v>
      </c>
      <c r="C11" s="129">
        <v>14</v>
      </c>
      <c r="D11" s="129">
        <v>0</v>
      </c>
      <c r="E11" s="129">
        <v>0</v>
      </c>
      <c r="F11" s="129">
        <v>0</v>
      </c>
      <c r="G11" s="129">
        <v>14</v>
      </c>
      <c r="H11" s="129">
        <v>14</v>
      </c>
      <c r="I11" s="129">
        <v>14</v>
      </c>
      <c r="J11" s="129">
        <v>14</v>
      </c>
      <c r="K11" s="273">
        <v>24</v>
      </c>
      <c r="L11" s="129">
        <v>8</v>
      </c>
      <c r="M11" s="129">
        <v>0</v>
      </c>
      <c r="N11" s="129">
        <v>0</v>
      </c>
      <c r="O11" s="129">
        <v>0</v>
      </c>
      <c r="P11" s="129">
        <v>0</v>
      </c>
      <c r="Q11" s="129">
        <v>0</v>
      </c>
      <c r="R11" s="129">
        <v>0</v>
      </c>
      <c r="S11" s="129">
        <v>0</v>
      </c>
      <c r="T11" s="129">
        <v>0</v>
      </c>
      <c r="U11" s="129">
        <v>0</v>
      </c>
    </row>
    <row r="12" spans="1:21" x14ac:dyDescent="0.2">
      <c r="A12" s="128" t="s">
        <v>1814</v>
      </c>
      <c r="B12" s="129">
        <v>8</v>
      </c>
      <c r="C12" s="129">
        <v>8</v>
      </c>
      <c r="D12" s="129">
        <v>0</v>
      </c>
      <c r="E12" s="129">
        <v>0</v>
      </c>
      <c r="F12" s="129">
        <v>0</v>
      </c>
      <c r="G12" s="129">
        <v>14</v>
      </c>
      <c r="H12" s="129">
        <v>14</v>
      </c>
      <c r="I12" s="129">
        <v>14</v>
      </c>
      <c r="J12" s="129">
        <v>14</v>
      </c>
      <c r="K12" s="273">
        <v>14</v>
      </c>
      <c r="L12" s="129">
        <v>0</v>
      </c>
      <c r="M12" s="129">
        <v>0</v>
      </c>
      <c r="N12" s="129">
        <v>0</v>
      </c>
      <c r="O12" s="129">
        <v>0</v>
      </c>
      <c r="P12" s="129">
        <v>0</v>
      </c>
      <c r="Q12" s="129">
        <v>0</v>
      </c>
      <c r="R12" s="129">
        <v>0</v>
      </c>
      <c r="S12" s="129">
        <v>0</v>
      </c>
      <c r="T12" s="129">
        <v>0</v>
      </c>
      <c r="U12" s="129">
        <v>0</v>
      </c>
    </row>
    <row r="13" spans="1:21" x14ac:dyDescent="0.2">
      <c r="A13" s="128" t="s">
        <v>1836</v>
      </c>
      <c r="B13" s="129">
        <v>6</v>
      </c>
      <c r="C13" s="129">
        <v>6</v>
      </c>
      <c r="D13" s="129">
        <v>0</v>
      </c>
      <c r="E13" s="129">
        <v>0</v>
      </c>
      <c r="F13" s="129">
        <v>0</v>
      </c>
      <c r="G13" s="129">
        <v>0</v>
      </c>
      <c r="H13" s="129">
        <v>0</v>
      </c>
      <c r="I13" s="129">
        <v>0</v>
      </c>
      <c r="J13" s="129">
        <v>0</v>
      </c>
      <c r="K13" s="273">
        <v>10</v>
      </c>
      <c r="L13" s="129">
        <v>8</v>
      </c>
      <c r="M13" s="129">
        <v>0</v>
      </c>
      <c r="N13" s="129">
        <v>0</v>
      </c>
      <c r="O13" s="129">
        <v>0</v>
      </c>
      <c r="P13" s="129">
        <v>0</v>
      </c>
      <c r="Q13" s="129">
        <v>0</v>
      </c>
      <c r="R13" s="129">
        <v>0</v>
      </c>
      <c r="S13" s="129">
        <v>0</v>
      </c>
      <c r="T13" s="129">
        <v>0</v>
      </c>
      <c r="U13" s="129">
        <v>0</v>
      </c>
    </row>
    <row r="14" spans="1:21" x14ac:dyDescent="0.2">
      <c r="A14" s="127" t="s">
        <v>1859</v>
      </c>
      <c r="B14" s="129">
        <v>2</v>
      </c>
      <c r="C14" s="129">
        <v>2</v>
      </c>
      <c r="D14" s="129">
        <v>2</v>
      </c>
      <c r="E14" s="129">
        <v>2</v>
      </c>
      <c r="F14" s="129">
        <v>2</v>
      </c>
      <c r="G14" s="129">
        <v>2</v>
      </c>
      <c r="H14" s="129">
        <v>2</v>
      </c>
      <c r="I14" s="129">
        <v>2</v>
      </c>
      <c r="J14" s="129">
        <v>2</v>
      </c>
      <c r="K14" s="273">
        <v>3</v>
      </c>
      <c r="L14" s="129">
        <v>1</v>
      </c>
      <c r="M14" s="129">
        <v>0</v>
      </c>
      <c r="N14" s="129">
        <v>0</v>
      </c>
      <c r="O14" s="129">
        <v>0</v>
      </c>
      <c r="P14" s="129">
        <v>0</v>
      </c>
      <c r="Q14" s="129">
        <v>0</v>
      </c>
      <c r="R14" s="129">
        <v>0</v>
      </c>
      <c r="S14" s="129">
        <v>0</v>
      </c>
      <c r="T14" s="129">
        <v>0</v>
      </c>
      <c r="U14" s="129">
        <v>0</v>
      </c>
    </row>
    <row r="15" spans="1:21" x14ac:dyDescent="0.2">
      <c r="A15" s="128" t="s">
        <v>1809</v>
      </c>
      <c r="B15" s="129">
        <v>1</v>
      </c>
      <c r="C15" s="129">
        <v>1</v>
      </c>
      <c r="D15" s="129">
        <v>0</v>
      </c>
      <c r="E15" s="129">
        <v>0</v>
      </c>
      <c r="F15" s="129">
        <v>0</v>
      </c>
      <c r="G15" s="129">
        <v>0</v>
      </c>
      <c r="H15" s="129">
        <v>0</v>
      </c>
      <c r="I15" s="129">
        <v>0</v>
      </c>
      <c r="J15" s="129">
        <v>0</v>
      </c>
      <c r="K15" s="273">
        <v>1</v>
      </c>
      <c r="L15" s="129">
        <v>1</v>
      </c>
      <c r="M15" s="129">
        <v>0</v>
      </c>
      <c r="N15" s="129">
        <v>0</v>
      </c>
      <c r="O15" s="129">
        <v>0</v>
      </c>
      <c r="P15" s="129">
        <v>0</v>
      </c>
      <c r="Q15" s="129">
        <v>0</v>
      </c>
      <c r="R15" s="129">
        <v>0</v>
      </c>
      <c r="S15" s="129">
        <v>0</v>
      </c>
      <c r="T15" s="129">
        <v>0</v>
      </c>
      <c r="U15" s="129">
        <v>0</v>
      </c>
    </row>
    <row r="16" spans="1:21" x14ac:dyDescent="0.2">
      <c r="A16" s="128" t="s">
        <v>1302</v>
      </c>
      <c r="B16" s="129">
        <v>1</v>
      </c>
      <c r="C16" s="129">
        <v>1</v>
      </c>
      <c r="D16" s="129">
        <v>2</v>
      </c>
      <c r="E16" s="129">
        <v>2</v>
      </c>
      <c r="F16" s="129">
        <v>2</v>
      </c>
      <c r="G16" s="129">
        <v>2</v>
      </c>
      <c r="H16" s="129">
        <v>2</v>
      </c>
      <c r="I16" s="129">
        <v>2</v>
      </c>
      <c r="J16" s="129">
        <v>2</v>
      </c>
      <c r="K16" s="273">
        <v>2</v>
      </c>
      <c r="L16" s="129">
        <v>0</v>
      </c>
      <c r="M16" s="129">
        <v>0</v>
      </c>
      <c r="N16" s="129">
        <v>0</v>
      </c>
      <c r="O16" s="129">
        <v>0</v>
      </c>
      <c r="P16" s="129">
        <v>0</v>
      </c>
      <c r="Q16" s="129">
        <v>0</v>
      </c>
      <c r="R16" s="129">
        <v>0</v>
      </c>
      <c r="S16" s="129">
        <v>0</v>
      </c>
      <c r="T16" s="129">
        <v>0</v>
      </c>
      <c r="U16" s="129">
        <v>0</v>
      </c>
    </row>
    <row r="17" spans="1:21" x14ac:dyDescent="0.2">
      <c r="A17" s="128" t="s">
        <v>1834</v>
      </c>
      <c r="B17" s="129"/>
      <c r="C17" s="129"/>
      <c r="D17" s="129"/>
      <c r="E17" s="129"/>
      <c r="F17" s="129"/>
      <c r="G17" s="129"/>
      <c r="H17" s="129"/>
      <c r="I17" s="129"/>
      <c r="J17" s="129"/>
      <c r="K17" s="273"/>
      <c r="L17" s="129"/>
      <c r="M17" s="129"/>
      <c r="N17" s="129"/>
      <c r="O17" s="129"/>
      <c r="P17" s="129"/>
      <c r="Q17" s="129"/>
      <c r="R17" s="129"/>
      <c r="S17" s="129"/>
      <c r="T17" s="129"/>
      <c r="U17" s="129"/>
    </row>
    <row r="18" spans="1:21" x14ac:dyDescent="0.2">
      <c r="A18" s="127" t="s">
        <v>1903</v>
      </c>
      <c r="B18" s="129">
        <v>24</v>
      </c>
      <c r="C18" s="129">
        <v>24</v>
      </c>
      <c r="D18" s="129">
        <v>0</v>
      </c>
      <c r="E18" s="129">
        <v>0</v>
      </c>
      <c r="F18" s="129">
        <v>0</v>
      </c>
      <c r="G18" s="129">
        <v>22</v>
      </c>
      <c r="H18" s="129">
        <v>22</v>
      </c>
      <c r="I18" s="129">
        <v>22</v>
      </c>
      <c r="J18" s="129">
        <v>22</v>
      </c>
      <c r="K18" s="273">
        <v>45</v>
      </c>
      <c r="L18" s="129">
        <v>25</v>
      </c>
      <c r="M18" s="129">
        <v>0</v>
      </c>
      <c r="N18" s="129">
        <v>0</v>
      </c>
      <c r="O18" s="129">
        <v>0</v>
      </c>
      <c r="P18" s="129">
        <v>0</v>
      </c>
      <c r="Q18" s="129">
        <v>0</v>
      </c>
      <c r="R18" s="129">
        <v>0</v>
      </c>
      <c r="S18" s="129">
        <v>0</v>
      </c>
      <c r="T18" s="129">
        <v>0</v>
      </c>
      <c r="U18" s="129">
        <v>0</v>
      </c>
    </row>
    <row r="19" spans="1:21" x14ac:dyDescent="0.2">
      <c r="A19" s="128" t="s">
        <v>1809</v>
      </c>
      <c r="B19" s="129">
        <v>1</v>
      </c>
      <c r="C19" s="129">
        <v>1</v>
      </c>
      <c r="D19" s="129">
        <v>0</v>
      </c>
      <c r="E19" s="129">
        <v>0</v>
      </c>
      <c r="F19" s="129">
        <v>0</v>
      </c>
      <c r="G19" s="129">
        <v>0</v>
      </c>
      <c r="H19" s="129">
        <v>0</v>
      </c>
      <c r="I19" s="129">
        <v>0</v>
      </c>
      <c r="J19" s="129">
        <v>0</v>
      </c>
      <c r="K19" s="273">
        <v>1</v>
      </c>
      <c r="L19" s="129">
        <v>1</v>
      </c>
      <c r="M19" s="129">
        <v>0</v>
      </c>
      <c r="N19" s="129">
        <v>0</v>
      </c>
      <c r="O19" s="129">
        <v>0</v>
      </c>
      <c r="P19" s="129">
        <v>0</v>
      </c>
      <c r="Q19" s="129">
        <v>0</v>
      </c>
      <c r="R19" s="129">
        <v>0</v>
      </c>
      <c r="S19" s="129">
        <v>0</v>
      </c>
      <c r="T19" s="129">
        <v>0</v>
      </c>
      <c r="U19" s="129">
        <v>0</v>
      </c>
    </row>
    <row r="20" spans="1:21" x14ac:dyDescent="0.2">
      <c r="A20" s="128" t="s">
        <v>1820</v>
      </c>
      <c r="B20" s="129">
        <v>12</v>
      </c>
      <c r="C20" s="129">
        <v>12</v>
      </c>
      <c r="D20" s="129">
        <v>0</v>
      </c>
      <c r="E20" s="129">
        <v>0</v>
      </c>
      <c r="F20" s="129">
        <v>0</v>
      </c>
      <c r="G20" s="129">
        <v>0</v>
      </c>
      <c r="H20" s="129">
        <v>0</v>
      </c>
      <c r="I20" s="129">
        <v>0</v>
      </c>
      <c r="J20" s="129">
        <v>0</v>
      </c>
      <c r="K20" s="273">
        <v>22</v>
      </c>
      <c r="L20" s="129">
        <v>2</v>
      </c>
      <c r="M20" s="129">
        <v>0</v>
      </c>
      <c r="N20" s="129">
        <v>0</v>
      </c>
      <c r="O20" s="129">
        <v>0</v>
      </c>
      <c r="P20" s="129">
        <v>0</v>
      </c>
      <c r="Q20" s="129">
        <v>0</v>
      </c>
      <c r="R20" s="129">
        <v>0</v>
      </c>
      <c r="S20" s="129">
        <v>0</v>
      </c>
      <c r="T20" s="129">
        <v>0</v>
      </c>
      <c r="U20" s="129">
        <v>0</v>
      </c>
    </row>
    <row r="21" spans="1:21" x14ac:dyDescent="0.2">
      <c r="A21" s="128" t="s">
        <v>1831</v>
      </c>
      <c r="B21" s="129">
        <v>11</v>
      </c>
      <c r="C21" s="129">
        <v>11</v>
      </c>
      <c r="D21" s="129">
        <v>0</v>
      </c>
      <c r="E21" s="129">
        <v>0</v>
      </c>
      <c r="F21" s="129">
        <v>0</v>
      </c>
      <c r="G21" s="129">
        <v>22</v>
      </c>
      <c r="H21" s="129">
        <v>22</v>
      </c>
      <c r="I21" s="129">
        <v>22</v>
      </c>
      <c r="J21" s="129">
        <v>22</v>
      </c>
      <c r="K21" s="273">
        <v>22</v>
      </c>
      <c r="L21" s="129">
        <v>22</v>
      </c>
      <c r="M21" s="129">
        <v>0</v>
      </c>
      <c r="N21" s="129">
        <v>0</v>
      </c>
      <c r="O21" s="129">
        <v>0</v>
      </c>
      <c r="P21" s="129">
        <v>0</v>
      </c>
      <c r="Q21" s="129">
        <v>0</v>
      </c>
      <c r="R21" s="129">
        <v>0</v>
      </c>
      <c r="S21" s="129">
        <v>0</v>
      </c>
      <c r="T21" s="129">
        <v>0</v>
      </c>
      <c r="U21" s="129">
        <v>0</v>
      </c>
    </row>
    <row r="22" spans="1:21" x14ac:dyDescent="0.2">
      <c r="A22" s="127" t="s">
        <v>1847</v>
      </c>
      <c r="B22" s="129">
        <v>11</v>
      </c>
      <c r="C22" s="129">
        <v>11</v>
      </c>
      <c r="D22" s="129">
        <v>0</v>
      </c>
      <c r="E22" s="129">
        <v>0</v>
      </c>
      <c r="F22" s="129">
        <v>0</v>
      </c>
      <c r="G22" s="129">
        <v>2</v>
      </c>
      <c r="H22" s="129">
        <v>2</v>
      </c>
      <c r="I22" s="129">
        <v>2</v>
      </c>
      <c r="J22" s="129">
        <v>2</v>
      </c>
      <c r="K22" s="273">
        <v>10</v>
      </c>
      <c r="L22" s="129">
        <v>10</v>
      </c>
      <c r="M22" s="129">
        <v>0</v>
      </c>
      <c r="N22" s="129">
        <v>0</v>
      </c>
      <c r="O22" s="129">
        <v>0</v>
      </c>
      <c r="P22" s="129">
        <v>0</v>
      </c>
      <c r="Q22" s="129">
        <v>0</v>
      </c>
      <c r="R22" s="129">
        <v>0</v>
      </c>
      <c r="S22" s="129">
        <v>0</v>
      </c>
      <c r="T22" s="129">
        <v>0</v>
      </c>
      <c r="U22" s="129">
        <v>0</v>
      </c>
    </row>
    <row r="23" spans="1:21" x14ac:dyDescent="0.2">
      <c r="A23" s="128" t="s">
        <v>1805</v>
      </c>
      <c r="B23" s="129">
        <v>1</v>
      </c>
      <c r="C23" s="129">
        <v>1</v>
      </c>
      <c r="D23" s="129">
        <v>0</v>
      </c>
      <c r="E23" s="129">
        <v>0</v>
      </c>
      <c r="F23" s="129">
        <v>0</v>
      </c>
      <c r="G23" s="129">
        <v>0</v>
      </c>
      <c r="H23" s="129">
        <v>0</v>
      </c>
      <c r="I23" s="129">
        <v>0</v>
      </c>
      <c r="J23" s="129">
        <v>0</v>
      </c>
      <c r="K23" s="273">
        <v>0</v>
      </c>
      <c r="L23" s="129">
        <v>0</v>
      </c>
      <c r="M23" s="129">
        <v>0</v>
      </c>
      <c r="N23" s="129">
        <v>0</v>
      </c>
      <c r="O23" s="129">
        <v>0</v>
      </c>
      <c r="P23" s="129">
        <v>0</v>
      </c>
      <c r="Q23" s="129">
        <v>0</v>
      </c>
      <c r="R23" s="129">
        <v>0</v>
      </c>
      <c r="S23" s="129">
        <v>0</v>
      </c>
      <c r="T23" s="129">
        <v>0</v>
      </c>
      <c r="U23" s="129">
        <v>0</v>
      </c>
    </row>
    <row r="24" spans="1:21" x14ac:dyDescent="0.2">
      <c r="A24" s="128" t="s">
        <v>1812</v>
      </c>
      <c r="B24" s="129">
        <v>1</v>
      </c>
      <c r="C24" s="129">
        <v>1</v>
      </c>
      <c r="D24" s="129">
        <v>0</v>
      </c>
      <c r="E24" s="129">
        <v>0</v>
      </c>
      <c r="F24" s="129">
        <v>0</v>
      </c>
      <c r="G24" s="129">
        <v>0</v>
      </c>
      <c r="H24" s="129">
        <v>0</v>
      </c>
      <c r="I24" s="129">
        <v>0</v>
      </c>
      <c r="J24" s="129">
        <v>0</v>
      </c>
      <c r="K24" s="273">
        <v>0</v>
      </c>
      <c r="L24" s="129">
        <v>0</v>
      </c>
      <c r="M24" s="129">
        <v>0</v>
      </c>
      <c r="N24" s="129">
        <v>0</v>
      </c>
      <c r="O24" s="129">
        <v>0</v>
      </c>
      <c r="P24" s="129">
        <v>0</v>
      </c>
      <c r="Q24" s="129">
        <v>0</v>
      </c>
      <c r="R24" s="129">
        <v>0</v>
      </c>
      <c r="S24" s="129">
        <v>0</v>
      </c>
      <c r="T24" s="129">
        <v>0</v>
      </c>
      <c r="U24" s="129">
        <v>0</v>
      </c>
    </row>
    <row r="25" spans="1:21" x14ac:dyDescent="0.2">
      <c r="A25" s="128" t="s">
        <v>1817</v>
      </c>
      <c r="B25" s="129">
        <v>3</v>
      </c>
      <c r="C25" s="129">
        <v>3</v>
      </c>
      <c r="D25" s="129">
        <v>0</v>
      </c>
      <c r="E25" s="129">
        <v>0</v>
      </c>
      <c r="F25" s="129">
        <v>0</v>
      </c>
      <c r="G25" s="129">
        <v>0</v>
      </c>
      <c r="H25" s="129">
        <v>0</v>
      </c>
      <c r="I25" s="129">
        <v>0</v>
      </c>
      <c r="J25" s="129">
        <v>0</v>
      </c>
      <c r="K25" s="273">
        <v>6</v>
      </c>
      <c r="L25" s="129">
        <v>6</v>
      </c>
      <c r="M25" s="129">
        <v>0</v>
      </c>
      <c r="N25" s="129">
        <v>0</v>
      </c>
      <c r="O25" s="129">
        <v>0</v>
      </c>
      <c r="P25" s="129">
        <v>0</v>
      </c>
      <c r="Q25" s="129">
        <v>0</v>
      </c>
      <c r="R25" s="129">
        <v>0</v>
      </c>
      <c r="S25" s="129">
        <v>0</v>
      </c>
      <c r="T25" s="129">
        <v>0</v>
      </c>
      <c r="U25" s="129">
        <v>0</v>
      </c>
    </row>
    <row r="26" spans="1:21" x14ac:dyDescent="0.2">
      <c r="A26" s="128" t="s">
        <v>1818</v>
      </c>
      <c r="B26" s="129">
        <v>1</v>
      </c>
      <c r="C26" s="129">
        <v>1</v>
      </c>
      <c r="D26" s="129">
        <v>0</v>
      </c>
      <c r="E26" s="129">
        <v>0</v>
      </c>
      <c r="F26" s="129">
        <v>0</v>
      </c>
      <c r="G26" s="129">
        <v>0</v>
      </c>
      <c r="H26" s="129">
        <v>0</v>
      </c>
      <c r="I26" s="129">
        <v>0</v>
      </c>
      <c r="J26" s="129">
        <v>0</v>
      </c>
      <c r="K26" s="273">
        <v>0</v>
      </c>
      <c r="L26" s="129">
        <v>0</v>
      </c>
      <c r="M26" s="129">
        <v>0</v>
      </c>
      <c r="N26" s="129">
        <v>0</v>
      </c>
      <c r="O26" s="129">
        <v>0</v>
      </c>
      <c r="P26" s="129">
        <v>0</v>
      </c>
      <c r="Q26" s="129">
        <v>0</v>
      </c>
      <c r="R26" s="129">
        <v>0</v>
      </c>
      <c r="S26" s="129">
        <v>0</v>
      </c>
      <c r="T26" s="129">
        <v>0</v>
      </c>
      <c r="U26" s="129">
        <v>0</v>
      </c>
    </row>
    <row r="27" spans="1:21" x14ac:dyDescent="0.2">
      <c r="A27" s="128" t="s">
        <v>1820</v>
      </c>
      <c r="B27" s="129">
        <v>1</v>
      </c>
      <c r="C27" s="129">
        <v>1</v>
      </c>
      <c r="D27" s="129">
        <v>0</v>
      </c>
      <c r="E27" s="129">
        <v>0</v>
      </c>
      <c r="F27" s="129">
        <v>0</v>
      </c>
      <c r="G27" s="129">
        <v>0</v>
      </c>
      <c r="H27" s="129">
        <v>0</v>
      </c>
      <c r="I27" s="129">
        <v>0</v>
      </c>
      <c r="J27" s="129">
        <v>0</v>
      </c>
      <c r="K27" s="273">
        <v>0</v>
      </c>
      <c r="L27" s="129">
        <v>0</v>
      </c>
      <c r="M27" s="129">
        <v>0</v>
      </c>
      <c r="N27" s="129">
        <v>0</v>
      </c>
      <c r="O27" s="129">
        <v>0</v>
      </c>
      <c r="P27" s="129">
        <v>0</v>
      </c>
      <c r="Q27" s="129">
        <v>0</v>
      </c>
      <c r="R27" s="129">
        <v>0</v>
      </c>
      <c r="S27" s="129">
        <v>0</v>
      </c>
      <c r="T27" s="129">
        <v>0</v>
      </c>
      <c r="U27" s="129">
        <v>0</v>
      </c>
    </row>
    <row r="28" spans="1:21" x14ac:dyDescent="0.2">
      <c r="A28" s="128" t="s">
        <v>1824</v>
      </c>
      <c r="B28" s="129">
        <v>1</v>
      </c>
      <c r="C28" s="129">
        <v>1</v>
      </c>
      <c r="D28" s="129">
        <v>0</v>
      </c>
      <c r="E28" s="129">
        <v>0</v>
      </c>
      <c r="F28" s="129">
        <v>0</v>
      </c>
      <c r="G28" s="129">
        <v>0</v>
      </c>
      <c r="H28" s="129">
        <v>0</v>
      </c>
      <c r="I28" s="129">
        <v>0</v>
      </c>
      <c r="J28" s="129">
        <v>0</v>
      </c>
      <c r="K28" s="273">
        <v>0</v>
      </c>
      <c r="L28" s="129">
        <v>0</v>
      </c>
      <c r="M28" s="129">
        <v>0</v>
      </c>
      <c r="N28" s="129">
        <v>0</v>
      </c>
      <c r="O28" s="129">
        <v>0</v>
      </c>
      <c r="P28" s="129">
        <v>0</v>
      </c>
      <c r="Q28" s="129">
        <v>0</v>
      </c>
      <c r="R28" s="129">
        <v>0</v>
      </c>
      <c r="S28" s="129">
        <v>0</v>
      </c>
      <c r="T28" s="129">
        <v>0</v>
      </c>
      <c r="U28" s="129">
        <v>0</v>
      </c>
    </row>
    <row r="29" spans="1:21" x14ac:dyDescent="0.2">
      <c r="A29" s="128" t="s">
        <v>1831</v>
      </c>
      <c r="B29" s="129">
        <v>1</v>
      </c>
      <c r="C29" s="129">
        <v>1</v>
      </c>
      <c r="D29" s="129">
        <v>0</v>
      </c>
      <c r="E29" s="129">
        <v>0</v>
      </c>
      <c r="F29" s="129">
        <v>0</v>
      </c>
      <c r="G29" s="129">
        <v>2</v>
      </c>
      <c r="H29" s="129">
        <v>2</v>
      </c>
      <c r="I29" s="129">
        <v>2</v>
      </c>
      <c r="J29" s="129">
        <v>2</v>
      </c>
      <c r="K29" s="273">
        <v>2</v>
      </c>
      <c r="L29" s="129">
        <v>2</v>
      </c>
      <c r="M29" s="129">
        <v>0</v>
      </c>
      <c r="N29" s="129">
        <v>0</v>
      </c>
      <c r="O29" s="129">
        <v>0</v>
      </c>
      <c r="P29" s="129">
        <v>0</v>
      </c>
      <c r="Q29" s="129">
        <v>0</v>
      </c>
      <c r="R29" s="129">
        <v>0</v>
      </c>
      <c r="S29" s="129">
        <v>0</v>
      </c>
      <c r="T29" s="129">
        <v>0</v>
      </c>
      <c r="U29" s="129">
        <v>0</v>
      </c>
    </row>
    <row r="30" spans="1:21" x14ac:dyDescent="0.2">
      <c r="A30" s="128" t="s">
        <v>1832</v>
      </c>
      <c r="B30" s="129">
        <v>1</v>
      </c>
      <c r="C30" s="129">
        <v>1</v>
      </c>
      <c r="D30" s="129">
        <v>0</v>
      </c>
      <c r="E30" s="129">
        <v>0</v>
      </c>
      <c r="F30" s="129">
        <v>0</v>
      </c>
      <c r="G30" s="129">
        <v>0</v>
      </c>
      <c r="H30" s="129">
        <v>0</v>
      </c>
      <c r="I30" s="129">
        <v>0</v>
      </c>
      <c r="J30" s="129">
        <v>0</v>
      </c>
      <c r="K30" s="273">
        <v>2</v>
      </c>
      <c r="L30" s="129">
        <v>2</v>
      </c>
      <c r="M30" s="129">
        <v>0</v>
      </c>
      <c r="N30" s="129">
        <v>0</v>
      </c>
      <c r="O30" s="129">
        <v>0</v>
      </c>
      <c r="P30" s="129">
        <v>0</v>
      </c>
      <c r="Q30" s="129">
        <v>0</v>
      </c>
      <c r="R30" s="129">
        <v>0</v>
      </c>
      <c r="S30" s="129">
        <v>0</v>
      </c>
      <c r="T30" s="129">
        <v>0</v>
      </c>
      <c r="U30" s="129">
        <v>0</v>
      </c>
    </row>
    <row r="31" spans="1:21" x14ac:dyDescent="0.2">
      <c r="A31" s="128" t="s">
        <v>1834</v>
      </c>
      <c r="B31" s="129">
        <v>1</v>
      </c>
      <c r="C31" s="129">
        <v>1</v>
      </c>
      <c r="D31" s="129">
        <v>0</v>
      </c>
      <c r="E31" s="129">
        <v>0</v>
      </c>
      <c r="F31" s="129">
        <v>0</v>
      </c>
      <c r="G31" s="129">
        <v>0</v>
      </c>
      <c r="H31" s="129">
        <v>0</v>
      </c>
      <c r="I31" s="129">
        <v>0</v>
      </c>
      <c r="J31" s="129">
        <v>0</v>
      </c>
      <c r="K31" s="273">
        <v>0</v>
      </c>
      <c r="L31" s="129">
        <v>0</v>
      </c>
      <c r="M31" s="129">
        <v>0</v>
      </c>
      <c r="N31" s="129">
        <v>0</v>
      </c>
      <c r="O31" s="129">
        <v>0</v>
      </c>
      <c r="P31" s="129">
        <v>0</v>
      </c>
      <c r="Q31" s="129">
        <v>0</v>
      </c>
      <c r="R31" s="129">
        <v>0</v>
      </c>
      <c r="S31" s="129">
        <v>0</v>
      </c>
      <c r="T31" s="129">
        <v>0</v>
      </c>
      <c r="U31" s="129">
        <v>0</v>
      </c>
    </row>
    <row r="32" spans="1:21" x14ac:dyDescent="0.2">
      <c r="A32" s="127" t="s">
        <v>1910</v>
      </c>
      <c r="B32" s="129">
        <v>1</v>
      </c>
      <c r="C32" s="129">
        <v>1</v>
      </c>
      <c r="D32" s="129">
        <v>0</v>
      </c>
      <c r="E32" s="129">
        <v>0</v>
      </c>
      <c r="F32" s="129">
        <v>0</v>
      </c>
      <c r="G32" s="129">
        <v>0</v>
      </c>
      <c r="H32" s="129">
        <v>0</v>
      </c>
      <c r="I32" s="129">
        <v>0</v>
      </c>
      <c r="J32" s="129">
        <v>0</v>
      </c>
      <c r="K32" s="273">
        <v>2</v>
      </c>
      <c r="L32" s="129">
        <v>0</v>
      </c>
      <c r="M32" s="129">
        <v>0</v>
      </c>
      <c r="N32" s="129">
        <v>0</v>
      </c>
      <c r="O32" s="129">
        <v>0</v>
      </c>
      <c r="P32" s="129">
        <v>0</v>
      </c>
      <c r="Q32" s="129">
        <v>0</v>
      </c>
      <c r="R32" s="129">
        <v>0</v>
      </c>
      <c r="S32" s="129">
        <v>0</v>
      </c>
      <c r="T32" s="129">
        <v>0</v>
      </c>
      <c r="U32" s="129">
        <v>0</v>
      </c>
    </row>
    <row r="33" spans="1:21" x14ac:dyDescent="0.2">
      <c r="A33" s="128" t="s">
        <v>1820</v>
      </c>
      <c r="B33" s="129">
        <v>1</v>
      </c>
      <c r="C33" s="129">
        <v>1</v>
      </c>
      <c r="D33" s="129">
        <v>0</v>
      </c>
      <c r="E33" s="129">
        <v>0</v>
      </c>
      <c r="F33" s="129">
        <v>0</v>
      </c>
      <c r="G33" s="129">
        <v>0</v>
      </c>
      <c r="H33" s="129">
        <v>0</v>
      </c>
      <c r="I33" s="129">
        <v>0</v>
      </c>
      <c r="J33" s="129">
        <v>0</v>
      </c>
      <c r="K33" s="273">
        <v>2</v>
      </c>
      <c r="L33" s="129">
        <v>0</v>
      </c>
      <c r="M33" s="129">
        <v>0</v>
      </c>
      <c r="N33" s="129">
        <v>0</v>
      </c>
      <c r="O33" s="129">
        <v>0</v>
      </c>
      <c r="P33" s="129">
        <v>0</v>
      </c>
      <c r="Q33" s="129">
        <v>0</v>
      </c>
      <c r="R33" s="129">
        <v>0</v>
      </c>
      <c r="S33" s="129">
        <v>0</v>
      </c>
      <c r="T33" s="129">
        <v>0</v>
      </c>
      <c r="U33" s="129">
        <v>0</v>
      </c>
    </row>
    <row r="34" spans="1:21" x14ac:dyDescent="0.2">
      <c r="A34" s="127" t="s">
        <v>1886</v>
      </c>
      <c r="B34" s="129">
        <v>2</v>
      </c>
      <c r="C34" s="129">
        <v>2</v>
      </c>
      <c r="D34" s="129">
        <v>0</v>
      </c>
      <c r="E34" s="129">
        <v>0</v>
      </c>
      <c r="F34" s="129">
        <v>0</v>
      </c>
      <c r="G34" s="129">
        <v>4</v>
      </c>
      <c r="H34" s="129">
        <v>4</v>
      </c>
      <c r="I34" s="129">
        <v>4</v>
      </c>
      <c r="J34" s="129">
        <v>4</v>
      </c>
      <c r="K34" s="273">
        <v>4</v>
      </c>
      <c r="L34" s="129">
        <v>4</v>
      </c>
      <c r="M34" s="129">
        <v>0</v>
      </c>
      <c r="N34" s="129">
        <v>0</v>
      </c>
      <c r="O34" s="129">
        <v>0</v>
      </c>
      <c r="P34" s="129">
        <v>0</v>
      </c>
      <c r="Q34" s="129">
        <v>0</v>
      </c>
      <c r="R34" s="129">
        <v>0</v>
      </c>
      <c r="S34" s="129">
        <v>0</v>
      </c>
      <c r="T34" s="129">
        <v>0</v>
      </c>
      <c r="U34" s="129">
        <v>0</v>
      </c>
    </row>
    <row r="35" spans="1:21" x14ac:dyDescent="0.2">
      <c r="A35" s="128" t="s">
        <v>1818</v>
      </c>
      <c r="B35" s="129">
        <v>2</v>
      </c>
      <c r="C35" s="129">
        <v>2</v>
      </c>
      <c r="D35" s="129">
        <v>0</v>
      </c>
      <c r="E35" s="129">
        <v>0</v>
      </c>
      <c r="F35" s="129">
        <v>0</v>
      </c>
      <c r="G35" s="129">
        <v>4</v>
      </c>
      <c r="H35" s="129">
        <v>4</v>
      </c>
      <c r="I35" s="129">
        <v>4</v>
      </c>
      <c r="J35" s="129">
        <v>4</v>
      </c>
      <c r="K35" s="273">
        <v>4</v>
      </c>
      <c r="L35" s="129">
        <v>4</v>
      </c>
      <c r="M35" s="129">
        <v>0</v>
      </c>
      <c r="N35" s="129">
        <v>0</v>
      </c>
      <c r="O35" s="129">
        <v>0</v>
      </c>
      <c r="P35" s="129">
        <v>0</v>
      </c>
      <c r="Q35" s="129">
        <v>0</v>
      </c>
      <c r="R35" s="129">
        <v>0</v>
      </c>
      <c r="S35" s="129">
        <v>0</v>
      </c>
      <c r="T35" s="129">
        <v>0</v>
      </c>
      <c r="U35" s="129">
        <v>0</v>
      </c>
    </row>
    <row r="36" spans="1:21" x14ac:dyDescent="0.2">
      <c r="A36" s="127" t="s">
        <v>1883</v>
      </c>
      <c r="B36" s="129">
        <v>11</v>
      </c>
      <c r="C36" s="129">
        <v>11</v>
      </c>
      <c r="D36" s="129">
        <v>0</v>
      </c>
      <c r="E36" s="129">
        <v>0</v>
      </c>
      <c r="F36" s="129">
        <v>0</v>
      </c>
      <c r="G36" s="129">
        <v>20</v>
      </c>
      <c r="H36" s="129">
        <v>20</v>
      </c>
      <c r="I36" s="129">
        <v>20</v>
      </c>
      <c r="J36" s="129">
        <v>0</v>
      </c>
      <c r="K36" s="273">
        <v>0</v>
      </c>
      <c r="L36" s="129">
        <v>0</v>
      </c>
      <c r="M36" s="129">
        <v>0</v>
      </c>
      <c r="N36" s="129">
        <v>0</v>
      </c>
      <c r="O36" s="129">
        <v>0</v>
      </c>
      <c r="P36" s="129">
        <v>0</v>
      </c>
      <c r="Q36" s="129">
        <v>0</v>
      </c>
      <c r="R36" s="129">
        <v>0</v>
      </c>
      <c r="S36" s="129">
        <v>0</v>
      </c>
      <c r="T36" s="129">
        <v>0</v>
      </c>
      <c r="U36" s="129">
        <v>0</v>
      </c>
    </row>
    <row r="37" spans="1:21" x14ac:dyDescent="0.2">
      <c r="A37" s="128" t="s">
        <v>1813</v>
      </c>
      <c r="B37" s="129">
        <v>11</v>
      </c>
      <c r="C37" s="129">
        <v>11</v>
      </c>
      <c r="D37" s="129">
        <v>0</v>
      </c>
      <c r="E37" s="129">
        <v>0</v>
      </c>
      <c r="F37" s="129">
        <v>0</v>
      </c>
      <c r="G37" s="129">
        <v>20</v>
      </c>
      <c r="H37" s="129">
        <v>20</v>
      </c>
      <c r="I37" s="129">
        <v>20</v>
      </c>
      <c r="J37" s="129">
        <v>0</v>
      </c>
      <c r="K37" s="273">
        <v>0</v>
      </c>
      <c r="L37" s="129">
        <v>0</v>
      </c>
      <c r="M37" s="129">
        <v>0</v>
      </c>
      <c r="N37" s="129">
        <v>0</v>
      </c>
      <c r="O37" s="129">
        <v>0</v>
      </c>
      <c r="P37" s="129">
        <v>0</v>
      </c>
      <c r="Q37" s="129">
        <v>0</v>
      </c>
      <c r="R37" s="129">
        <v>0</v>
      </c>
      <c r="S37" s="129">
        <v>0</v>
      </c>
      <c r="T37" s="129">
        <v>0</v>
      </c>
      <c r="U37" s="129">
        <v>0</v>
      </c>
    </row>
    <row r="38" spans="1:21" x14ac:dyDescent="0.2">
      <c r="A38" s="127" t="s">
        <v>1902</v>
      </c>
      <c r="B38" s="129">
        <v>1</v>
      </c>
      <c r="C38" s="129">
        <v>1</v>
      </c>
      <c r="D38" s="129">
        <v>0</v>
      </c>
      <c r="E38" s="129">
        <v>0</v>
      </c>
      <c r="F38" s="129">
        <v>0</v>
      </c>
      <c r="G38" s="129">
        <v>0</v>
      </c>
      <c r="H38" s="129">
        <v>0</v>
      </c>
      <c r="I38" s="129">
        <v>0</v>
      </c>
      <c r="J38" s="129">
        <v>0</v>
      </c>
      <c r="K38" s="273">
        <v>1</v>
      </c>
      <c r="L38" s="129">
        <v>1</v>
      </c>
      <c r="M38" s="129">
        <v>0</v>
      </c>
      <c r="N38" s="129">
        <v>0</v>
      </c>
      <c r="O38" s="129">
        <v>0</v>
      </c>
      <c r="P38" s="129">
        <v>0</v>
      </c>
      <c r="Q38" s="129">
        <v>0</v>
      </c>
      <c r="R38" s="129">
        <v>0</v>
      </c>
      <c r="S38" s="129">
        <v>0</v>
      </c>
      <c r="T38" s="129">
        <v>0</v>
      </c>
      <c r="U38" s="129">
        <v>0</v>
      </c>
    </row>
    <row r="39" spans="1:21" x14ac:dyDescent="0.2">
      <c r="A39" s="128" t="s">
        <v>1809</v>
      </c>
      <c r="B39" s="129">
        <v>1</v>
      </c>
      <c r="C39" s="129">
        <v>1</v>
      </c>
      <c r="D39" s="129">
        <v>0</v>
      </c>
      <c r="E39" s="129">
        <v>0</v>
      </c>
      <c r="F39" s="129">
        <v>0</v>
      </c>
      <c r="G39" s="129">
        <v>0</v>
      </c>
      <c r="H39" s="129">
        <v>0</v>
      </c>
      <c r="I39" s="129">
        <v>0</v>
      </c>
      <c r="J39" s="129">
        <v>0</v>
      </c>
      <c r="K39" s="273">
        <v>1</v>
      </c>
      <c r="L39" s="129">
        <v>1</v>
      </c>
      <c r="M39" s="129">
        <v>0</v>
      </c>
      <c r="N39" s="129">
        <v>0</v>
      </c>
      <c r="O39" s="129">
        <v>0</v>
      </c>
      <c r="P39" s="129">
        <v>0</v>
      </c>
      <c r="Q39" s="129">
        <v>0</v>
      </c>
      <c r="R39" s="129">
        <v>0</v>
      </c>
      <c r="S39" s="129">
        <v>0</v>
      </c>
      <c r="T39" s="129">
        <v>0</v>
      </c>
      <c r="U39" s="129">
        <v>0</v>
      </c>
    </row>
    <row r="40" spans="1:21" x14ac:dyDescent="0.2">
      <c r="A40" s="128" t="s">
        <v>1834</v>
      </c>
      <c r="B40" s="129"/>
      <c r="C40" s="129"/>
      <c r="D40" s="129"/>
      <c r="E40" s="129"/>
      <c r="F40" s="129"/>
      <c r="G40" s="129"/>
      <c r="H40" s="129"/>
      <c r="I40" s="129"/>
      <c r="J40" s="129"/>
      <c r="K40" s="273"/>
      <c r="L40" s="129"/>
      <c r="M40" s="129"/>
      <c r="N40" s="129"/>
      <c r="O40" s="129"/>
      <c r="P40" s="129"/>
      <c r="Q40" s="129"/>
      <c r="R40" s="129"/>
      <c r="S40" s="129"/>
      <c r="T40" s="129"/>
      <c r="U40" s="129"/>
    </row>
    <row r="41" spans="1:21" x14ac:dyDescent="0.2">
      <c r="A41" s="127" t="s">
        <v>1840</v>
      </c>
      <c r="B41" s="129">
        <v>51</v>
      </c>
      <c r="C41" s="129">
        <v>51</v>
      </c>
      <c r="D41" s="129">
        <v>6</v>
      </c>
      <c r="E41" s="129">
        <v>6</v>
      </c>
      <c r="F41" s="129">
        <v>6</v>
      </c>
      <c r="G41" s="129">
        <v>40</v>
      </c>
      <c r="H41" s="129">
        <v>40</v>
      </c>
      <c r="I41" s="129">
        <v>40</v>
      </c>
      <c r="J41" s="129">
        <v>40</v>
      </c>
      <c r="K41" s="273">
        <v>78</v>
      </c>
      <c r="L41" s="129">
        <v>46</v>
      </c>
      <c r="M41" s="129">
        <v>22</v>
      </c>
      <c r="N41" s="129">
        <v>18</v>
      </c>
      <c r="O41" s="129">
        <v>12</v>
      </c>
      <c r="P41" s="129">
        <v>0</v>
      </c>
      <c r="Q41" s="129">
        <v>0</v>
      </c>
      <c r="R41" s="129">
        <v>0</v>
      </c>
      <c r="S41" s="129">
        <v>0</v>
      </c>
      <c r="T41" s="129">
        <v>0</v>
      </c>
      <c r="U41" s="129">
        <v>0</v>
      </c>
    </row>
    <row r="42" spans="1:21" x14ac:dyDescent="0.2">
      <c r="A42" s="128" t="s">
        <v>1809</v>
      </c>
      <c r="B42" s="129">
        <v>11</v>
      </c>
      <c r="C42" s="129">
        <v>11</v>
      </c>
      <c r="D42" s="129">
        <v>4</v>
      </c>
      <c r="E42" s="129">
        <v>4</v>
      </c>
      <c r="F42" s="129">
        <v>4</v>
      </c>
      <c r="G42" s="129">
        <v>4</v>
      </c>
      <c r="H42" s="129">
        <v>4</v>
      </c>
      <c r="I42" s="129">
        <v>4</v>
      </c>
      <c r="J42" s="129">
        <v>4</v>
      </c>
      <c r="K42" s="273">
        <v>8</v>
      </c>
      <c r="L42" s="129">
        <v>6</v>
      </c>
      <c r="M42" s="129">
        <v>16</v>
      </c>
      <c r="N42" s="129">
        <v>14</v>
      </c>
      <c r="O42" s="129">
        <v>8</v>
      </c>
      <c r="P42" s="129">
        <v>0</v>
      </c>
      <c r="Q42" s="129">
        <v>0</v>
      </c>
      <c r="R42" s="129">
        <v>0</v>
      </c>
      <c r="S42" s="129">
        <v>0</v>
      </c>
      <c r="T42" s="129">
        <v>0</v>
      </c>
      <c r="U42" s="129">
        <v>0</v>
      </c>
    </row>
    <row r="43" spans="1:21" x14ac:dyDescent="0.2">
      <c r="A43" s="128" t="s">
        <v>1648</v>
      </c>
      <c r="B43" s="129">
        <v>14</v>
      </c>
      <c r="C43" s="129">
        <v>14</v>
      </c>
      <c r="D43" s="129">
        <v>0</v>
      </c>
      <c r="E43" s="129">
        <v>0</v>
      </c>
      <c r="F43" s="129">
        <v>0</v>
      </c>
      <c r="G43" s="129">
        <v>26</v>
      </c>
      <c r="H43" s="129">
        <v>26</v>
      </c>
      <c r="I43" s="129">
        <v>26</v>
      </c>
      <c r="J43" s="129">
        <v>26</v>
      </c>
      <c r="K43" s="273">
        <v>28</v>
      </c>
      <c r="L43" s="129">
        <v>4</v>
      </c>
      <c r="M43" s="129">
        <v>4</v>
      </c>
      <c r="N43" s="129">
        <v>4</v>
      </c>
      <c r="O43" s="129">
        <v>4</v>
      </c>
      <c r="P43" s="129">
        <v>0</v>
      </c>
      <c r="Q43" s="129">
        <v>0</v>
      </c>
      <c r="R43" s="129">
        <v>0</v>
      </c>
      <c r="S43" s="129">
        <v>0</v>
      </c>
      <c r="T43" s="129">
        <v>0</v>
      </c>
      <c r="U43" s="129">
        <v>0</v>
      </c>
    </row>
    <row r="44" spans="1:21" x14ac:dyDescent="0.2">
      <c r="A44" s="128" t="s">
        <v>1816</v>
      </c>
      <c r="B44" s="129">
        <v>17</v>
      </c>
      <c r="C44" s="129">
        <v>17</v>
      </c>
      <c r="D44" s="129">
        <v>0</v>
      </c>
      <c r="E44" s="129">
        <v>0</v>
      </c>
      <c r="F44" s="129">
        <v>0</v>
      </c>
      <c r="G44" s="129">
        <v>0</v>
      </c>
      <c r="H44" s="129">
        <v>0</v>
      </c>
      <c r="I44" s="129">
        <v>0</v>
      </c>
      <c r="J44" s="129">
        <v>0</v>
      </c>
      <c r="K44" s="273">
        <v>32</v>
      </c>
      <c r="L44" s="129">
        <v>32</v>
      </c>
      <c r="M44" s="129">
        <v>0</v>
      </c>
      <c r="N44" s="129">
        <v>0</v>
      </c>
      <c r="O44" s="129">
        <v>0</v>
      </c>
      <c r="P44" s="129">
        <v>0</v>
      </c>
      <c r="Q44" s="129">
        <v>0</v>
      </c>
      <c r="R44" s="129">
        <v>0</v>
      </c>
      <c r="S44" s="129">
        <v>0</v>
      </c>
      <c r="T44" s="129">
        <v>0</v>
      </c>
      <c r="U44" s="129">
        <v>0</v>
      </c>
    </row>
    <row r="45" spans="1:21" x14ac:dyDescent="0.2">
      <c r="A45" s="128" t="s">
        <v>1822</v>
      </c>
      <c r="B45" s="129">
        <v>7</v>
      </c>
      <c r="C45" s="129">
        <v>7</v>
      </c>
      <c r="D45" s="129">
        <v>0</v>
      </c>
      <c r="E45" s="129">
        <v>0</v>
      </c>
      <c r="F45" s="129">
        <v>0</v>
      </c>
      <c r="G45" s="129">
        <v>6</v>
      </c>
      <c r="H45" s="129">
        <v>6</v>
      </c>
      <c r="I45" s="129">
        <v>6</v>
      </c>
      <c r="J45" s="129">
        <v>6</v>
      </c>
      <c r="K45" s="273">
        <v>6</v>
      </c>
      <c r="L45" s="129">
        <v>0</v>
      </c>
      <c r="M45" s="129">
        <v>0</v>
      </c>
      <c r="N45" s="129">
        <v>0</v>
      </c>
      <c r="O45" s="129">
        <v>0</v>
      </c>
      <c r="P45" s="129">
        <v>0</v>
      </c>
      <c r="Q45" s="129">
        <v>0</v>
      </c>
      <c r="R45" s="129">
        <v>0</v>
      </c>
      <c r="S45" s="129">
        <v>0</v>
      </c>
      <c r="T45" s="129">
        <v>0</v>
      </c>
      <c r="U45" s="129">
        <v>0</v>
      </c>
    </row>
    <row r="46" spans="1:21" x14ac:dyDescent="0.2">
      <c r="A46" s="128" t="s">
        <v>1824</v>
      </c>
      <c r="B46" s="129">
        <v>1</v>
      </c>
      <c r="C46" s="129">
        <v>1</v>
      </c>
      <c r="D46" s="129">
        <v>2</v>
      </c>
      <c r="E46" s="129">
        <v>2</v>
      </c>
      <c r="F46" s="129">
        <v>2</v>
      </c>
      <c r="G46" s="129">
        <v>2</v>
      </c>
      <c r="H46" s="129">
        <v>2</v>
      </c>
      <c r="I46" s="129">
        <v>2</v>
      </c>
      <c r="J46" s="129">
        <v>2</v>
      </c>
      <c r="K46" s="273">
        <v>2</v>
      </c>
      <c r="L46" s="129">
        <v>2</v>
      </c>
      <c r="M46" s="129">
        <v>2</v>
      </c>
      <c r="N46" s="129">
        <v>0</v>
      </c>
      <c r="O46" s="129">
        <v>0</v>
      </c>
      <c r="P46" s="129">
        <v>0</v>
      </c>
      <c r="Q46" s="129">
        <v>0</v>
      </c>
      <c r="R46" s="129">
        <v>0</v>
      </c>
      <c r="S46" s="129">
        <v>0</v>
      </c>
      <c r="T46" s="129">
        <v>0</v>
      </c>
      <c r="U46" s="129">
        <v>0</v>
      </c>
    </row>
    <row r="47" spans="1:21" x14ac:dyDescent="0.2">
      <c r="A47" s="128" t="s">
        <v>1831</v>
      </c>
      <c r="B47" s="129">
        <v>1</v>
      </c>
      <c r="C47" s="129">
        <v>1</v>
      </c>
      <c r="D47" s="129">
        <v>0</v>
      </c>
      <c r="E47" s="129">
        <v>0</v>
      </c>
      <c r="F47" s="129">
        <v>0</v>
      </c>
      <c r="G47" s="129">
        <v>2</v>
      </c>
      <c r="H47" s="129">
        <v>2</v>
      </c>
      <c r="I47" s="129">
        <v>2</v>
      </c>
      <c r="J47" s="129">
        <v>2</v>
      </c>
      <c r="K47" s="273">
        <v>2</v>
      </c>
      <c r="L47" s="129">
        <v>2</v>
      </c>
      <c r="M47" s="129">
        <v>0</v>
      </c>
      <c r="N47" s="129">
        <v>0</v>
      </c>
      <c r="O47" s="129">
        <v>0</v>
      </c>
      <c r="P47" s="129">
        <v>0</v>
      </c>
      <c r="Q47" s="129">
        <v>0</v>
      </c>
      <c r="R47" s="129">
        <v>0</v>
      </c>
      <c r="S47" s="129">
        <v>0</v>
      </c>
      <c r="T47" s="129">
        <v>0</v>
      </c>
      <c r="U47" s="129">
        <v>0</v>
      </c>
    </row>
    <row r="48" spans="1:21" x14ac:dyDescent="0.2">
      <c r="A48" s="127" t="s">
        <v>1933</v>
      </c>
      <c r="B48" s="129">
        <v>6</v>
      </c>
      <c r="C48" s="129">
        <v>6</v>
      </c>
      <c r="D48" s="129">
        <v>0</v>
      </c>
      <c r="E48" s="129">
        <v>0</v>
      </c>
      <c r="F48" s="129">
        <v>0</v>
      </c>
      <c r="G48" s="129">
        <v>2</v>
      </c>
      <c r="H48" s="129">
        <v>2</v>
      </c>
      <c r="I48" s="129">
        <v>2</v>
      </c>
      <c r="J48" s="129">
        <v>2</v>
      </c>
      <c r="K48" s="273">
        <v>8</v>
      </c>
      <c r="L48" s="129">
        <v>6</v>
      </c>
      <c r="M48" s="129">
        <v>0</v>
      </c>
      <c r="N48" s="129">
        <v>0</v>
      </c>
      <c r="O48" s="129">
        <v>0</v>
      </c>
      <c r="P48" s="129">
        <v>0</v>
      </c>
      <c r="Q48" s="129">
        <v>0</v>
      </c>
      <c r="R48" s="129">
        <v>0</v>
      </c>
      <c r="S48" s="129">
        <v>0</v>
      </c>
      <c r="T48" s="129">
        <v>0</v>
      </c>
      <c r="U48" s="129">
        <v>0</v>
      </c>
    </row>
    <row r="49" spans="1:21" x14ac:dyDescent="0.2">
      <c r="A49" s="128" t="s">
        <v>1809</v>
      </c>
      <c r="B49" s="129">
        <v>4</v>
      </c>
      <c r="C49" s="129">
        <v>4</v>
      </c>
      <c r="D49" s="129">
        <v>0</v>
      </c>
      <c r="E49" s="129">
        <v>0</v>
      </c>
      <c r="F49" s="129">
        <v>0</v>
      </c>
      <c r="G49" s="129">
        <v>0</v>
      </c>
      <c r="H49" s="129">
        <v>0</v>
      </c>
      <c r="I49" s="129">
        <v>0</v>
      </c>
      <c r="J49" s="129">
        <v>0</v>
      </c>
      <c r="K49" s="273">
        <v>4</v>
      </c>
      <c r="L49" s="129">
        <v>4</v>
      </c>
      <c r="M49" s="129">
        <v>0</v>
      </c>
      <c r="N49" s="129">
        <v>0</v>
      </c>
      <c r="O49" s="129">
        <v>0</v>
      </c>
      <c r="P49" s="129">
        <v>0</v>
      </c>
      <c r="Q49" s="129">
        <v>0</v>
      </c>
      <c r="R49" s="129">
        <v>0</v>
      </c>
      <c r="S49" s="129">
        <v>0</v>
      </c>
      <c r="T49" s="129">
        <v>0</v>
      </c>
      <c r="U49" s="129">
        <v>0</v>
      </c>
    </row>
    <row r="50" spans="1:21" x14ac:dyDescent="0.2">
      <c r="A50" s="128" t="s">
        <v>1648</v>
      </c>
      <c r="B50" s="129">
        <v>1</v>
      </c>
      <c r="C50" s="129">
        <v>1</v>
      </c>
      <c r="D50" s="129">
        <v>0</v>
      </c>
      <c r="E50" s="129">
        <v>0</v>
      </c>
      <c r="F50" s="129">
        <v>0</v>
      </c>
      <c r="G50" s="129">
        <v>2</v>
      </c>
      <c r="H50" s="129">
        <v>2</v>
      </c>
      <c r="I50" s="129">
        <v>2</v>
      </c>
      <c r="J50" s="129">
        <v>2</v>
      </c>
      <c r="K50" s="273">
        <v>2</v>
      </c>
      <c r="L50" s="129">
        <v>0</v>
      </c>
      <c r="M50" s="129">
        <v>0</v>
      </c>
      <c r="N50" s="129">
        <v>0</v>
      </c>
      <c r="O50" s="129">
        <v>0</v>
      </c>
      <c r="P50" s="129">
        <v>0</v>
      </c>
      <c r="Q50" s="129">
        <v>0</v>
      </c>
      <c r="R50" s="129">
        <v>0</v>
      </c>
      <c r="S50" s="129">
        <v>0</v>
      </c>
      <c r="T50" s="129">
        <v>0</v>
      </c>
      <c r="U50" s="129">
        <v>0</v>
      </c>
    </row>
    <row r="51" spans="1:21" x14ac:dyDescent="0.2">
      <c r="A51" s="128" t="s">
        <v>1832</v>
      </c>
      <c r="B51" s="129">
        <v>1</v>
      </c>
      <c r="C51" s="129">
        <v>1</v>
      </c>
      <c r="D51" s="129">
        <v>0</v>
      </c>
      <c r="E51" s="129">
        <v>0</v>
      </c>
      <c r="F51" s="129">
        <v>0</v>
      </c>
      <c r="G51" s="129">
        <v>0</v>
      </c>
      <c r="H51" s="129">
        <v>0</v>
      </c>
      <c r="I51" s="129">
        <v>0</v>
      </c>
      <c r="J51" s="129">
        <v>0</v>
      </c>
      <c r="K51" s="273">
        <v>2</v>
      </c>
      <c r="L51" s="129">
        <v>2</v>
      </c>
      <c r="M51" s="129">
        <v>0</v>
      </c>
      <c r="N51" s="129">
        <v>0</v>
      </c>
      <c r="O51" s="129">
        <v>0</v>
      </c>
      <c r="P51" s="129">
        <v>0</v>
      </c>
      <c r="Q51" s="129">
        <v>0</v>
      </c>
      <c r="R51" s="129">
        <v>0</v>
      </c>
      <c r="S51" s="129">
        <v>0</v>
      </c>
      <c r="T51" s="129">
        <v>0</v>
      </c>
      <c r="U51" s="129">
        <v>0</v>
      </c>
    </row>
    <row r="52" spans="1:21" x14ac:dyDescent="0.2">
      <c r="A52" s="128" t="s">
        <v>1834</v>
      </c>
      <c r="B52" s="129"/>
      <c r="C52" s="129"/>
      <c r="D52" s="129"/>
      <c r="E52" s="129"/>
      <c r="F52" s="129"/>
      <c r="G52" s="129"/>
      <c r="H52" s="129"/>
      <c r="I52" s="129"/>
      <c r="J52" s="129"/>
      <c r="K52" s="273"/>
      <c r="L52" s="129"/>
      <c r="M52" s="129"/>
      <c r="N52" s="129"/>
      <c r="O52" s="129"/>
      <c r="P52" s="129"/>
      <c r="Q52" s="129"/>
      <c r="R52" s="129"/>
      <c r="S52" s="129"/>
      <c r="T52" s="129"/>
      <c r="U52" s="129"/>
    </row>
    <row r="53" spans="1:21" x14ac:dyDescent="0.2">
      <c r="A53" s="127" t="s">
        <v>1901</v>
      </c>
      <c r="B53" s="129">
        <v>3</v>
      </c>
      <c r="C53" s="129">
        <v>3</v>
      </c>
      <c r="D53" s="129">
        <v>0</v>
      </c>
      <c r="E53" s="129">
        <v>0</v>
      </c>
      <c r="F53" s="129">
        <v>0</v>
      </c>
      <c r="G53" s="129">
        <v>0</v>
      </c>
      <c r="H53" s="129">
        <v>0</v>
      </c>
      <c r="I53" s="129">
        <v>0</v>
      </c>
      <c r="J53" s="129">
        <v>0</v>
      </c>
      <c r="K53" s="273">
        <v>3</v>
      </c>
      <c r="L53" s="129">
        <v>3</v>
      </c>
      <c r="M53" s="129">
        <v>0</v>
      </c>
      <c r="N53" s="129">
        <v>0</v>
      </c>
      <c r="O53" s="129">
        <v>0</v>
      </c>
      <c r="P53" s="129">
        <v>0</v>
      </c>
      <c r="Q53" s="129">
        <v>0</v>
      </c>
      <c r="R53" s="129">
        <v>0</v>
      </c>
      <c r="S53" s="129">
        <v>0</v>
      </c>
      <c r="T53" s="129">
        <v>0</v>
      </c>
      <c r="U53" s="129">
        <v>0</v>
      </c>
    </row>
    <row r="54" spans="1:21" x14ac:dyDescent="0.2">
      <c r="A54" s="128" t="s">
        <v>1809</v>
      </c>
      <c r="B54" s="129">
        <v>3</v>
      </c>
      <c r="C54" s="129">
        <v>3</v>
      </c>
      <c r="D54" s="129">
        <v>0</v>
      </c>
      <c r="E54" s="129">
        <v>0</v>
      </c>
      <c r="F54" s="129">
        <v>0</v>
      </c>
      <c r="G54" s="129">
        <v>0</v>
      </c>
      <c r="H54" s="129">
        <v>0</v>
      </c>
      <c r="I54" s="129">
        <v>0</v>
      </c>
      <c r="J54" s="129">
        <v>0</v>
      </c>
      <c r="K54" s="273">
        <v>3</v>
      </c>
      <c r="L54" s="129">
        <v>3</v>
      </c>
      <c r="M54" s="129">
        <v>0</v>
      </c>
      <c r="N54" s="129">
        <v>0</v>
      </c>
      <c r="O54" s="129">
        <v>0</v>
      </c>
      <c r="P54" s="129">
        <v>0</v>
      </c>
      <c r="Q54" s="129">
        <v>0</v>
      </c>
      <c r="R54" s="129">
        <v>0</v>
      </c>
      <c r="S54" s="129">
        <v>0</v>
      </c>
      <c r="T54" s="129">
        <v>0</v>
      </c>
      <c r="U54" s="129">
        <v>0</v>
      </c>
    </row>
    <row r="55" spans="1:21" x14ac:dyDescent="0.2">
      <c r="A55" s="128" t="s">
        <v>1834</v>
      </c>
      <c r="B55" s="129"/>
      <c r="C55" s="129"/>
      <c r="D55" s="129"/>
      <c r="E55" s="129"/>
      <c r="F55" s="129"/>
      <c r="G55" s="129"/>
      <c r="H55" s="129"/>
      <c r="I55" s="129"/>
      <c r="J55" s="129"/>
      <c r="K55" s="273"/>
      <c r="L55" s="129"/>
      <c r="M55" s="129"/>
      <c r="N55" s="129"/>
      <c r="O55" s="129"/>
      <c r="P55" s="129"/>
      <c r="Q55" s="129"/>
      <c r="R55" s="129"/>
      <c r="S55" s="129"/>
      <c r="T55" s="129"/>
      <c r="U55" s="129"/>
    </row>
    <row r="56" spans="1:21" x14ac:dyDescent="0.2">
      <c r="A56" s="127" t="s">
        <v>679</v>
      </c>
      <c r="B56" s="129">
        <v>7</v>
      </c>
      <c r="C56" s="129">
        <v>7</v>
      </c>
      <c r="D56" s="129">
        <v>3</v>
      </c>
      <c r="E56" s="129">
        <v>3</v>
      </c>
      <c r="F56" s="129">
        <v>3</v>
      </c>
      <c r="G56" s="129">
        <v>3</v>
      </c>
      <c r="H56" s="129">
        <v>3</v>
      </c>
      <c r="I56" s="129">
        <v>3</v>
      </c>
      <c r="J56" s="129">
        <v>3</v>
      </c>
      <c r="K56" s="273">
        <v>3</v>
      </c>
      <c r="L56" s="129">
        <v>3</v>
      </c>
      <c r="M56" s="129">
        <v>1.5</v>
      </c>
      <c r="N56" s="129">
        <v>1.5</v>
      </c>
      <c r="O56" s="129">
        <v>1</v>
      </c>
      <c r="P56" s="129">
        <v>0</v>
      </c>
      <c r="Q56" s="129">
        <v>0</v>
      </c>
      <c r="R56" s="129">
        <v>0</v>
      </c>
      <c r="S56" s="129">
        <v>0</v>
      </c>
      <c r="T56" s="129">
        <v>0</v>
      </c>
      <c r="U56" s="129">
        <v>0</v>
      </c>
    </row>
    <row r="57" spans="1:21" x14ac:dyDescent="0.2">
      <c r="A57" s="128" t="s">
        <v>1805</v>
      </c>
      <c r="B57" s="129">
        <v>7</v>
      </c>
      <c r="C57" s="129">
        <v>7</v>
      </c>
      <c r="D57" s="129">
        <v>3</v>
      </c>
      <c r="E57" s="129">
        <v>3</v>
      </c>
      <c r="F57" s="129">
        <v>3</v>
      </c>
      <c r="G57" s="129">
        <v>3</v>
      </c>
      <c r="H57" s="129">
        <v>3</v>
      </c>
      <c r="I57" s="129">
        <v>3</v>
      </c>
      <c r="J57" s="129">
        <v>3</v>
      </c>
      <c r="K57" s="273">
        <v>3</v>
      </c>
      <c r="L57" s="129">
        <v>3</v>
      </c>
      <c r="M57" s="129">
        <v>1.5</v>
      </c>
      <c r="N57" s="129">
        <v>1.5</v>
      </c>
      <c r="O57" s="129">
        <v>1</v>
      </c>
      <c r="P57" s="129">
        <v>0</v>
      </c>
      <c r="Q57" s="129">
        <v>0</v>
      </c>
      <c r="R57" s="129">
        <v>0</v>
      </c>
      <c r="S57" s="129">
        <v>0</v>
      </c>
      <c r="T57" s="129">
        <v>0</v>
      </c>
      <c r="U57" s="129">
        <v>0</v>
      </c>
    </row>
    <row r="58" spans="1:21" x14ac:dyDescent="0.2">
      <c r="A58" s="127" t="s">
        <v>681</v>
      </c>
      <c r="B58" s="129">
        <v>46</v>
      </c>
      <c r="C58" s="129">
        <v>46</v>
      </c>
      <c r="D58" s="129">
        <v>0</v>
      </c>
      <c r="E58" s="129">
        <v>0</v>
      </c>
      <c r="F58" s="129">
        <v>0</v>
      </c>
      <c r="G58" s="129">
        <v>66</v>
      </c>
      <c r="H58" s="129">
        <v>66</v>
      </c>
      <c r="I58" s="129">
        <v>66</v>
      </c>
      <c r="J58" s="129">
        <v>66</v>
      </c>
      <c r="K58" s="273">
        <v>66</v>
      </c>
      <c r="L58" s="129">
        <v>66</v>
      </c>
      <c r="M58" s="129">
        <v>12</v>
      </c>
      <c r="N58" s="129">
        <v>10</v>
      </c>
      <c r="O58" s="129">
        <v>10</v>
      </c>
      <c r="P58" s="129">
        <v>4</v>
      </c>
      <c r="Q58" s="129">
        <v>2</v>
      </c>
      <c r="R58" s="129">
        <v>0</v>
      </c>
      <c r="S58" s="129">
        <v>0</v>
      </c>
      <c r="T58" s="129">
        <v>0</v>
      </c>
      <c r="U58" s="129">
        <v>0</v>
      </c>
    </row>
    <row r="59" spans="1:21" x14ac:dyDescent="0.2">
      <c r="A59" s="128" t="s">
        <v>1805</v>
      </c>
      <c r="B59" s="129">
        <v>5</v>
      </c>
      <c r="C59" s="129">
        <v>5</v>
      </c>
      <c r="D59" s="129">
        <v>0</v>
      </c>
      <c r="E59" s="129">
        <v>0</v>
      </c>
      <c r="F59" s="129">
        <v>0</v>
      </c>
      <c r="G59" s="129">
        <v>0</v>
      </c>
      <c r="H59" s="129">
        <v>0</v>
      </c>
      <c r="I59" s="129">
        <v>0</v>
      </c>
      <c r="J59" s="129">
        <v>0</v>
      </c>
      <c r="K59" s="273">
        <v>0</v>
      </c>
      <c r="L59" s="129">
        <v>0</v>
      </c>
      <c r="M59" s="129">
        <v>4</v>
      </c>
      <c r="N59" s="129">
        <v>2</v>
      </c>
      <c r="O59" s="129">
        <v>2</v>
      </c>
      <c r="P59" s="129">
        <v>0</v>
      </c>
      <c r="Q59" s="129">
        <v>0</v>
      </c>
      <c r="R59" s="129">
        <v>0</v>
      </c>
      <c r="S59" s="129">
        <v>0</v>
      </c>
      <c r="T59" s="129">
        <v>0</v>
      </c>
      <c r="U59" s="129">
        <v>0</v>
      </c>
    </row>
    <row r="60" spans="1:21" x14ac:dyDescent="0.2">
      <c r="A60" s="128" t="s">
        <v>1807</v>
      </c>
      <c r="B60" s="129">
        <v>3</v>
      </c>
      <c r="C60" s="129">
        <v>3</v>
      </c>
      <c r="D60" s="129">
        <v>0</v>
      </c>
      <c r="E60" s="129">
        <v>0</v>
      </c>
      <c r="F60" s="129">
        <v>0</v>
      </c>
      <c r="G60" s="129">
        <v>0</v>
      </c>
      <c r="H60" s="129">
        <v>0</v>
      </c>
      <c r="I60" s="129">
        <v>0</v>
      </c>
      <c r="J60" s="129">
        <v>0</v>
      </c>
      <c r="K60" s="273">
        <v>0</v>
      </c>
      <c r="L60" s="129">
        <v>0</v>
      </c>
      <c r="M60" s="129">
        <v>4</v>
      </c>
      <c r="N60" s="129">
        <v>4</v>
      </c>
      <c r="O60" s="129">
        <v>4</v>
      </c>
      <c r="P60" s="129">
        <v>0</v>
      </c>
      <c r="Q60" s="129">
        <v>0</v>
      </c>
      <c r="R60" s="129">
        <v>0</v>
      </c>
      <c r="S60" s="129">
        <v>0</v>
      </c>
      <c r="T60" s="129">
        <v>0</v>
      </c>
      <c r="U60" s="129">
        <v>0</v>
      </c>
    </row>
    <row r="61" spans="1:21" x14ac:dyDescent="0.2">
      <c r="A61" s="128" t="s">
        <v>1811</v>
      </c>
      <c r="B61" s="129">
        <v>3</v>
      </c>
      <c r="C61" s="129">
        <v>3</v>
      </c>
      <c r="D61" s="129">
        <v>0</v>
      </c>
      <c r="E61" s="129">
        <v>0</v>
      </c>
      <c r="F61" s="129">
        <v>0</v>
      </c>
      <c r="G61" s="129">
        <v>0</v>
      </c>
      <c r="H61" s="129">
        <v>0</v>
      </c>
      <c r="I61" s="129">
        <v>0</v>
      </c>
      <c r="J61" s="129">
        <v>0</v>
      </c>
      <c r="K61" s="273">
        <v>0</v>
      </c>
      <c r="L61" s="129">
        <v>0</v>
      </c>
      <c r="M61" s="129">
        <v>4</v>
      </c>
      <c r="N61" s="129">
        <v>4</v>
      </c>
      <c r="O61" s="129">
        <v>4</v>
      </c>
      <c r="P61" s="129">
        <v>4</v>
      </c>
      <c r="Q61" s="129">
        <v>0</v>
      </c>
      <c r="R61" s="129">
        <v>0</v>
      </c>
      <c r="S61" s="129">
        <v>0</v>
      </c>
      <c r="T61" s="129">
        <v>0</v>
      </c>
      <c r="U61" s="129">
        <v>0</v>
      </c>
    </row>
    <row r="62" spans="1:21" x14ac:dyDescent="0.2">
      <c r="A62" s="128" t="s">
        <v>1812</v>
      </c>
      <c r="B62" s="129">
        <v>2</v>
      </c>
      <c r="C62" s="129">
        <v>2</v>
      </c>
      <c r="D62" s="129">
        <v>0</v>
      </c>
      <c r="E62" s="129">
        <v>0</v>
      </c>
      <c r="F62" s="129">
        <v>0</v>
      </c>
      <c r="G62" s="129">
        <v>0</v>
      </c>
      <c r="H62" s="129">
        <v>0</v>
      </c>
      <c r="I62" s="129">
        <v>0</v>
      </c>
      <c r="J62" s="129">
        <v>0</v>
      </c>
      <c r="K62" s="273">
        <v>0</v>
      </c>
      <c r="L62" s="129">
        <v>0</v>
      </c>
      <c r="M62" s="129">
        <v>0</v>
      </c>
      <c r="N62" s="129">
        <v>0</v>
      </c>
      <c r="O62" s="129">
        <v>0</v>
      </c>
      <c r="P62" s="129">
        <v>0</v>
      </c>
      <c r="Q62" s="129">
        <v>2</v>
      </c>
      <c r="R62" s="129">
        <v>0</v>
      </c>
      <c r="S62" s="129">
        <v>0</v>
      </c>
      <c r="T62" s="129">
        <v>0</v>
      </c>
      <c r="U62" s="129">
        <v>0</v>
      </c>
    </row>
    <row r="63" spans="1:21" x14ac:dyDescent="0.2">
      <c r="A63" s="128" t="s">
        <v>1831</v>
      </c>
      <c r="B63" s="129">
        <v>33</v>
      </c>
      <c r="C63" s="129">
        <v>33</v>
      </c>
      <c r="D63" s="129">
        <v>0</v>
      </c>
      <c r="E63" s="129">
        <v>0</v>
      </c>
      <c r="F63" s="129">
        <v>0</v>
      </c>
      <c r="G63" s="129">
        <v>66</v>
      </c>
      <c r="H63" s="129">
        <v>66</v>
      </c>
      <c r="I63" s="129">
        <v>66</v>
      </c>
      <c r="J63" s="129">
        <v>66</v>
      </c>
      <c r="K63" s="273">
        <v>66</v>
      </c>
      <c r="L63" s="129">
        <v>66</v>
      </c>
      <c r="M63" s="129">
        <v>0</v>
      </c>
      <c r="N63" s="129">
        <v>0</v>
      </c>
      <c r="O63" s="129">
        <v>0</v>
      </c>
      <c r="P63" s="129">
        <v>0</v>
      </c>
      <c r="Q63" s="129">
        <v>0</v>
      </c>
      <c r="R63" s="129">
        <v>0</v>
      </c>
      <c r="S63" s="129">
        <v>0</v>
      </c>
      <c r="T63" s="129">
        <v>0</v>
      </c>
      <c r="U63" s="129">
        <v>0</v>
      </c>
    </row>
    <row r="64" spans="1:21" x14ac:dyDescent="0.2">
      <c r="A64" s="127" t="s">
        <v>680</v>
      </c>
      <c r="B64" s="129">
        <v>3</v>
      </c>
      <c r="C64" s="129">
        <v>3</v>
      </c>
      <c r="D64" s="129">
        <v>0</v>
      </c>
      <c r="E64" s="129">
        <v>0</v>
      </c>
      <c r="F64" s="129">
        <v>0</v>
      </c>
      <c r="G64" s="129">
        <v>0</v>
      </c>
      <c r="H64" s="129">
        <v>0</v>
      </c>
      <c r="I64" s="129">
        <v>0</v>
      </c>
      <c r="J64" s="129">
        <v>0</v>
      </c>
      <c r="K64" s="273">
        <v>6</v>
      </c>
      <c r="L64" s="129">
        <v>2</v>
      </c>
      <c r="M64" s="129">
        <v>2</v>
      </c>
      <c r="N64" s="129">
        <v>0</v>
      </c>
      <c r="O64" s="129">
        <v>0</v>
      </c>
      <c r="P64" s="129">
        <v>0</v>
      </c>
      <c r="Q64" s="129">
        <v>0</v>
      </c>
      <c r="R64" s="129">
        <v>0</v>
      </c>
      <c r="S64" s="129">
        <v>0</v>
      </c>
      <c r="T64" s="129">
        <v>0</v>
      </c>
      <c r="U64" s="129">
        <v>0</v>
      </c>
    </row>
    <row r="65" spans="1:21" x14ac:dyDescent="0.2">
      <c r="A65" s="128" t="s">
        <v>1815</v>
      </c>
      <c r="B65" s="129">
        <v>1</v>
      </c>
      <c r="C65" s="129">
        <v>1</v>
      </c>
      <c r="D65" s="129">
        <v>0</v>
      </c>
      <c r="E65" s="129">
        <v>0</v>
      </c>
      <c r="F65" s="129">
        <v>0</v>
      </c>
      <c r="G65" s="129">
        <v>0</v>
      </c>
      <c r="H65" s="129">
        <v>0</v>
      </c>
      <c r="I65" s="129">
        <v>0</v>
      </c>
      <c r="J65" s="129">
        <v>0</v>
      </c>
      <c r="K65" s="273">
        <v>2</v>
      </c>
      <c r="L65" s="129">
        <v>2</v>
      </c>
      <c r="M65" s="129">
        <v>2</v>
      </c>
      <c r="N65" s="129">
        <v>0</v>
      </c>
      <c r="O65" s="129">
        <v>0</v>
      </c>
      <c r="P65" s="129">
        <v>0</v>
      </c>
      <c r="Q65" s="129">
        <v>0</v>
      </c>
      <c r="R65" s="129">
        <v>0</v>
      </c>
      <c r="S65" s="129">
        <v>0</v>
      </c>
      <c r="T65" s="129">
        <v>0</v>
      </c>
      <c r="U65" s="129">
        <v>0</v>
      </c>
    </row>
    <row r="66" spans="1:21" x14ac:dyDescent="0.2">
      <c r="A66" s="128" t="s">
        <v>1820</v>
      </c>
      <c r="B66" s="129">
        <v>2</v>
      </c>
      <c r="C66" s="129">
        <v>2</v>
      </c>
      <c r="D66" s="129">
        <v>0</v>
      </c>
      <c r="E66" s="129">
        <v>0</v>
      </c>
      <c r="F66" s="129">
        <v>0</v>
      </c>
      <c r="G66" s="129">
        <v>0</v>
      </c>
      <c r="H66" s="129">
        <v>0</v>
      </c>
      <c r="I66" s="129">
        <v>0</v>
      </c>
      <c r="J66" s="129">
        <v>0</v>
      </c>
      <c r="K66" s="273">
        <v>4</v>
      </c>
      <c r="L66" s="129">
        <v>0</v>
      </c>
      <c r="M66" s="129">
        <v>0</v>
      </c>
      <c r="N66" s="129">
        <v>0</v>
      </c>
      <c r="O66" s="129">
        <v>0</v>
      </c>
      <c r="P66" s="129">
        <v>0</v>
      </c>
      <c r="Q66" s="129">
        <v>0</v>
      </c>
      <c r="R66" s="129">
        <v>0</v>
      </c>
      <c r="S66" s="129">
        <v>0</v>
      </c>
      <c r="T66" s="129">
        <v>0</v>
      </c>
      <c r="U66" s="129">
        <v>0</v>
      </c>
    </row>
    <row r="67" spans="1:21" x14ac:dyDescent="0.2">
      <c r="A67" s="127" t="s">
        <v>1854</v>
      </c>
      <c r="B67" s="129">
        <v>1</v>
      </c>
      <c r="C67" s="129">
        <v>1</v>
      </c>
      <c r="D67" s="129">
        <v>0</v>
      </c>
      <c r="E67" s="129">
        <v>0</v>
      </c>
      <c r="F67" s="129">
        <v>0</v>
      </c>
      <c r="G67" s="129">
        <v>2</v>
      </c>
      <c r="H67" s="129">
        <v>2</v>
      </c>
      <c r="I67" s="129">
        <v>2</v>
      </c>
      <c r="J67" s="129">
        <v>2</v>
      </c>
      <c r="K67" s="273">
        <v>2</v>
      </c>
      <c r="L67" s="129">
        <v>0</v>
      </c>
      <c r="M67" s="129">
        <v>0</v>
      </c>
      <c r="N67" s="129">
        <v>0</v>
      </c>
      <c r="O67" s="129">
        <v>0</v>
      </c>
      <c r="P67" s="129">
        <v>0</v>
      </c>
      <c r="Q67" s="129">
        <v>0</v>
      </c>
      <c r="R67" s="129">
        <v>0</v>
      </c>
      <c r="S67" s="129">
        <v>0</v>
      </c>
      <c r="T67" s="129">
        <v>0</v>
      </c>
      <c r="U67" s="129">
        <v>0</v>
      </c>
    </row>
    <row r="68" spans="1:21" x14ac:dyDescent="0.2">
      <c r="A68" s="128" t="s">
        <v>1648</v>
      </c>
      <c r="B68" s="129">
        <v>1</v>
      </c>
      <c r="C68" s="129">
        <v>1</v>
      </c>
      <c r="D68" s="129">
        <v>0</v>
      </c>
      <c r="E68" s="129">
        <v>0</v>
      </c>
      <c r="F68" s="129">
        <v>0</v>
      </c>
      <c r="G68" s="129">
        <v>2</v>
      </c>
      <c r="H68" s="129">
        <v>2</v>
      </c>
      <c r="I68" s="129">
        <v>2</v>
      </c>
      <c r="J68" s="129">
        <v>2</v>
      </c>
      <c r="K68" s="273">
        <v>2</v>
      </c>
      <c r="L68" s="129">
        <v>0</v>
      </c>
      <c r="M68" s="129">
        <v>0</v>
      </c>
      <c r="N68" s="129">
        <v>0</v>
      </c>
      <c r="O68" s="129">
        <v>0</v>
      </c>
      <c r="P68" s="129">
        <v>0</v>
      </c>
      <c r="Q68" s="129">
        <v>0</v>
      </c>
      <c r="R68" s="129">
        <v>0</v>
      </c>
      <c r="S68" s="129">
        <v>0</v>
      </c>
      <c r="T68" s="129">
        <v>0</v>
      </c>
      <c r="U68" s="129">
        <v>0</v>
      </c>
    </row>
    <row r="69" spans="1:21" x14ac:dyDescent="0.2">
      <c r="A69" s="127" t="s">
        <v>1860</v>
      </c>
      <c r="B69" s="129">
        <v>5</v>
      </c>
      <c r="C69" s="129">
        <v>5</v>
      </c>
      <c r="D69" s="129">
        <v>2</v>
      </c>
      <c r="E69" s="129">
        <v>2</v>
      </c>
      <c r="F69" s="129">
        <v>2</v>
      </c>
      <c r="G69" s="129">
        <v>2</v>
      </c>
      <c r="H69" s="129">
        <v>2</v>
      </c>
      <c r="I69" s="129">
        <v>2</v>
      </c>
      <c r="J69" s="129">
        <v>2</v>
      </c>
      <c r="K69" s="273">
        <v>9</v>
      </c>
      <c r="L69" s="129">
        <v>7</v>
      </c>
      <c r="M69" s="129">
        <v>6</v>
      </c>
      <c r="N69" s="129">
        <v>0</v>
      </c>
      <c r="O69" s="129">
        <v>0</v>
      </c>
      <c r="P69" s="129">
        <v>0</v>
      </c>
      <c r="Q69" s="129">
        <v>0</v>
      </c>
      <c r="R69" s="129">
        <v>0</v>
      </c>
      <c r="S69" s="129">
        <v>0</v>
      </c>
      <c r="T69" s="129">
        <v>0</v>
      </c>
      <c r="U69" s="129">
        <v>0</v>
      </c>
    </row>
    <row r="70" spans="1:21" x14ac:dyDescent="0.2">
      <c r="A70" s="128" t="s">
        <v>1809</v>
      </c>
      <c r="B70" s="129">
        <v>1</v>
      </c>
      <c r="C70" s="129">
        <v>1</v>
      </c>
      <c r="D70" s="129">
        <v>0</v>
      </c>
      <c r="E70" s="129">
        <v>0</v>
      </c>
      <c r="F70" s="129">
        <v>0</v>
      </c>
      <c r="G70" s="129">
        <v>0</v>
      </c>
      <c r="H70" s="129">
        <v>0</v>
      </c>
      <c r="I70" s="129">
        <v>0</v>
      </c>
      <c r="J70" s="129">
        <v>0</v>
      </c>
      <c r="K70" s="273">
        <v>1</v>
      </c>
      <c r="L70" s="129">
        <v>1</v>
      </c>
      <c r="M70" s="129">
        <v>0</v>
      </c>
      <c r="N70" s="129">
        <v>0</v>
      </c>
      <c r="O70" s="129">
        <v>0</v>
      </c>
      <c r="P70" s="129">
        <v>0</v>
      </c>
      <c r="Q70" s="129">
        <v>0</v>
      </c>
      <c r="R70" s="129">
        <v>0</v>
      </c>
      <c r="S70" s="129">
        <v>0</v>
      </c>
      <c r="T70" s="129">
        <v>0</v>
      </c>
      <c r="U70" s="129">
        <v>0</v>
      </c>
    </row>
    <row r="71" spans="1:21" x14ac:dyDescent="0.2">
      <c r="A71" s="128" t="s">
        <v>1302</v>
      </c>
      <c r="B71" s="129">
        <v>1</v>
      </c>
      <c r="C71" s="129">
        <v>1</v>
      </c>
      <c r="D71" s="129">
        <v>2</v>
      </c>
      <c r="E71" s="129">
        <v>2</v>
      </c>
      <c r="F71" s="129">
        <v>2</v>
      </c>
      <c r="G71" s="129">
        <v>2</v>
      </c>
      <c r="H71" s="129">
        <v>2</v>
      </c>
      <c r="I71" s="129">
        <v>2</v>
      </c>
      <c r="J71" s="129">
        <v>2</v>
      </c>
      <c r="K71" s="273">
        <v>2</v>
      </c>
      <c r="L71" s="129">
        <v>0</v>
      </c>
      <c r="M71" s="129">
        <v>0</v>
      </c>
      <c r="N71" s="129">
        <v>0</v>
      </c>
      <c r="O71" s="129">
        <v>0</v>
      </c>
      <c r="P71" s="129">
        <v>0</v>
      </c>
      <c r="Q71" s="129">
        <v>0</v>
      </c>
      <c r="R71" s="129">
        <v>0</v>
      </c>
      <c r="S71" s="129">
        <v>0</v>
      </c>
      <c r="T71" s="129">
        <v>0</v>
      </c>
      <c r="U71" s="129">
        <v>0</v>
      </c>
    </row>
    <row r="72" spans="1:21" x14ac:dyDescent="0.2">
      <c r="A72" s="128" t="s">
        <v>1815</v>
      </c>
      <c r="B72" s="129">
        <v>3</v>
      </c>
      <c r="C72" s="129">
        <v>3</v>
      </c>
      <c r="D72" s="129">
        <v>0</v>
      </c>
      <c r="E72" s="129">
        <v>0</v>
      </c>
      <c r="F72" s="129">
        <v>0</v>
      </c>
      <c r="G72" s="129">
        <v>0</v>
      </c>
      <c r="H72" s="129">
        <v>0</v>
      </c>
      <c r="I72" s="129">
        <v>0</v>
      </c>
      <c r="J72" s="129">
        <v>0</v>
      </c>
      <c r="K72" s="273">
        <v>6</v>
      </c>
      <c r="L72" s="129">
        <v>6</v>
      </c>
      <c r="M72" s="129">
        <v>6</v>
      </c>
      <c r="N72" s="129">
        <v>0</v>
      </c>
      <c r="O72" s="129">
        <v>0</v>
      </c>
      <c r="P72" s="129">
        <v>0</v>
      </c>
      <c r="Q72" s="129">
        <v>0</v>
      </c>
      <c r="R72" s="129">
        <v>0</v>
      </c>
      <c r="S72" s="129">
        <v>0</v>
      </c>
      <c r="T72" s="129">
        <v>0</v>
      </c>
      <c r="U72" s="129">
        <v>0</v>
      </c>
    </row>
    <row r="73" spans="1:21" x14ac:dyDescent="0.2">
      <c r="A73" s="127" t="s">
        <v>1841</v>
      </c>
      <c r="B73" s="129">
        <v>2</v>
      </c>
      <c r="C73" s="129">
        <v>2</v>
      </c>
      <c r="D73" s="129">
        <v>0</v>
      </c>
      <c r="E73" s="129">
        <v>0</v>
      </c>
      <c r="F73" s="129">
        <v>0</v>
      </c>
      <c r="G73" s="129">
        <v>0</v>
      </c>
      <c r="H73" s="129">
        <v>0</v>
      </c>
      <c r="I73" s="129">
        <v>0</v>
      </c>
      <c r="J73" s="129">
        <v>0</v>
      </c>
      <c r="K73" s="273">
        <v>0</v>
      </c>
      <c r="L73" s="129">
        <v>2</v>
      </c>
      <c r="M73" s="129">
        <v>0.5</v>
      </c>
      <c r="N73" s="129">
        <v>0.5</v>
      </c>
      <c r="O73" s="129">
        <v>0.5</v>
      </c>
      <c r="P73" s="129">
        <v>0.5</v>
      </c>
      <c r="Q73" s="129">
        <v>0.5</v>
      </c>
      <c r="R73" s="129">
        <v>0.5</v>
      </c>
      <c r="S73" s="129">
        <v>0.5</v>
      </c>
      <c r="T73" s="129">
        <v>0.5</v>
      </c>
      <c r="U73" s="129">
        <v>0.5</v>
      </c>
    </row>
    <row r="74" spans="1:21" x14ac:dyDescent="0.2">
      <c r="A74" s="128" t="s">
        <v>1805</v>
      </c>
      <c r="B74" s="129">
        <v>1</v>
      </c>
      <c r="C74" s="129">
        <v>1</v>
      </c>
      <c r="D74" s="129">
        <v>0</v>
      </c>
      <c r="E74" s="129">
        <v>0</v>
      </c>
      <c r="F74" s="129">
        <v>0</v>
      </c>
      <c r="G74" s="129">
        <v>0</v>
      </c>
      <c r="H74" s="129">
        <v>0</v>
      </c>
      <c r="I74" s="129">
        <v>0</v>
      </c>
      <c r="J74" s="129">
        <v>0</v>
      </c>
      <c r="K74" s="273">
        <v>0</v>
      </c>
      <c r="L74" s="129">
        <v>0</v>
      </c>
      <c r="M74" s="129">
        <v>0.5</v>
      </c>
      <c r="N74" s="129">
        <v>0.5</v>
      </c>
      <c r="O74" s="129">
        <v>0.5</v>
      </c>
      <c r="P74" s="129">
        <v>0.5</v>
      </c>
      <c r="Q74" s="129">
        <v>0.5</v>
      </c>
      <c r="R74" s="129">
        <v>0.5</v>
      </c>
      <c r="S74" s="129">
        <v>0.5</v>
      </c>
      <c r="T74" s="129">
        <v>0.5</v>
      </c>
      <c r="U74" s="129">
        <v>0.5</v>
      </c>
    </row>
    <row r="75" spans="1:21" x14ac:dyDescent="0.2">
      <c r="A75" s="128" t="s">
        <v>1828</v>
      </c>
      <c r="B75" s="129">
        <v>1</v>
      </c>
      <c r="C75" s="129">
        <v>1</v>
      </c>
      <c r="D75" s="129">
        <v>0</v>
      </c>
      <c r="E75" s="129">
        <v>0</v>
      </c>
      <c r="F75" s="129">
        <v>0</v>
      </c>
      <c r="G75" s="129">
        <v>0</v>
      </c>
      <c r="H75" s="129">
        <v>0</v>
      </c>
      <c r="I75" s="129">
        <v>0</v>
      </c>
      <c r="J75" s="129">
        <v>0</v>
      </c>
      <c r="K75" s="273">
        <v>0</v>
      </c>
      <c r="L75" s="129">
        <v>2</v>
      </c>
      <c r="M75" s="129">
        <v>0</v>
      </c>
      <c r="N75" s="129">
        <v>0</v>
      </c>
      <c r="O75" s="129">
        <v>0</v>
      </c>
      <c r="P75" s="129">
        <v>0</v>
      </c>
      <c r="Q75" s="129">
        <v>0</v>
      </c>
      <c r="R75" s="129">
        <v>0</v>
      </c>
      <c r="S75" s="129">
        <v>0</v>
      </c>
      <c r="T75" s="129">
        <v>0</v>
      </c>
      <c r="U75" s="129">
        <v>0</v>
      </c>
    </row>
    <row r="76" spans="1:21" x14ac:dyDescent="0.2">
      <c r="A76" s="127" t="s">
        <v>1904</v>
      </c>
      <c r="B76" s="129">
        <v>6</v>
      </c>
      <c r="C76" s="129">
        <v>6</v>
      </c>
      <c r="D76" s="129">
        <v>0</v>
      </c>
      <c r="E76" s="129">
        <v>0</v>
      </c>
      <c r="F76" s="129">
        <v>0</v>
      </c>
      <c r="G76" s="129">
        <v>0</v>
      </c>
      <c r="H76" s="129">
        <v>0</v>
      </c>
      <c r="I76" s="129">
        <v>0</v>
      </c>
      <c r="J76" s="129">
        <v>0</v>
      </c>
      <c r="K76" s="273">
        <v>9</v>
      </c>
      <c r="L76" s="129">
        <v>9</v>
      </c>
      <c r="M76" s="129">
        <v>0</v>
      </c>
      <c r="N76" s="129">
        <v>0</v>
      </c>
      <c r="O76" s="129">
        <v>0</v>
      </c>
      <c r="P76" s="129">
        <v>0</v>
      </c>
      <c r="Q76" s="129">
        <v>0</v>
      </c>
      <c r="R76" s="129">
        <v>0</v>
      </c>
      <c r="S76" s="129">
        <v>0</v>
      </c>
      <c r="T76" s="129">
        <v>0</v>
      </c>
      <c r="U76" s="129">
        <v>0</v>
      </c>
    </row>
    <row r="77" spans="1:21" x14ac:dyDescent="0.2">
      <c r="A77" s="128" t="s">
        <v>1809</v>
      </c>
      <c r="B77" s="129">
        <v>1</v>
      </c>
      <c r="C77" s="129">
        <v>1</v>
      </c>
      <c r="D77" s="129">
        <v>0</v>
      </c>
      <c r="E77" s="129">
        <v>0</v>
      </c>
      <c r="F77" s="129">
        <v>0</v>
      </c>
      <c r="G77" s="129">
        <v>0</v>
      </c>
      <c r="H77" s="129">
        <v>0</v>
      </c>
      <c r="I77" s="129">
        <v>0</v>
      </c>
      <c r="J77" s="129">
        <v>0</v>
      </c>
      <c r="K77" s="273">
        <v>1</v>
      </c>
      <c r="L77" s="129">
        <v>1</v>
      </c>
      <c r="M77" s="129">
        <v>0</v>
      </c>
      <c r="N77" s="129">
        <v>0</v>
      </c>
      <c r="O77" s="129">
        <v>0</v>
      </c>
      <c r="P77" s="129">
        <v>0</v>
      </c>
      <c r="Q77" s="129">
        <v>0</v>
      </c>
      <c r="R77" s="129">
        <v>0</v>
      </c>
      <c r="S77" s="129">
        <v>0</v>
      </c>
      <c r="T77" s="129">
        <v>0</v>
      </c>
      <c r="U77" s="129">
        <v>0</v>
      </c>
    </row>
    <row r="78" spans="1:21" x14ac:dyDescent="0.2">
      <c r="A78" s="128" t="s">
        <v>1821</v>
      </c>
      <c r="B78" s="129">
        <v>5</v>
      </c>
      <c r="C78" s="129">
        <v>5</v>
      </c>
      <c r="D78" s="129">
        <v>0</v>
      </c>
      <c r="E78" s="129">
        <v>0</v>
      </c>
      <c r="F78" s="129">
        <v>0</v>
      </c>
      <c r="G78" s="129">
        <v>0</v>
      </c>
      <c r="H78" s="129">
        <v>0</v>
      </c>
      <c r="I78" s="129">
        <v>0</v>
      </c>
      <c r="J78" s="129">
        <v>0</v>
      </c>
      <c r="K78" s="273">
        <v>8</v>
      </c>
      <c r="L78" s="129">
        <v>8</v>
      </c>
      <c r="M78" s="129">
        <v>0</v>
      </c>
      <c r="N78" s="129">
        <v>0</v>
      </c>
      <c r="O78" s="129">
        <v>0</v>
      </c>
      <c r="P78" s="129">
        <v>0</v>
      </c>
      <c r="Q78" s="129">
        <v>0</v>
      </c>
      <c r="R78" s="129">
        <v>0</v>
      </c>
      <c r="S78" s="129">
        <v>0</v>
      </c>
      <c r="T78" s="129">
        <v>0</v>
      </c>
      <c r="U78" s="129">
        <v>0</v>
      </c>
    </row>
    <row r="79" spans="1:21" x14ac:dyDescent="0.2">
      <c r="A79" s="127" t="s">
        <v>1842</v>
      </c>
      <c r="B79" s="129">
        <v>1</v>
      </c>
      <c r="C79" s="129">
        <v>1</v>
      </c>
      <c r="D79" s="129">
        <v>0</v>
      </c>
      <c r="E79" s="129">
        <v>0</v>
      </c>
      <c r="F79" s="129">
        <v>0</v>
      </c>
      <c r="G79" s="129">
        <v>0</v>
      </c>
      <c r="H79" s="129">
        <v>0</v>
      </c>
      <c r="I79" s="129">
        <v>0</v>
      </c>
      <c r="J79" s="129">
        <v>0</v>
      </c>
      <c r="K79" s="273">
        <v>0</v>
      </c>
      <c r="L79" s="129">
        <v>0</v>
      </c>
      <c r="M79" s="129">
        <v>0.5</v>
      </c>
      <c r="N79" s="129">
        <v>0.5</v>
      </c>
      <c r="O79" s="129">
        <v>0.5</v>
      </c>
      <c r="P79" s="129">
        <v>0.5</v>
      </c>
      <c r="Q79" s="129">
        <v>0.5</v>
      </c>
      <c r="R79" s="129">
        <v>0.5</v>
      </c>
      <c r="S79" s="129">
        <v>0.5</v>
      </c>
      <c r="T79" s="129">
        <v>0.5</v>
      </c>
      <c r="U79" s="129">
        <v>0.5</v>
      </c>
    </row>
    <row r="80" spans="1:21" x14ac:dyDescent="0.2">
      <c r="A80" s="128" t="s">
        <v>1805</v>
      </c>
      <c r="B80" s="129">
        <v>1</v>
      </c>
      <c r="C80" s="129">
        <v>1</v>
      </c>
      <c r="D80" s="129">
        <v>0</v>
      </c>
      <c r="E80" s="129">
        <v>0</v>
      </c>
      <c r="F80" s="129">
        <v>0</v>
      </c>
      <c r="G80" s="129">
        <v>0</v>
      </c>
      <c r="H80" s="129">
        <v>0</v>
      </c>
      <c r="I80" s="129">
        <v>0</v>
      </c>
      <c r="J80" s="129">
        <v>0</v>
      </c>
      <c r="K80" s="273">
        <v>0</v>
      </c>
      <c r="L80" s="129">
        <v>0</v>
      </c>
      <c r="M80" s="129">
        <v>0.5</v>
      </c>
      <c r="N80" s="129">
        <v>0.5</v>
      </c>
      <c r="O80" s="129">
        <v>0.5</v>
      </c>
      <c r="P80" s="129">
        <v>0.5</v>
      </c>
      <c r="Q80" s="129">
        <v>0.5</v>
      </c>
      <c r="R80" s="129">
        <v>0.5</v>
      </c>
      <c r="S80" s="129">
        <v>0.5</v>
      </c>
      <c r="T80" s="129">
        <v>0.5</v>
      </c>
      <c r="U80" s="129">
        <v>0.5</v>
      </c>
    </row>
    <row r="81" spans="1:21" x14ac:dyDescent="0.2">
      <c r="A81" s="127" t="s">
        <v>677</v>
      </c>
      <c r="B81" s="129">
        <v>27</v>
      </c>
      <c r="C81" s="129">
        <v>27</v>
      </c>
      <c r="D81" s="129">
        <v>8</v>
      </c>
      <c r="E81" s="129">
        <v>8</v>
      </c>
      <c r="F81" s="129">
        <v>8</v>
      </c>
      <c r="G81" s="129">
        <v>8</v>
      </c>
      <c r="H81" s="129">
        <v>8</v>
      </c>
      <c r="I81" s="129">
        <v>8</v>
      </c>
      <c r="J81" s="129">
        <v>8</v>
      </c>
      <c r="K81" s="273">
        <v>47</v>
      </c>
      <c r="L81" s="129">
        <v>34</v>
      </c>
      <c r="M81" s="129">
        <v>33</v>
      </c>
      <c r="N81" s="129">
        <v>0</v>
      </c>
      <c r="O81" s="129">
        <v>0</v>
      </c>
      <c r="P81" s="129">
        <v>0</v>
      </c>
      <c r="Q81" s="129">
        <v>0</v>
      </c>
      <c r="R81" s="129">
        <v>0</v>
      </c>
      <c r="S81" s="129">
        <v>0</v>
      </c>
      <c r="T81" s="129">
        <v>0</v>
      </c>
      <c r="U81" s="129">
        <v>0</v>
      </c>
    </row>
    <row r="82" spans="1:21" x14ac:dyDescent="0.2">
      <c r="A82" s="128" t="s">
        <v>1809</v>
      </c>
      <c r="B82" s="129">
        <v>4</v>
      </c>
      <c r="C82" s="129">
        <v>4</v>
      </c>
      <c r="D82" s="129">
        <v>0</v>
      </c>
      <c r="E82" s="129">
        <v>0</v>
      </c>
      <c r="F82" s="129">
        <v>0</v>
      </c>
      <c r="G82" s="129">
        <v>0</v>
      </c>
      <c r="H82" s="129">
        <v>0</v>
      </c>
      <c r="I82" s="129">
        <v>0</v>
      </c>
      <c r="J82" s="129">
        <v>0</v>
      </c>
      <c r="K82" s="273">
        <v>4</v>
      </c>
      <c r="L82" s="129">
        <v>4</v>
      </c>
      <c r="M82" s="129">
        <v>3</v>
      </c>
      <c r="N82" s="129">
        <v>0</v>
      </c>
      <c r="O82" s="129">
        <v>0</v>
      </c>
      <c r="P82" s="129">
        <v>0</v>
      </c>
      <c r="Q82" s="129">
        <v>0</v>
      </c>
      <c r="R82" s="129">
        <v>0</v>
      </c>
      <c r="S82" s="129">
        <v>0</v>
      </c>
      <c r="T82" s="129">
        <v>0</v>
      </c>
      <c r="U82" s="129">
        <v>0</v>
      </c>
    </row>
    <row r="83" spans="1:21" x14ac:dyDescent="0.2">
      <c r="A83" s="128" t="s">
        <v>1302</v>
      </c>
      <c r="B83" s="129">
        <v>6</v>
      </c>
      <c r="C83" s="129">
        <v>6</v>
      </c>
      <c r="D83" s="129">
        <v>6</v>
      </c>
      <c r="E83" s="129">
        <v>6</v>
      </c>
      <c r="F83" s="129">
        <v>6</v>
      </c>
      <c r="G83" s="129">
        <v>6</v>
      </c>
      <c r="H83" s="129">
        <v>6</v>
      </c>
      <c r="I83" s="129">
        <v>6</v>
      </c>
      <c r="J83" s="129">
        <v>6</v>
      </c>
      <c r="K83" s="273">
        <v>10</v>
      </c>
      <c r="L83" s="129">
        <v>0</v>
      </c>
      <c r="M83" s="129">
        <v>0</v>
      </c>
      <c r="N83" s="129">
        <v>0</v>
      </c>
      <c r="O83" s="129">
        <v>0</v>
      </c>
      <c r="P83" s="129">
        <v>0</v>
      </c>
      <c r="Q83" s="129">
        <v>0</v>
      </c>
      <c r="R83" s="129">
        <v>0</v>
      </c>
      <c r="S83" s="129">
        <v>0</v>
      </c>
      <c r="T83" s="129">
        <v>0</v>
      </c>
      <c r="U83" s="129">
        <v>0</v>
      </c>
    </row>
    <row r="84" spans="1:21" x14ac:dyDescent="0.2">
      <c r="A84" s="128" t="s">
        <v>1815</v>
      </c>
      <c r="B84" s="129">
        <v>17</v>
      </c>
      <c r="C84" s="129">
        <v>17</v>
      </c>
      <c r="D84" s="129">
        <v>2</v>
      </c>
      <c r="E84" s="129">
        <v>2</v>
      </c>
      <c r="F84" s="129">
        <v>2</v>
      </c>
      <c r="G84" s="129">
        <v>2</v>
      </c>
      <c r="H84" s="129">
        <v>2</v>
      </c>
      <c r="I84" s="129">
        <v>2</v>
      </c>
      <c r="J84" s="129">
        <v>2</v>
      </c>
      <c r="K84" s="273">
        <v>33</v>
      </c>
      <c r="L84" s="129">
        <v>30</v>
      </c>
      <c r="M84" s="129">
        <v>30</v>
      </c>
      <c r="N84" s="129">
        <v>0</v>
      </c>
      <c r="O84" s="129">
        <v>0</v>
      </c>
      <c r="P84" s="129">
        <v>0</v>
      </c>
      <c r="Q84" s="129">
        <v>0</v>
      </c>
      <c r="R84" s="129">
        <v>0</v>
      </c>
      <c r="S84" s="129">
        <v>0</v>
      </c>
      <c r="T84" s="129">
        <v>0</v>
      </c>
      <c r="U84" s="129">
        <v>0</v>
      </c>
    </row>
    <row r="85" spans="1:21" x14ac:dyDescent="0.2">
      <c r="A85" s="127" t="s">
        <v>1843</v>
      </c>
      <c r="B85" s="129">
        <v>2</v>
      </c>
      <c r="C85" s="129">
        <v>2</v>
      </c>
      <c r="D85" s="129">
        <v>0</v>
      </c>
      <c r="E85" s="129">
        <v>0</v>
      </c>
      <c r="F85" s="129">
        <v>0</v>
      </c>
      <c r="G85" s="129">
        <v>4</v>
      </c>
      <c r="H85" s="129">
        <v>4</v>
      </c>
      <c r="I85" s="129">
        <v>4</v>
      </c>
      <c r="J85" s="129">
        <v>4</v>
      </c>
      <c r="K85" s="273">
        <v>4</v>
      </c>
      <c r="L85" s="129">
        <v>0</v>
      </c>
      <c r="M85" s="129">
        <v>0</v>
      </c>
      <c r="N85" s="129">
        <v>0</v>
      </c>
      <c r="O85" s="129">
        <v>0</v>
      </c>
      <c r="P85" s="129">
        <v>0</v>
      </c>
      <c r="Q85" s="129">
        <v>0</v>
      </c>
      <c r="R85" s="129">
        <v>0</v>
      </c>
      <c r="S85" s="129">
        <v>0</v>
      </c>
      <c r="T85" s="129">
        <v>0</v>
      </c>
      <c r="U85" s="129">
        <v>0</v>
      </c>
    </row>
    <row r="86" spans="1:21" x14ac:dyDescent="0.2">
      <c r="A86" s="128" t="s">
        <v>1648</v>
      </c>
      <c r="B86" s="129">
        <v>2</v>
      </c>
      <c r="C86" s="129">
        <v>2</v>
      </c>
      <c r="D86" s="129">
        <v>0</v>
      </c>
      <c r="E86" s="129">
        <v>0</v>
      </c>
      <c r="F86" s="129">
        <v>0</v>
      </c>
      <c r="G86" s="129">
        <v>4</v>
      </c>
      <c r="H86" s="129">
        <v>4</v>
      </c>
      <c r="I86" s="129">
        <v>4</v>
      </c>
      <c r="J86" s="129">
        <v>4</v>
      </c>
      <c r="K86" s="273">
        <v>4</v>
      </c>
      <c r="L86" s="129">
        <v>0</v>
      </c>
      <c r="M86" s="129">
        <v>0</v>
      </c>
      <c r="N86" s="129">
        <v>0</v>
      </c>
      <c r="O86" s="129">
        <v>0</v>
      </c>
      <c r="P86" s="129">
        <v>0</v>
      </c>
      <c r="Q86" s="129">
        <v>0</v>
      </c>
      <c r="R86" s="129">
        <v>0</v>
      </c>
      <c r="S86" s="129">
        <v>0</v>
      </c>
      <c r="T86" s="129">
        <v>0</v>
      </c>
      <c r="U86" s="129">
        <v>0</v>
      </c>
    </row>
    <row r="87" spans="1:21" x14ac:dyDescent="0.2">
      <c r="A87" s="127" t="s">
        <v>1875</v>
      </c>
      <c r="B87" s="129">
        <v>11</v>
      </c>
      <c r="C87" s="129">
        <v>11</v>
      </c>
      <c r="D87" s="129">
        <v>0</v>
      </c>
      <c r="E87" s="129">
        <v>0</v>
      </c>
      <c r="F87" s="129">
        <v>0</v>
      </c>
      <c r="G87" s="129">
        <v>20</v>
      </c>
      <c r="H87" s="129">
        <v>20</v>
      </c>
      <c r="I87" s="129">
        <v>20</v>
      </c>
      <c r="J87" s="129">
        <v>20</v>
      </c>
      <c r="K87" s="273">
        <v>20</v>
      </c>
      <c r="L87" s="129">
        <v>0</v>
      </c>
      <c r="M87" s="129">
        <v>0</v>
      </c>
      <c r="N87" s="129">
        <v>0</v>
      </c>
      <c r="O87" s="129">
        <v>0</v>
      </c>
      <c r="P87" s="129">
        <v>0</v>
      </c>
      <c r="Q87" s="129">
        <v>0</v>
      </c>
      <c r="R87" s="129">
        <v>0</v>
      </c>
      <c r="S87" s="129">
        <v>0</v>
      </c>
      <c r="T87" s="129">
        <v>0</v>
      </c>
      <c r="U87" s="129">
        <v>0</v>
      </c>
    </row>
    <row r="88" spans="1:21" x14ac:dyDescent="0.2">
      <c r="A88" s="128" t="s">
        <v>596</v>
      </c>
      <c r="B88" s="129">
        <v>11</v>
      </c>
      <c r="C88" s="129">
        <v>11</v>
      </c>
      <c r="D88" s="129">
        <v>0</v>
      </c>
      <c r="E88" s="129">
        <v>0</v>
      </c>
      <c r="F88" s="129">
        <v>0</v>
      </c>
      <c r="G88" s="129">
        <v>20</v>
      </c>
      <c r="H88" s="129">
        <v>20</v>
      </c>
      <c r="I88" s="129">
        <v>20</v>
      </c>
      <c r="J88" s="129">
        <v>20</v>
      </c>
      <c r="K88" s="273">
        <v>20</v>
      </c>
      <c r="L88" s="129">
        <v>0</v>
      </c>
      <c r="M88" s="129">
        <v>0</v>
      </c>
      <c r="N88" s="129">
        <v>0</v>
      </c>
      <c r="O88" s="129">
        <v>0</v>
      </c>
      <c r="P88" s="129">
        <v>0</v>
      </c>
      <c r="Q88" s="129">
        <v>0</v>
      </c>
      <c r="R88" s="129">
        <v>0</v>
      </c>
      <c r="S88" s="129">
        <v>0</v>
      </c>
      <c r="T88" s="129">
        <v>0</v>
      </c>
      <c r="U88" s="129">
        <v>0</v>
      </c>
    </row>
    <row r="89" spans="1:21" x14ac:dyDescent="0.2">
      <c r="A89" s="127" t="s">
        <v>1906</v>
      </c>
      <c r="B89" s="129">
        <v>4</v>
      </c>
      <c r="C89" s="129">
        <v>4</v>
      </c>
      <c r="D89" s="129">
        <v>0</v>
      </c>
      <c r="E89" s="129">
        <v>0</v>
      </c>
      <c r="F89" s="129">
        <v>0</v>
      </c>
      <c r="G89" s="129">
        <v>0</v>
      </c>
      <c r="H89" s="129">
        <v>0</v>
      </c>
      <c r="I89" s="129">
        <v>0</v>
      </c>
      <c r="J89" s="129">
        <v>0</v>
      </c>
      <c r="K89" s="273">
        <v>0</v>
      </c>
      <c r="L89" s="129">
        <v>0</v>
      </c>
      <c r="M89" s="129">
        <v>0</v>
      </c>
      <c r="N89" s="129">
        <v>0</v>
      </c>
      <c r="O89" s="129">
        <v>0</v>
      </c>
      <c r="P89" s="129">
        <v>0</v>
      </c>
      <c r="Q89" s="129">
        <v>2</v>
      </c>
      <c r="R89" s="129">
        <v>0</v>
      </c>
      <c r="S89" s="129">
        <v>0</v>
      </c>
      <c r="T89" s="129">
        <v>0</v>
      </c>
      <c r="U89" s="129">
        <v>0</v>
      </c>
    </row>
    <row r="90" spans="1:21" x14ac:dyDescent="0.2">
      <c r="A90" s="128" t="s">
        <v>1827</v>
      </c>
      <c r="B90" s="129">
        <v>3</v>
      </c>
      <c r="C90" s="129">
        <v>3</v>
      </c>
      <c r="D90" s="129">
        <v>0</v>
      </c>
      <c r="E90" s="129">
        <v>0</v>
      </c>
      <c r="F90" s="129">
        <v>0</v>
      </c>
      <c r="G90" s="129">
        <v>0</v>
      </c>
      <c r="H90" s="129">
        <v>0</v>
      </c>
      <c r="I90" s="129">
        <v>0</v>
      </c>
      <c r="J90" s="129">
        <v>0</v>
      </c>
      <c r="K90" s="273">
        <v>0</v>
      </c>
      <c r="L90" s="129">
        <v>0</v>
      </c>
      <c r="M90" s="129">
        <v>0</v>
      </c>
      <c r="N90" s="129">
        <v>0</v>
      </c>
      <c r="O90" s="129">
        <v>0</v>
      </c>
      <c r="P90" s="129">
        <v>0</v>
      </c>
      <c r="Q90" s="129">
        <v>2</v>
      </c>
      <c r="R90" s="129">
        <v>0</v>
      </c>
      <c r="S90" s="129">
        <v>0</v>
      </c>
      <c r="T90" s="129">
        <v>0</v>
      </c>
      <c r="U90" s="129">
        <v>0</v>
      </c>
    </row>
    <row r="91" spans="1:21" x14ac:dyDescent="0.2">
      <c r="A91" s="128" t="s">
        <v>3006</v>
      </c>
      <c r="B91" s="129">
        <v>1</v>
      </c>
      <c r="C91" s="129">
        <v>1</v>
      </c>
      <c r="D91" s="129">
        <v>0</v>
      </c>
      <c r="E91" s="129">
        <v>0</v>
      </c>
      <c r="F91" s="129">
        <v>0</v>
      </c>
      <c r="G91" s="129">
        <v>0</v>
      </c>
      <c r="H91" s="129">
        <v>0</v>
      </c>
      <c r="I91" s="129">
        <v>0</v>
      </c>
      <c r="J91" s="129">
        <v>0</v>
      </c>
      <c r="K91" s="273">
        <v>0</v>
      </c>
      <c r="L91" s="129">
        <v>0</v>
      </c>
      <c r="M91" s="129">
        <v>0</v>
      </c>
      <c r="N91" s="129">
        <v>0</v>
      </c>
      <c r="O91" s="129">
        <v>0</v>
      </c>
      <c r="P91" s="129">
        <v>0</v>
      </c>
      <c r="Q91" s="129">
        <v>0</v>
      </c>
      <c r="R91" s="129">
        <v>0</v>
      </c>
      <c r="S91" s="129">
        <v>0</v>
      </c>
      <c r="T91" s="129">
        <v>0</v>
      </c>
      <c r="U91" s="129">
        <v>0</v>
      </c>
    </row>
    <row r="92" spans="1:21" x14ac:dyDescent="0.2">
      <c r="A92" s="127" t="s">
        <v>1881</v>
      </c>
      <c r="B92" s="129">
        <v>1</v>
      </c>
      <c r="C92" s="129">
        <v>1</v>
      </c>
      <c r="D92" s="129">
        <v>0</v>
      </c>
      <c r="E92" s="129">
        <v>0</v>
      </c>
      <c r="F92" s="129">
        <v>0</v>
      </c>
      <c r="G92" s="129">
        <v>0</v>
      </c>
      <c r="H92" s="129">
        <v>0</v>
      </c>
      <c r="I92" s="129">
        <v>0</v>
      </c>
      <c r="J92" s="129">
        <v>0</v>
      </c>
      <c r="K92" s="273">
        <v>0</v>
      </c>
      <c r="L92" s="129">
        <v>0</v>
      </c>
      <c r="M92" s="129">
        <v>0</v>
      </c>
      <c r="N92" s="129">
        <v>0</v>
      </c>
      <c r="O92" s="129">
        <v>0</v>
      </c>
      <c r="P92" s="129">
        <v>0</v>
      </c>
      <c r="Q92" s="129">
        <v>0</v>
      </c>
      <c r="R92" s="129">
        <v>0</v>
      </c>
      <c r="S92" s="129">
        <v>0</v>
      </c>
      <c r="T92" s="129">
        <v>0</v>
      </c>
      <c r="U92" s="129">
        <v>0</v>
      </c>
    </row>
    <row r="93" spans="1:21" x14ac:dyDescent="0.2">
      <c r="A93" s="128" t="s">
        <v>1805</v>
      </c>
      <c r="B93" s="129">
        <v>1</v>
      </c>
      <c r="C93" s="129">
        <v>1</v>
      </c>
      <c r="D93" s="129">
        <v>0</v>
      </c>
      <c r="E93" s="129">
        <v>0</v>
      </c>
      <c r="F93" s="129">
        <v>0</v>
      </c>
      <c r="G93" s="129">
        <v>0</v>
      </c>
      <c r="H93" s="129">
        <v>0</v>
      </c>
      <c r="I93" s="129">
        <v>0</v>
      </c>
      <c r="J93" s="129">
        <v>0</v>
      </c>
      <c r="K93" s="273">
        <v>0</v>
      </c>
      <c r="L93" s="129">
        <v>0</v>
      </c>
      <c r="M93" s="129">
        <v>0</v>
      </c>
      <c r="N93" s="129">
        <v>0</v>
      </c>
      <c r="O93" s="129">
        <v>0</v>
      </c>
      <c r="P93" s="129">
        <v>0</v>
      </c>
      <c r="Q93" s="129">
        <v>0</v>
      </c>
      <c r="R93" s="129">
        <v>0</v>
      </c>
      <c r="S93" s="129">
        <v>0</v>
      </c>
      <c r="T93" s="129">
        <v>0</v>
      </c>
      <c r="U93" s="129">
        <v>0</v>
      </c>
    </row>
    <row r="94" spans="1:21" x14ac:dyDescent="0.2">
      <c r="A94" s="127" t="s">
        <v>1879</v>
      </c>
      <c r="B94" s="129">
        <v>1</v>
      </c>
      <c r="C94" s="129">
        <v>1</v>
      </c>
      <c r="D94" s="129">
        <v>0</v>
      </c>
      <c r="E94" s="129">
        <v>0</v>
      </c>
      <c r="F94" s="129">
        <v>0</v>
      </c>
      <c r="G94" s="129">
        <v>0</v>
      </c>
      <c r="H94" s="129">
        <v>0</v>
      </c>
      <c r="I94" s="129">
        <v>0</v>
      </c>
      <c r="J94" s="129">
        <v>0</v>
      </c>
      <c r="K94" s="273">
        <v>1</v>
      </c>
      <c r="L94" s="129">
        <v>1</v>
      </c>
      <c r="M94" s="129">
        <v>0</v>
      </c>
      <c r="N94" s="129">
        <v>0</v>
      </c>
      <c r="O94" s="129">
        <v>0</v>
      </c>
      <c r="P94" s="129">
        <v>0</v>
      </c>
      <c r="Q94" s="129">
        <v>0</v>
      </c>
      <c r="R94" s="129">
        <v>0</v>
      </c>
      <c r="S94" s="129">
        <v>0</v>
      </c>
      <c r="T94" s="129">
        <v>0</v>
      </c>
      <c r="U94" s="129">
        <v>0</v>
      </c>
    </row>
    <row r="95" spans="1:21" x14ac:dyDescent="0.2">
      <c r="A95" s="128" t="s">
        <v>1809</v>
      </c>
      <c r="B95" s="129">
        <v>1</v>
      </c>
      <c r="C95" s="129">
        <v>1</v>
      </c>
      <c r="D95" s="129">
        <v>0</v>
      </c>
      <c r="E95" s="129">
        <v>0</v>
      </c>
      <c r="F95" s="129">
        <v>0</v>
      </c>
      <c r="G95" s="129">
        <v>0</v>
      </c>
      <c r="H95" s="129">
        <v>0</v>
      </c>
      <c r="I95" s="129">
        <v>0</v>
      </c>
      <c r="J95" s="129">
        <v>0</v>
      </c>
      <c r="K95" s="273">
        <v>1</v>
      </c>
      <c r="L95" s="129">
        <v>1</v>
      </c>
      <c r="M95" s="129">
        <v>0</v>
      </c>
      <c r="N95" s="129">
        <v>0</v>
      </c>
      <c r="O95" s="129">
        <v>0</v>
      </c>
      <c r="P95" s="129">
        <v>0</v>
      </c>
      <c r="Q95" s="129">
        <v>0</v>
      </c>
      <c r="R95" s="129">
        <v>0</v>
      </c>
      <c r="S95" s="129">
        <v>0</v>
      </c>
      <c r="T95" s="129">
        <v>0</v>
      </c>
      <c r="U95" s="129">
        <v>0</v>
      </c>
    </row>
    <row r="96" spans="1:21" x14ac:dyDescent="0.2">
      <c r="A96" s="127" t="s">
        <v>1885</v>
      </c>
      <c r="B96" s="129">
        <v>1</v>
      </c>
      <c r="C96" s="129">
        <v>1</v>
      </c>
      <c r="D96" s="129">
        <v>0</v>
      </c>
      <c r="E96" s="129">
        <v>0</v>
      </c>
      <c r="F96" s="129">
        <v>0</v>
      </c>
      <c r="G96" s="129">
        <v>2</v>
      </c>
      <c r="H96" s="129">
        <v>2</v>
      </c>
      <c r="I96" s="129">
        <v>2</v>
      </c>
      <c r="J96" s="129">
        <v>2</v>
      </c>
      <c r="K96" s="273">
        <v>2</v>
      </c>
      <c r="L96" s="129">
        <v>0</v>
      </c>
      <c r="M96" s="129">
        <v>0</v>
      </c>
      <c r="N96" s="129">
        <v>0</v>
      </c>
      <c r="O96" s="129">
        <v>0</v>
      </c>
      <c r="P96" s="129">
        <v>0</v>
      </c>
      <c r="Q96" s="129">
        <v>0</v>
      </c>
      <c r="R96" s="129">
        <v>0</v>
      </c>
      <c r="S96" s="129">
        <v>0</v>
      </c>
      <c r="T96" s="129">
        <v>0</v>
      </c>
      <c r="U96" s="129">
        <v>0</v>
      </c>
    </row>
    <row r="97" spans="1:21" x14ac:dyDescent="0.2">
      <c r="A97" s="128" t="s">
        <v>1648</v>
      </c>
      <c r="B97" s="129">
        <v>1</v>
      </c>
      <c r="C97" s="129">
        <v>1</v>
      </c>
      <c r="D97" s="129">
        <v>0</v>
      </c>
      <c r="E97" s="129">
        <v>0</v>
      </c>
      <c r="F97" s="129">
        <v>0</v>
      </c>
      <c r="G97" s="129">
        <v>2</v>
      </c>
      <c r="H97" s="129">
        <v>2</v>
      </c>
      <c r="I97" s="129">
        <v>2</v>
      </c>
      <c r="J97" s="129">
        <v>2</v>
      </c>
      <c r="K97" s="273">
        <v>2</v>
      </c>
      <c r="L97" s="129">
        <v>0</v>
      </c>
      <c r="M97" s="129">
        <v>0</v>
      </c>
      <c r="N97" s="129">
        <v>0</v>
      </c>
      <c r="O97" s="129">
        <v>0</v>
      </c>
      <c r="P97" s="129">
        <v>0</v>
      </c>
      <c r="Q97" s="129">
        <v>0</v>
      </c>
      <c r="R97" s="129">
        <v>0</v>
      </c>
      <c r="S97" s="129">
        <v>0</v>
      </c>
      <c r="T97" s="129">
        <v>0</v>
      </c>
      <c r="U97" s="129">
        <v>0</v>
      </c>
    </row>
    <row r="98" spans="1:21" x14ac:dyDescent="0.2">
      <c r="A98" s="127" t="s">
        <v>1844</v>
      </c>
      <c r="B98" s="129">
        <v>1</v>
      </c>
      <c r="C98" s="129">
        <v>1</v>
      </c>
      <c r="D98" s="129">
        <v>0</v>
      </c>
      <c r="E98" s="129">
        <v>0</v>
      </c>
      <c r="F98" s="129">
        <v>0</v>
      </c>
      <c r="G98" s="129">
        <v>0</v>
      </c>
      <c r="H98" s="129">
        <v>0</v>
      </c>
      <c r="I98" s="129">
        <v>0</v>
      </c>
      <c r="J98" s="129">
        <v>0</v>
      </c>
      <c r="K98" s="273">
        <v>0</v>
      </c>
      <c r="L98" s="129">
        <v>0</v>
      </c>
      <c r="M98" s="129">
        <v>0.5</v>
      </c>
      <c r="N98" s="129">
        <v>0.5</v>
      </c>
      <c r="O98" s="129">
        <v>0.5</v>
      </c>
      <c r="P98" s="129">
        <v>0</v>
      </c>
      <c r="Q98" s="129">
        <v>0</v>
      </c>
      <c r="R98" s="129">
        <v>0</v>
      </c>
      <c r="S98" s="129">
        <v>0</v>
      </c>
      <c r="T98" s="129">
        <v>0</v>
      </c>
      <c r="U98" s="129">
        <v>0</v>
      </c>
    </row>
    <row r="99" spans="1:21" x14ac:dyDescent="0.2">
      <c r="A99" s="128" t="s">
        <v>1805</v>
      </c>
      <c r="B99" s="129">
        <v>1</v>
      </c>
      <c r="C99" s="129">
        <v>1</v>
      </c>
      <c r="D99" s="129">
        <v>0</v>
      </c>
      <c r="E99" s="129">
        <v>0</v>
      </c>
      <c r="F99" s="129">
        <v>0</v>
      </c>
      <c r="G99" s="129">
        <v>0</v>
      </c>
      <c r="H99" s="129">
        <v>0</v>
      </c>
      <c r="I99" s="129">
        <v>0</v>
      </c>
      <c r="J99" s="129">
        <v>0</v>
      </c>
      <c r="K99" s="273">
        <v>0</v>
      </c>
      <c r="L99" s="129">
        <v>0</v>
      </c>
      <c r="M99" s="129">
        <v>0.5</v>
      </c>
      <c r="N99" s="129">
        <v>0.5</v>
      </c>
      <c r="O99" s="129">
        <v>0.5</v>
      </c>
      <c r="P99" s="129">
        <v>0</v>
      </c>
      <c r="Q99" s="129">
        <v>0</v>
      </c>
      <c r="R99" s="129">
        <v>0</v>
      </c>
      <c r="S99" s="129">
        <v>0</v>
      </c>
      <c r="T99" s="129">
        <v>0</v>
      </c>
      <c r="U99" s="129">
        <v>0</v>
      </c>
    </row>
    <row r="100" spans="1:21" x14ac:dyDescent="0.2">
      <c r="A100" s="127" t="s">
        <v>685</v>
      </c>
      <c r="B100" s="129">
        <v>11</v>
      </c>
      <c r="C100" s="129">
        <v>11</v>
      </c>
      <c r="D100" s="129">
        <v>0</v>
      </c>
      <c r="E100" s="129">
        <v>0</v>
      </c>
      <c r="F100" s="129">
        <v>0</v>
      </c>
      <c r="G100" s="129">
        <v>0</v>
      </c>
      <c r="H100" s="129">
        <v>0</v>
      </c>
      <c r="I100" s="129">
        <v>0</v>
      </c>
      <c r="J100" s="129">
        <v>0</v>
      </c>
      <c r="K100" s="273">
        <v>18</v>
      </c>
      <c r="L100" s="129">
        <v>18</v>
      </c>
      <c r="M100" s="129">
        <v>14</v>
      </c>
      <c r="N100" s="129">
        <v>0</v>
      </c>
      <c r="O100" s="129">
        <v>0</v>
      </c>
      <c r="P100" s="129">
        <v>0</v>
      </c>
      <c r="Q100" s="129">
        <v>0</v>
      </c>
      <c r="R100" s="129">
        <v>0</v>
      </c>
      <c r="S100" s="129">
        <v>0</v>
      </c>
      <c r="T100" s="129">
        <v>0</v>
      </c>
      <c r="U100" s="129">
        <v>0</v>
      </c>
    </row>
    <row r="101" spans="1:21" x14ac:dyDescent="0.2">
      <c r="A101" s="128" t="s">
        <v>1817</v>
      </c>
      <c r="B101" s="129">
        <v>5</v>
      </c>
      <c r="C101" s="129">
        <v>5</v>
      </c>
      <c r="D101" s="129">
        <v>0</v>
      </c>
      <c r="E101" s="129">
        <v>0</v>
      </c>
      <c r="F101" s="129">
        <v>0</v>
      </c>
      <c r="G101" s="129">
        <v>0</v>
      </c>
      <c r="H101" s="129">
        <v>0</v>
      </c>
      <c r="I101" s="129">
        <v>0</v>
      </c>
      <c r="J101" s="129">
        <v>0</v>
      </c>
      <c r="K101" s="273">
        <v>8</v>
      </c>
      <c r="L101" s="129">
        <v>8</v>
      </c>
      <c r="M101" s="129">
        <v>6</v>
      </c>
      <c r="N101" s="129">
        <v>0</v>
      </c>
      <c r="O101" s="129">
        <v>0</v>
      </c>
      <c r="P101" s="129">
        <v>0</v>
      </c>
      <c r="Q101" s="129">
        <v>0</v>
      </c>
      <c r="R101" s="129">
        <v>0</v>
      </c>
      <c r="S101" s="129">
        <v>0</v>
      </c>
      <c r="T101" s="129">
        <v>0</v>
      </c>
      <c r="U101" s="129">
        <v>0</v>
      </c>
    </row>
    <row r="102" spans="1:21" x14ac:dyDescent="0.2">
      <c r="A102" s="128" t="s">
        <v>1819</v>
      </c>
      <c r="B102" s="129">
        <v>6</v>
      </c>
      <c r="C102" s="129">
        <v>6</v>
      </c>
      <c r="D102" s="129">
        <v>0</v>
      </c>
      <c r="E102" s="129">
        <v>0</v>
      </c>
      <c r="F102" s="129">
        <v>0</v>
      </c>
      <c r="G102" s="129">
        <v>0</v>
      </c>
      <c r="H102" s="129">
        <v>0</v>
      </c>
      <c r="I102" s="129">
        <v>0</v>
      </c>
      <c r="J102" s="129">
        <v>0</v>
      </c>
      <c r="K102" s="273">
        <v>10</v>
      </c>
      <c r="L102" s="129">
        <v>10</v>
      </c>
      <c r="M102" s="129">
        <v>8</v>
      </c>
      <c r="N102" s="129">
        <v>0</v>
      </c>
      <c r="O102" s="129">
        <v>0</v>
      </c>
      <c r="P102" s="129">
        <v>0</v>
      </c>
      <c r="Q102" s="129">
        <v>0</v>
      </c>
      <c r="R102" s="129">
        <v>0</v>
      </c>
      <c r="S102" s="129">
        <v>0</v>
      </c>
      <c r="T102" s="129">
        <v>0</v>
      </c>
      <c r="U102" s="129">
        <v>0</v>
      </c>
    </row>
    <row r="103" spans="1:21" x14ac:dyDescent="0.2">
      <c r="A103" s="127" t="s">
        <v>1878</v>
      </c>
      <c r="B103" s="129">
        <v>34</v>
      </c>
      <c r="C103" s="129">
        <v>34</v>
      </c>
      <c r="D103" s="129">
        <v>0</v>
      </c>
      <c r="E103" s="129">
        <v>0</v>
      </c>
      <c r="F103" s="129">
        <v>0</v>
      </c>
      <c r="G103" s="129">
        <v>12</v>
      </c>
      <c r="H103" s="129">
        <v>18</v>
      </c>
      <c r="I103" s="129">
        <v>18</v>
      </c>
      <c r="J103" s="129">
        <v>18</v>
      </c>
      <c r="K103" s="273">
        <v>63</v>
      </c>
      <c r="L103" s="129">
        <v>7</v>
      </c>
      <c r="M103" s="129">
        <v>6</v>
      </c>
      <c r="N103" s="129">
        <v>6</v>
      </c>
      <c r="O103" s="129">
        <v>0</v>
      </c>
      <c r="P103" s="129">
        <v>0</v>
      </c>
      <c r="Q103" s="129">
        <v>0</v>
      </c>
      <c r="R103" s="129">
        <v>0</v>
      </c>
      <c r="S103" s="129">
        <v>0</v>
      </c>
      <c r="T103" s="129">
        <v>0</v>
      </c>
      <c r="U103" s="129">
        <v>0</v>
      </c>
    </row>
    <row r="104" spans="1:21" x14ac:dyDescent="0.2">
      <c r="A104" s="128" t="s">
        <v>1804</v>
      </c>
      <c r="B104" s="129">
        <v>4</v>
      </c>
      <c r="C104" s="129">
        <v>4</v>
      </c>
      <c r="D104" s="129">
        <v>0</v>
      </c>
      <c r="E104" s="129">
        <v>0</v>
      </c>
      <c r="F104" s="129">
        <v>0</v>
      </c>
      <c r="G104" s="129">
        <v>0</v>
      </c>
      <c r="H104" s="129">
        <v>6</v>
      </c>
      <c r="I104" s="129">
        <v>6</v>
      </c>
      <c r="J104" s="129">
        <v>6</v>
      </c>
      <c r="K104" s="273">
        <v>6</v>
      </c>
      <c r="L104" s="129">
        <v>0</v>
      </c>
      <c r="M104" s="129">
        <v>0</v>
      </c>
      <c r="N104" s="129">
        <v>0</v>
      </c>
      <c r="O104" s="129">
        <v>0</v>
      </c>
      <c r="P104" s="129">
        <v>0</v>
      </c>
      <c r="Q104" s="129">
        <v>0</v>
      </c>
      <c r="R104" s="129">
        <v>0</v>
      </c>
      <c r="S104" s="129">
        <v>0</v>
      </c>
      <c r="T104" s="129">
        <v>0</v>
      </c>
      <c r="U104" s="129">
        <v>0</v>
      </c>
    </row>
    <row r="105" spans="1:21" x14ac:dyDescent="0.2">
      <c r="A105" s="128" t="s">
        <v>1808</v>
      </c>
      <c r="B105" s="129">
        <v>7</v>
      </c>
      <c r="C105" s="129">
        <v>7</v>
      </c>
      <c r="D105" s="129">
        <v>0</v>
      </c>
      <c r="E105" s="129">
        <v>0</v>
      </c>
      <c r="F105" s="129">
        <v>0</v>
      </c>
      <c r="G105" s="129">
        <v>12</v>
      </c>
      <c r="H105" s="129">
        <v>12</v>
      </c>
      <c r="I105" s="129">
        <v>12</v>
      </c>
      <c r="J105" s="129">
        <v>12</v>
      </c>
      <c r="K105" s="273">
        <v>12</v>
      </c>
      <c r="L105" s="129">
        <v>0</v>
      </c>
      <c r="M105" s="129">
        <v>0</v>
      </c>
      <c r="N105" s="129">
        <v>0</v>
      </c>
      <c r="O105" s="129">
        <v>0</v>
      </c>
      <c r="P105" s="129">
        <v>0</v>
      </c>
      <c r="Q105" s="129">
        <v>0</v>
      </c>
      <c r="R105" s="129">
        <v>0</v>
      </c>
      <c r="S105" s="129">
        <v>0</v>
      </c>
      <c r="T105" s="129">
        <v>0</v>
      </c>
      <c r="U105" s="129">
        <v>0</v>
      </c>
    </row>
    <row r="106" spans="1:21" x14ac:dyDescent="0.2">
      <c r="A106" s="128" t="s">
        <v>1809</v>
      </c>
      <c r="B106" s="129">
        <v>1</v>
      </c>
      <c r="C106" s="129">
        <v>1</v>
      </c>
      <c r="D106" s="129">
        <v>0</v>
      </c>
      <c r="E106" s="129">
        <v>0</v>
      </c>
      <c r="F106" s="129">
        <v>0</v>
      </c>
      <c r="G106" s="129">
        <v>0</v>
      </c>
      <c r="H106" s="129">
        <v>0</v>
      </c>
      <c r="I106" s="129">
        <v>0</v>
      </c>
      <c r="J106" s="129">
        <v>0</v>
      </c>
      <c r="K106" s="273">
        <v>1</v>
      </c>
      <c r="L106" s="129">
        <v>1</v>
      </c>
      <c r="M106" s="129">
        <v>0</v>
      </c>
      <c r="N106" s="129">
        <v>0</v>
      </c>
      <c r="O106" s="129">
        <v>0</v>
      </c>
      <c r="P106" s="129">
        <v>0</v>
      </c>
      <c r="Q106" s="129">
        <v>0</v>
      </c>
      <c r="R106" s="129">
        <v>0</v>
      </c>
      <c r="S106" s="129">
        <v>0</v>
      </c>
      <c r="T106" s="129">
        <v>0</v>
      </c>
      <c r="U106" s="129">
        <v>0</v>
      </c>
    </row>
    <row r="107" spans="1:21" x14ac:dyDescent="0.2">
      <c r="A107" s="128" t="s">
        <v>1834</v>
      </c>
      <c r="B107" s="129">
        <v>22</v>
      </c>
      <c r="C107" s="129">
        <v>22</v>
      </c>
      <c r="D107" s="129">
        <v>0</v>
      </c>
      <c r="E107" s="129">
        <v>0</v>
      </c>
      <c r="F107" s="129">
        <v>0</v>
      </c>
      <c r="G107" s="129">
        <v>0</v>
      </c>
      <c r="H107" s="129">
        <v>0</v>
      </c>
      <c r="I107" s="129">
        <v>0</v>
      </c>
      <c r="J107" s="129">
        <v>0</v>
      </c>
      <c r="K107" s="273">
        <v>44</v>
      </c>
      <c r="L107" s="129">
        <v>6</v>
      </c>
      <c r="M107" s="129">
        <v>6</v>
      </c>
      <c r="N107" s="129">
        <v>6</v>
      </c>
      <c r="O107" s="129">
        <v>0</v>
      </c>
      <c r="P107" s="129">
        <v>0</v>
      </c>
      <c r="Q107" s="129">
        <v>0</v>
      </c>
      <c r="R107" s="129">
        <v>0</v>
      </c>
      <c r="S107" s="129">
        <v>0</v>
      </c>
      <c r="T107" s="129">
        <v>0</v>
      </c>
      <c r="U107" s="129">
        <v>0</v>
      </c>
    </row>
    <row r="108" spans="1:21" x14ac:dyDescent="0.2">
      <c r="A108" s="127" t="s">
        <v>1947</v>
      </c>
      <c r="B108" s="129">
        <v>2</v>
      </c>
      <c r="C108" s="129">
        <v>2</v>
      </c>
      <c r="D108" s="129">
        <v>0</v>
      </c>
      <c r="E108" s="129">
        <v>0</v>
      </c>
      <c r="F108" s="129">
        <v>0</v>
      </c>
      <c r="G108" s="129">
        <v>0</v>
      </c>
      <c r="H108" s="129">
        <v>0</v>
      </c>
      <c r="I108" s="129">
        <v>0</v>
      </c>
      <c r="J108" s="129">
        <v>0</v>
      </c>
      <c r="K108" s="273">
        <v>0</v>
      </c>
      <c r="L108" s="129">
        <v>0</v>
      </c>
      <c r="M108" s="129">
        <v>0</v>
      </c>
      <c r="N108" s="129">
        <v>0</v>
      </c>
      <c r="O108" s="129">
        <v>0</v>
      </c>
      <c r="P108" s="129">
        <v>0</v>
      </c>
      <c r="Q108" s="129">
        <v>0</v>
      </c>
      <c r="R108" s="129">
        <v>0</v>
      </c>
      <c r="S108" s="129">
        <v>0</v>
      </c>
      <c r="T108" s="129">
        <v>0</v>
      </c>
      <c r="U108" s="129">
        <v>0</v>
      </c>
    </row>
    <row r="109" spans="1:21" x14ac:dyDescent="0.2">
      <c r="A109" s="128" t="s">
        <v>1827</v>
      </c>
      <c r="B109" s="129">
        <v>2</v>
      </c>
      <c r="C109" s="129">
        <v>2</v>
      </c>
      <c r="D109" s="129">
        <v>0</v>
      </c>
      <c r="E109" s="129">
        <v>0</v>
      </c>
      <c r="F109" s="129">
        <v>0</v>
      </c>
      <c r="G109" s="129">
        <v>0</v>
      </c>
      <c r="H109" s="129">
        <v>0</v>
      </c>
      <c r="I109" s="129">
        <v>0</v>
      </c>
      <c r="J109" s="129">
        <v>0</v>
      </c>
      <c r="K109" s="273">
        <v>0</v>
      </c>
      <c r="L109" s="129">
        <v>0</v>
      </c>
      <c r="M109" s="129">
        <v>0</v>
      </c>
      <c r="N109" s="129">
        <v>0</v>
      </c>
      <c r="O109" s="129">
        <v>0</v>
      </c>
      <c r="P109" s="129">
        <v>0</v>
      </c>
      <c r="Q109" s="129">
        <v>0</v>
      </c>
      <c r="R109" s="129">
        <v>0</v>
      </c>
      <c r="S109" s="129">
        <v>0</v>
      </c>
      <c r="T109" s="129">
        <v>0</v>
      </c>
      <c r="U109" s="129">
        <v>0</v>
      </c>
    </row>
    <row r="110" spans="1:21" x14ac:dyDescent="0.2">
      <c r="A110" s="127" t="s">
        <v>1948</v>
      </c>
      <c r="B110" s="129">
        <v>5</v>
      </c>
      <c r="C110" s="129">
        <v>5</v>
      </c>
      <c r="D110" s="129">
        <v>0</v>
      </c>
      <c r="E110" s="129">
        <v>0</v>
      </c>
      <c r="F110" s="129">
        <v>0</v>
      </c>
      <c r="G110" s="129">
        <v>8</v>
      </c>
      <c r="H110" s="129">
        <v>8</v>
      </c>
      <c r="I110" s="129">
        <v>0</v>
      </c>
      <c r="J110" s="129">
        <v>0</v>
      </c>
      <c r="K110" s="273">
        <v>0</v>
      </c>
      <c r="L110" s="129">
        <v>0</v>
      </c>
      <c r="M110" s="129">
        <v>0</v>
      </c>
      <c r="N110" s="129">
        <v>0</v>
      </c>
      <c r="O110" s="129">
        <v>0</v>
      </c>
      <c r="P110" s="129">
        <v>0</v>
      </c>
      <c r="Q110" s="129">
        <v>0</v>
      </c>
      <c r="R110" s="129">
        <v>0</v>
      </c>
      <c r="S110" s="129">
        <v>0</v>
      </c>
      <c r="T110" s="129">
        <v>0</v>
      </c>
      <c r="U110" s="129">
        <v>0</v>
      </c>
    </row>
    <row r="111" spans="1:21" x14ac:dyDescent="0.2">
      <c r="A111" s="128" t="s">
        <v>1825</v>
      </c>
      <c r="B111" s="129">
        <v>5</v>
      </c>
      <c r="C111" s="129">
        <v>5</v>
      </c>
      <c r="D111" s="129">
        <v>0</v>
      </c>
      <c r="E111" s="129">
        <v>0</v>
      </c>
      <c r="F111" s="129">
        <v>0</v>
      </c>
      <c r="G111" s="129">
        <v>8</v>
      </c>
      <c r="H111" s="129">
        <v>8</v>
      </c>
      <c r="I111" s="129">
        <v>0</v>
      </c>
      <c r="J111" s="129">
        <v>0</v>
      </c>
      <c r="K111" s="273">
        <v>0</v>
      </c>
      <c r="L111" s="129">
        <v>0</v>
      </c>
      <c r="M111" s="129">
        <v>0</v>
      </c>
      <c r="N111" s="129">
        <v>0</v>
      </c>
      <c r="O111" s="129">
        <v>0</v>
      </c>
      <c r="P111" s="129">
        <v>0</v>
      </c>
      <c r="Q111" s="129">
        <v>0</v>
      </c>
      <c r="R111" s="129">
        <v>0</v>
      </c>
      <c r="S111" s="129">
        <v>0</v>
      </c>
      <c r="T111" s="129">
        <v>0</v>
      </c>
      <c r="U111" s="129">
        <v>0</v>
      </c>
    </row>
    <row r="112" spans="1:21" x14ac:dyDescent="0.2">
      <c r="A112" s="127" t="s">
        <v>1872</v>
      </c>
      <c r="B112" s="129">
        <v>20</v>
      </c>
      <c r="C112" s="129">
        <v>20</v>
      </c>
      <c r="D112" s="129">
        <v>0</v>
      </c>
      <c r="E112" s="129">
        <v>0</v>
      </c>
      <c r="F112" s="129">
        <v>0</v>
      </c>
      <c r="G112" s="129">
        <v>20</v>
      </c>
      <c r="H112" s="129">
        <v>20</v>
      </c>
      <c r="I112" s="129">
        <v>20</v>
      </c>
      <c r="J112" s="129">
        <v>20</v>
      </c>
      <c r="K112" s="273">
        <v>28</v>
      </c>
      <c r="L112" s="129">
        <v>32</v>
      </c>
      <c r="M112" s="129">
        <v>6</v>
      </c>
      <c r="N112" s="129">
        <v>0</v>
      </c>
      <c r="O112" s="129">
        <v>0</v>
      </c>
      <c r="P112" s="129">
        <v>0</v>
      </c>
      <c r="Q112" s="129">
        <v>0</v>
      </c>
      <c r="R112" s="129">
        <v>0</v>
      </c>
      <c r="S112" s="129">
        <v>0</v>
      </c>
      <c r="T112" s="129">
        <v>0</v>
      </c>
      <c r="U112" s="129">
        <v>0</v>
      </c>
    </row>
    <row r="113" spans="1:21" x14ac:dyDescent="0.2">
      <c r="A113" s="128" t="s">
        <v>1828</v>
      </c>
      <c r="B113" s="129">
        <v>5</v>
      </c>
      <c r="C113" s="129">
        <v>5</v>
      </c>
      <c r="D113" s="129">
        <v>0</v>
      </c>
      <c r="E113" s="129">
        <v>0</v>
      </c>
      <c r="F113" s="129">
        <v>0</v>
      </c>
      <c r="G113" s="129">
        <v>0</v>
      </c>
      <c r="H113" s="129">
        <v>0</v>
      </c>
      <c r="I113" s="129">
        <v>0</v>
      </c>
      <c r="J113" s="129">
        <v>0</v>
      </c>
      <c r="K113" s="273">
        <v>8</v>
      </c>
      <c r="L113" s="129">
        <v>6</v>
      </c>
      <c r="M113" s="129">
        <v>4</v>
      </c>
      <c r="N113" s="129">
        <v>0</v>
      </c>
      <c r="O113" s="129">
        <v>0</v>
      </c>
      <c r="P113" s="129">
        <v>0</v>
      </c>
      <c r="Q113" s="129">
        <v>0</v>
      </c>
      <c r="R113" s="129">
        <v>0</v>
      </c>
      <c r="S113" s="129">
        <v>0</v>
      </c>
      <c r="T113" s="129">
        <v>0</v>
      </c>
      <c r="U113" s="129">
        <v>0</v>
      </c>
    </row>
    <row r="114" spans="1:21" x14ac:dyDescent="0.2">
      <c r="A114" s="128" t="s">
        <v>1829</v>
      </c>
      <c r="B114" s="129">
        <v>4</v>
      </c>
      <c r="C114" s="129">
        <v>4</v>
      </c>
      <c r="D114" s="129">
        <v>0</v>
      </c>
      <c r="E114" s="129">
        <v>0</v>
      </c>
      <c r="F114" s="129">
        <v>0</v>
      </c>
      <c r="G114" s="129">
        <v>0</v>
      </c>
      <c r="H114" s="129">
        <v>0</v>
      </c>
      <c r="I114" s="129">
        <v>0</v>
      </c>
      <c r="J114" s="129">
        <v>0</v>
      </c>
      <c r="K114" s="273">
        <v>0</v>
      </c>
      <c r="L114" s="129">
        <v>6</v>
      </c>
      <c r="M114" s="129">
        <v>2</v>
      </c>
      <c r="N114" s="129">
        <v>0</v>
      </c>
      <c r="O114" s="129">
        <v>0</v>
      </c>
      <c r="P114" s="129">
        <v>0</v>
      </c>
      <c r="Q114" s="129">
        <v>0</v>
      </c>
      <c r="R114" s="129">
        <v>0</v>
      </c>
      <c r="S114" s="129">
        <v>0</v>
      </c>
      <c r="T114" s="129">
        <v>0</v>
      </c>
      <c r="U114" s="129">
        <v>0</v>
      </c>
    </row>
    <row r="115" spans="1:21" x14ac:dyDescent="0.2">
      <c r="A115" s="128" t="s">
        <v>1830</v>
      </c>
      <c r="B115" s="129">
        <v>1</v>
      </c>
      <c r="C115" s="129">
        <v>1</v>
      </c>
      <c r="D115" s="129">
        <v>0</v>
      </c>
      <c r="E115" s="129">
        <v>0</v>
      </c>
      <c r="F115" s="129">
        <v>0</v>
      </c>
      <c r="G115" s="129">
        <v>0</v>
      </c>
      <c r="H115" s="129">
        <v>0</v>
      </c>
      <c r="I115" s="129">
        <v>0</v>
      </c>
      <c r="J115" s="129">
        <v>0</v>
      </c>
      <c r="K115" s="273">
        <v>0</v>
      </c>
      <c r="L115" s="129">
        <v>0</v>
      </c>
      <c r="M115" s="129">
        <v>0</v>
      </c>
      <c r="N115" s="129">
        <v>0</v>
      </c>
      <c r="O115" s="129">
        <v>0</v>
      </c>
      <c r="P115" s="129">
        <v>0</v>
      </c>
      <c r="Q115" s="129">
        <v>0</v>
      </c>
      <c r="R115" s="129">
        <v>0</v>
      </c>
      <c r="S115" s="129">
        <v>0</v>
      </c>
      <c r="T115" s="129">
        <v>0</v>
      </c>
      <c r="U115" s="129">
        <v>0</v>
      </c>
    </row>
    <row r="116" spans="1:21" x14ac:dyDescent="0.2">
      <c r="A116" s="128" t="s">
        <v>1831</v>
      </c>
      <c r="B116" s="129">
        <v>10</v>
      </c>
      <c r="C116" s="129">
        <v>10</v>
      </c>
      <c r="D116" s="129">
        <v>0</v>
      </c>
      <c r="E116" s="129">
        <v>0</v>
      </c>
      <c r="F116" s="129">
        <v>0</v>
      </c>
      <c r="G116" s="129">
        <v>20</v>
      </c>
      <c r="H116" s="129">
        <v>20</v>
      </c>
      <c r="I116" s="129">
        <v>20</v>
      </c>
      <c r="J116" s="129">
        <v>20</v>
      </c>
      <c r="K116" s="273">
        <v>20</v>
      </c>
      <c r="L116" s="129">
        <v>20</v>
      </c>
      <c r="M116" s="129">
        <v>0</v>
      </c>
      <c r="N116" s="129">
        <v>0</v>
      </c>
      <c r="O116" s="129">
        <v>0</v>
      </c>
      <c r="P116" s="129">
        <v>0</v>
      </c>
      <c r="Q116" s="129">
        <v>0</v>
      </c>
      <c r="R116" s="129">
        <v>0</v>
      </c>
      <c r="S116" s="129">
        <v>0</v>
      </c>
      <c r="T116" s="129">
        <v>0</v>
      </c>
      <c r="U116" s="129">
        <v>0</v>
      </c>
    </row>
    <row r="117" spans="1:21" x14ac:dyDescent="0.2">
      <c r="A117" s="127" t="s">
        <v>2066</v>
      </c>
      <c r="B117" s="129">
        <v>16</v>
      </c>
      <c r="C117" s="129">
        <v>16</v>
      </c>
      <c r="D117" s="129">
        <v>2</v>
      </c>
      <c r="E117" s="129">
        <v>2</v>
      </c>
      <c r="F117" s="129">
        <v>2</v>
      </c>
      <c r="G117" s="129">
        <v>4</v>
      </c>
      <c r="H117" s="129">
        <v>4</v>
      </c>
      <c r="I117" s="129">
        <v>4</v>
      </c>
      <c r="J117" s="129">
        <v>4</v>
      </c>
      <c r="K117" s="273">
        <v>6</v>
      </c>
      <c r="L117" s="129">
        <v>2</v>
      </c>
      <c r="M117" s="129">
        <v>6</v>
      </c>
      <c r="N117" s="129">
        <v>6</v>
      </c>
      <c r="O117" s="129">
        <v>6</v>
      </c>
      <c r="P117" s="129">
        <v>6</v>
      </c>
      <c r="Q117" s="129">
        <v>2</v>
      </c>
      <c r="R117" s="129">
        <v>0</v>
      </c>
      <c r="S117" s="129">
        <v>0</v>
      </c>
      <c r="T117" s="129">
        <v>0</v>
      </c>
      <c r="U117" s="129">
        <v>0</v>
      </c>
    </row>
    <row r="118" spans="1:21" x14ac:dyDescent="0.2">
      <c r="A118" s="128" t="s">
        <v>1805</v>
      </c>
      <c r="B118" s="129">
        <v>7</v>
      </c>
      <c r="C118" s="129">
        <v>7</v>
      </c>
      <c r="D118" s="129">
        <v>0</v>
      </c>
      <c r="E118" s="129">
        <v>0</v>
      </c>
      <c r="F118" s="129">
        <v>0</v>
      </c>
      <c r="G118" s="129">
        <v>0</v>
      </c>
      <c r="H118" s="129">
        <v>0</v>
      </c>
      <c r="I118" s="129">
        <v>0</v>
      </c>
      <c r="J118" s="129">
        <v>0</v>
      </c>
      <c r="K118" s="273">
        <v>0</v>
      </c>
      <c r="L118" s="129">
        <v>0</v>
      </c>
      <c r="M118" s="129">
        <v>0</v>
      </c>
      <c r="N118" s="129">
        <v>0</v>
      </c>
      <c r="O118" s="129">
        <v>0</v>
      </c>
      <c r="P118" s="129">
        <v>0</v>
      </c>
      <c r="Q118" s="129">
        <v>0</v>
      </c>
      <c r="R118" s="129">
        <v>0</v>
      </c>
      <c r="S118" s="129">
        <v>0</v>
      </c>
      <c r="T118" s="129">
        <v>0</v>
      </c>
      <c r="U118" s="129">
        <v>0</v>
      </c>
    </row>
    <row r="119" spans="1:21" x14ac:dyDescent="0.2">
      <c r="A119" s="128" t="s">
        <v>1809</v>
      </c>
      <c r="B119" s="129">
        <v>2</v>
      </c>
      <c r="C119" s="129">
        <v>2</v>
      </c>
      <c r="D119" s="129">
        <v>0</v>
      </c>
      <c r="E119" s="129">
        <v>0</v>
      </c>
      <c r="F119" s="129">
        <v>0</v>
      </c>
      <c r="G119" s="129">
        <v>0</v>
      </c>
      <c r="H119" s="129">
        <v>0</v>
      </c>
      <c r="I119" s="129">
        <v>0</v>
      </c>
      <c r="J119" s="129">
        <v>0</v>
      </c>
      <c r="K119" s="273">
        <v>0</v>
      </c>
      <c r="L119" s="129">
        <v>0</v>
      </c>
      <c r="M119" s="129">
        <v>0</v>
      </c>
      <c r="N119" s="129">
        <v>0</v>
      </c>
      <c r="O119" s="129">
        <v>0</v>
      </c>
      <c r="P119" s="129">
        <v>0</v>
      </c>
      <c r="Q119" s="129">
        <v>0</v>
      </c>
      <c r="R119" s="129">
        <v>0</v>
      </c>
      <c r="S119" s="129">
        <v>0</v>
      </c>
      <c r="T119" s="129">
        <v>0</v>
      </c>
      <c r="U119" s="129">
        <v>0</v>
      </c>
    </row>
    <row r="120" spans="1:21" x14ac:dyDescent="0.2">
      <c r="A120" s="128" t="s">
        <v>1812</v>
      </c>
      <c r="B120" s="129">
        <v>4</v>
      </c>
      <c r="C120" s="129">
        <v>4</v>
      </c>
      <c r="D120" s="129">
        <v>0</v>
      </c>
      <c r="E120" s="129">
        <v>0</v>
      </c>
      <c r="F120" s="129">
        <v>0</v>
      </c>
      <c r="G120" s="129">
        <v>0</v>
      </c>
      <c r="H120" s="129">
        <v>0</v>
      </c>
      <c r="I120" s="129">
        <v>0</v>
      </c>
      <c r="J120" s="129">
        <v>0</v>
      </c>
      <c r="K120" s="273">
        <v>2</v>
      </c>
      <c r="L120" s="129">
        <v>2</v>
      </c>
      <c r="M120" s="129">
        <v>4</v>
      </c>
      <c r="N120" s="129">
        <v>4</v>
      </c>
      <c r="O120" s="129">
        <v>4</v>
      </c>
      <c r="P120" s="129">
        <v>4</v>
      </c>
      <c r="Q120" s="129">
        <v>2</v>
      </c>
      <c r="R120" s="129">
        <v>0</v>
      </c>
      <c r="S120" s="129">
        <v>0</v>
      </c>
      <c r="T120" s="129">
        <v>0</v>
      </c>
      <c r="U120" s="129">
        <v>0</v>
      </c>
    </row>
    <row r="121" spans="1:21" x14ac:dyDescent="0.2">
      <c r="A121" s="128" t="s">
        <v>1823</v>
      </c>
      <c r="B121" s="129">
        <v>1</v>
      </c>
      <c r="C121" s="129">
        <v>1</v>
      </c>
      <c r="D121" s="129">
        <v>0</v>
      </c>
      <c r="E121" s="129">
        <v>0</v>
      </c>
      <c r="F121" s="129">
        <v>0</v>
      </c>
      <c r="G121" s="129">
        <v>2</v>
      </c>
      <c r="H121" s="129">
        <v>2</v>
      </c>
      <c r="I121" s="129">
        <v>2</v>
      </c>
      <c r="J121" s="129">
        <v>2</v>
      </c>
      <c r="K121" s="273">
        <v>2</v>
      </c>
      <c r="L121" s="129">
        <v>0</v>
      </c>
      <c r="M121" s="129">
        <v>0</v>
      </c>
      <c r="N121" s="129">
        <v>0</v>
      </c>
      <c r="O121" s="129">
        <v>0</v>
      </c>
      <c r="P121" s="129">
        <v>0</v>
      </c>
      <c r="Q121" s="129">
        <v>0</v>
      </c>
      <c r="R121" s="129">
        <v>0</v>
      </c>
      <c r="S121" s="129">
        <v>0</v>
      </c>
      <c r="T121" s="129">
        <v>0</v>
      </c>
      <c r="U121" s="129">
        <v>0</v>
      </c>
    </row>
    <row r="122" spans="1:21" x14ac:dyDescent="0.2">
      <c r="A122" s="128" t="s">
        <v>1824</v>
      </c>
      <c r="B122" s="129">
        <v>2</v>
      </c>
      <c r="C122" s="129">
        <v>2</v>
      </c>
      <c r="D122" s="129">
        <v>2</v>
      </c>
      <c r="E122" s="129">
        <v>2</v>
      </c>
      <c r="F122" s="129">
        <v>2</v>
      </c>
      <c r="G122" s="129">
        <v>2</v>
      </c>
      <c r="H122" s="129">
        <v>2</v>
      </c>
      <c r="I122" s="129">
        <v>2</v>
      </c>
      <c r="J122" s="129">
        <v>2</v>
      </c>
      <c r="K122" s="273">
        <v>2</v>
      </c>
      <c r="L122" s="129">
        <v>0</v>
      </c>
      <c r="M122" s="129">
        <v>2</v>
      </c>
      <c r="N122" s="129">
        <v>2</v>
      </c>
      <c r="O122" s="129">
        <v>2</v>
      </c>
      <c r="P122" s="129">
        <v>2</v>
      </c>
      <c r="Q122" s="129">
        <v>0</v>
      </c>
      <c r="R122" s="129">
        <v>0</v>
      </c>
      <c r="S122" s="129">
        <v>0</v>
      </c>
      <c r="T122" s="129">
        <v>0</v>
      </c>
      <c r="U122" s="129">
        <v>0</v>
      </c>
    </row>
    <row r="123" spans="1:21" x14ac:dyDescent="0.2">
      <c r="A123" s="127" t="s">
        <v>2016</v>
      </c>
      <c r="B123" s="129">
        <v>1</v>
      </c>
      <c r="C123" s="129">
        <v>1</v>
      </c>
      <c r="D123" s="129">
        <v>0</v>
      </c>
      <c r="E123" s="129">
        <v>0</v>
      </c>
      <c r="F123" s="129">
        <v>0</v>
      </c>
      <c r="G123" s="129">
        <v>0</v>
      </c>
      <c r="H123" s="129">
        <v>0</v>
      </c>
      <c r="I123" s="129">
        <v>0</v>
      </c>
      <c r="J123" s="129">
        <v>0</v>
      </c>
      <c r="K123" s="273">
        <v>0</v>
      </c>
      <c r="L123" s="129">
        <v>0</v>
      </c>
      <c r="M123" s="129">
        <v>0</v>
      </c>
      <c r="N123" s="129">
        <v>0</v>
      </c>
      <c r="O123" s="129">
        <v>0</v>
      </c>
      <c r="P123" s="129">
        <v>0</v>
      </c>
      <c r="Q123" s="129">
        <v>0</v>
      </c>
      <c r="R123" s="129">
        <v>0</v>
      </c>
      <c r="S123" s="129">
        <v>0</v>
      </c>
      <c r="T123" s="129">
        <v>0</v>
      </c>
      <c r="U123" s="129">
        <v>0</v>
      </c>
    </row>
    <row r="124" spans="1:21" x14ac:dyDescent="0.2">
      <c r="A124" s="128" t="s">
        <v>1805</v>
      </c>
      <c r="B124" s="129">
        <v>1</v>
      </c>
      <c r="C124" s="129">
        <v>1</v>
      </c>
      <c r="D124" s="129">
        <v>0</v>
      </c>
      <c r="E124" s="129">
        <v>0</v>
      </c>
      <c r="F124" s="129">
        <v>0</v>
      </c>
      <c r="G124" s="129">
        <v>0</v>
      </c>
      <c r="H124" s="129">
        <v>0</v>
      </c>
      <c r="I124" s="129">
        <v>0</v>
      </c>
      <c r="J124" s="129">
        <v>0</v>
      </c>
      <c r="K124" s="273">
        <v>0</v>
      </c>
      <c r="L124" s="129">
        <v>0</v>
      </c>
      <c r="M124" s="129">
        <v>0</v>
      </c>
      <c r="N124" s="129">
        <v>0</v>
      </c>
      <c r="O124" s="129">
        <v>0</v>
      </c>
      <c r="P124" s="129">
        <v>0</v>
      </c>
      <c r="Q124" s="129">
        <v>0</v>
      </c>
      <c r="R124" s="129">
        <v>0</v>
      </c>
      <c r="S124" s="129">
        <v>0</v>
      </c>
      <c r="T124" s="129">
        <v>0</v>
      </c>
      <c r="U124" s="129">
        <v>0</v>
      </c>
    </row>
    <row r="125" spans="1:21" x14ac:dyDescent="0.2">
      <c r="A125" s="127" t="s">
        <v>2068</v>
      </c>
      <c r="B125" s="129">
        <v>1</v>
      </c>
      <c r="C125" s="129">
        <v>1</v>
      </c>
      <c r="D125" s="129">
        <v>0.5</v>
      </c>
      <c r="E125" s="129">
        <v>0.5</v>
      </c>
      <c r="F125" s="129">
        <v>0.5</v>
      </c>
      <c r="G125" s="129">
        <v>0</v>
      </c>
      <c r="H125" s="129">
        <v>0</v>
      </c>
      <c r="I125" s="129">
        <v>0</v>
      </c>
      <c r="J125" s="129">
        <v>0</v>
      </c>
      <c r="K125" s="273">
        <v>0</v>
      </c>
      <c r="L125" s="129">
        <v>0</v>
      </c>
      <c r="M125" s="129">
        <v>0</v>
      </c>
      <c r="N125" s="129">
        <v>0</v>
      </c>
      <c r="O125" s="129">
        <v>0</v>
      </c>
      <c r="P125" s="129">
        <v>0</v>
      </c>
      <c r="Q125" s="129">
        <v>0</v>
      </c>
      <c r="R125" s="129">
        <v>0</v>
      </c>
      <c r="S125" s="129">
        <v>0</v>
      </c>
      <c r="T125" s="129">
        <v>0</v>
      </c>
      <c r="U125" s="129">
        <v>0</v>
      </c>
    </row>
    <row r="126" spans="1:21" x14ac:dyDescent="0.2">
      <c r="A126" s="128" t="s">
        <v>1805</v>
      </c>
      <c r="B126" s="129">
        <v>1</v>
      </c>
      <c r="C126" s="129">
        <v>1</v>
      </c>
      <c r="D126" s="129">
        <v>0.5</v>
      </c>
      <c r="E126" s="129">
        <v>0.5</v>
      </c>
      <c r="F126" s="129">
        <v>0.5</v>
      </c>
      <c r="G126" s="129">
        <v>0</v>
      </c>
      <c r="H126" s="129">
        <v>0</v>
      </c>
      <c r="I126" s="129">
        <v>0</v>
      </c>
      <c r="J126" s="129">
        <v>0</v>
      </c>
      <c r="K126" s="273">
        <v>0</v>
      </c>
      <c r="L126" s="129">
        <v>0</v>
      </c>
      <c r="M126" s="129">
        <v>0</v>
      </c>
      <c r="N126" s="129">
        <v>0</v>
      </c>
      <c r="O126" s="129">
        <v>0</v>
      </c>
      <c r="P126" s="129">
        <v>0</v>
      </c>
      <c r="Q126" s="129">
        <v>0</v>
      </c>
      <c r="R126" s="129">
        <v>0</v>
      </c>
      <c r="S126" s="129">
        <v>0</v>
      </c>
      <c r="T126" s="129">
        <v>0</v>
      </c>
      <c r="U126" s="129">
        <v>0</v>
      </c>
    </row>
    <row r="127" spans="1:21" x14ac:dyDescent="0.2">
      <c r="A127" s="127" t="s">
        <v>2063</v>
      </c>
      <c r="B127" s="129">
        <v>10</v>
      </c>
      <c r="C127" s="129">
        <v>10</v>
      </c>
      <c r="D127" s="129">
        <v>0</v>
      </c>
      <c r="E127" s="129">
        <v>0</v>
      </c>
      <c r="F127" s="129">
        <v>0</v>
      </c>
      <c r="G127" s="129">
        <v>10</v>
      </c>
      <c r="H127" s="129">
        <v>10</v>
      </c>
      <c r="I127" s="129">
        <v>10</v>
      </c>
      <c r="J127" s="129">
        <v>10</v>
      </c>
      <c r="K127" s="273">
        <v>7</v>
      </c>
      <c r="L127" s="129">
        <v>3</v>
      </c>
      <c r="M127" s="129">
        <v>2</v>
      </c>
      <c r="N127" s="129">
        <v>0</v>
      </c>
      <c r="O127" s="129">
        <v>0</v>
      </c>
      <c r="P127" s="129">
        <v>0</v>
      </c>
      <c r="Q127" s="129">
        <v>0</v>
      </c>
      <c r="R127" s="129">
        <v>0</v>
      </c>
      <c r="S127" s="129">
        <v>0</v>
      </c>
      <c r="T127" s="129">
        <v>0</v>
      </c>
      <c r="U127" s="129">
        <v>0</v>
      </c>
    </row>
    <row r="128" spans="1:21" x14ac:dyDescent="0.2">
      <c r="A128" s="128" t="s">
        <v>1806</v>
      </c>
      <c r="B128" s="129">
        <v>5</v>
      </c>
      <c r="C128" s="129">
        <v>5</v>
      </c>
      <c r="D128" s="129">
        <v>0</v>
      </c>
      <c r="E128" s="129">
        <v>0</v>
      </c>
      <c r="F128" s="129">
        <v>0</v>
      </c>
      <c r="G128" s="129">
        <v>10</v>
      </c>
      <c r="H128" s="129">
        <v>10</v>
      </c>
      <c r="I128" s="129">
        <v>10</v>
      </c>
      <c r="J128" s="129">
        <v>10</v>
      </c>
      <c r="K128" s="273">
        <v>0</v>
      </c>
      <c r="L128" s="129">
        <v>0</v>
      </c>
      <c r="M128" s="129">
        <v>0</v>
      </c>
      <c r="N128" s="129">
        <v>0</v>
      </c>
      <c r="O128" s="129">
        <v>0</v>
      </c>
      <c r="P128" s="129">
        <v>0</v>
      </c>
      <c r="Q128" s="129">
        <v>0</v>
      </c>
      <c r="R128" s="129">
        <v>0</v>
      </c>
      <c r="S128" s="129">
        <v>0</v>
      </c>
      <c r="T128" s="129">
        <v>0</v>
      </c>
      <c r="U128" s="129">
        <v>0</v>
      </c>
    </row>
    <row r="129" spans="1:21" x14ac:dyDescent="0.2">
      <c r="A129" s="128" t="s">
        <v>1809</v>
      </c>
      <c r="B129" s="129">
        <v>3</v>
      </c>
      <c r="C129" s="129">
        <v>3</v>
      </c>
      <c r="D129" s="129">
        <v>0</v>
      </c>
      <c r="E129" s="129">
        <v>0</v>
      </c>
      <c r="F129" s="129">
        <v>0</v>
      </c>
      <c r="G129" s="129">
        <v>0</v>
      </c>
      <c r="H129" s="129">
        <v>0</v>
      </c>
      <c r="I129" s="129">
        <v>0</v>
      </c>
      <c r="J129" s="129">
        <v>0</v>
      </c>
      <c r="K129" s="273">
        <v>3</v>
      </c>
      <c r="L129" s="129">
        <v>3</v>
      </c>
      <c r="M129" s="129">
        <v>2</v>
      </c>
      <c r="N129" s="129">
        <v>0</v>
      </c>
      <c r="O129" s="129">
        <v>0</v>
      </c>
      <c r="P129" s="129">
        <v>0</v>
      </c>
      <c r="Q129" s="129">
        <v>0</v>
      </c>
      <c r="R129" s="129">
        <v>0</v>
      </c>
      <c r="S129" s="129">
        <v>0</v>
      </c>
      <c r="T129" s="129">
        <v>0</v>
      </c>
      <c r="U129" s="129">
        <v>0</v>
      </c>
    </row>
    <row r="130" spans="1:21" x14ac:dyDescent="0.2">
      <c r="A130" s="128" t="s">
        <v>1820</v>
      </c>
      <c r="B130" s="129">
        <v>2</v>
      </c>
      <c r="C130" s="129">
        <v>2</v>
      </c>
      <c r="D130" s="129">
        <v>0</v>
      </c>
      <c r="E130" s="129">
        <v>0</v>
      </c>
      <c r="F130" s="129">
        <v>0</v>
      </c>
      <c r="G130" s="129">
        <v>0</v>
      </c>
      <c r="H130" s="129">
        <v>0</v>
      </c>
      <c r="I130" s="129">
        <v>0</v>
      </c>
      <c r="J130" s="129">
        <v>0</v>
      </c>
      <c r="K130" s="273">
        <v>4</v>
      </c>
      <c r="L130" s="129">
        <v>0</v>
      </c>
      <c r="M130" s="129">
        <v>0</v>
      </c>
      <c r="N130" s="129">
        <v>0</v>
      </c>
      <c r="O130" s="129">
        <v>0</v>
      </c>
      <c r="P130" s="129">
        <v>0</v>
      </c>
      <c r="Q130" s="129">
        <v>0</v>
      </c>
      <c r="R130" s="129">
        <v>0</v>
      </c>
      <c r="S130" s="129">
        <v>0</v>
      </c>
      <c r="T130" s="129">
        <v>0</v>
      </c>
      <c r="U130" s="129">
        <v>0</v>
      </c>
    </row>
    <row r="131" spans="1:21" x14ac:dyDescent="0.2">
      <c r="A131" s="127" t="s">
        <v>2064</v>
      </c>
      <c r="B131" s="129">
        <v>1</v>
      </c>
      <c r="C131" s="129">
        <v>1</v>
      </c>
      <c r="D131" s="129">
        <v>0</v>
      </c>
      <c r="E131" s="129">
        <v>0</v>
      </c>
      <c r="F131" s="129">
        <v>0</v>
      </c>
      <c r="G131" s="129">
        <v>0</v>
      </c>
      <c r="H131" s="129">
        <v>0</v>
      </c>
      <c r="I131" s="129">
        <v>0</v>
      </c>
      <c r="J131" s="129">
        <v>0</v>
      </c>
      <c r="K131" s="273">
        <v>1</v>
      </c>
      <c r="L131" s="129">
        <v>1</v>
      </c>
      <c r="M131" s="129">
        <v>0</v>
      </c>
      <c r="N131" s="129">
        <v>0</v>
      </c>
      <c r="O131" s="129">
        <v>0</v>
      </c>
      <c r="P131" s="129">
        <v>0</v>
      </c>
      <c r="Q131" s="129">
        <v>0</v>
      </c>
      <c r="R131" s="129">
        <v>0</v>
      </c>
      <c r="S131" s="129">
        <v>0</v>
      </c>
      <c r="T131" s="129">
        <v>0</v>
      </c>
      <c r="U131" s="129">
        <v>0</v>
      </c>
    </row>
    <row r="132" spans="1:21" x14ac:dyDescent="0.2">
      <c r="A132" s="128" t="s">
        <v>1809</v>
      </c>
      <c r="B132" s="129">
        <v>1</v>
      </c>
      <c r="C132" s="129">
        <v>1</v>
      </c>
      <c r="D132" s="129">
        <v>0</v>
      </c>
      <c r="E132" s="129">
        <v>0</v>
      </c>
      <c r="F132" s="129">
        <v>0</v>
      </c>
      <c r="G132" s="129">
        <v>0</v>
      </c>
      <c r="H132" s="129">
        <v>0</v>
      </c>
      <c r="I132" s="129">
        <v>0</v>
      </c>
      <c r="J132" s="129">
        <v>0</v>
      </c>
      <c r="K132" s="273">
        <v>1</v>
      </c>
      <c r="L132" s="129">
        <v>1</v>
      </c>
      <c r="M132" s="129">
        <v>0</v>
      </c>
      <c r="N132" s="129">
        <v>0</v>
      </c>
      <c r="O132" s="129">
        <v>0</v>
      </c>
      <c r="P132" s="129">
        <v>0</v>
      </c>
      <c r="Q132" s="129">
        <v>0</v>
      </c>
      <c r="R132" s="129">
        <v>0</v>
      </c>
      <c r="S132" s="129">
        <v>0</v>
      </c>
      <c r="T132" s="129">
        <v>0</v>
      </c>
      <c r="U132" s="129">
        <v>0</v>
      </c>
    </row>
    <row r="133" spans="1:21" x14ac:dyDescent="0.2">
      <c r="A133" s="127" t="s">
        <v>2065</v>
      </c>
      <c r="B133" s="129">
        <v>1</v>
      </c>
      <c r="C133" s="129">
        <v>1</v>
      </c>
      <c r="D133" s="129">
        <v>0</v>
      </c>
      <c r="E133" s="129">
        <v>0</v>
      </c>
      <c r="F133" s="129">
        <v>0</v>
      </c>
      <c r="G133" s="129">
        <v>0</v>
      </c>
      <c r="H133" s="129">
        <v>0</v>
      </c>
      <c r="I133" s="129">
        <v>0</v>
      </c>
      <c r="J133" s="129">
        <v>0</v>
      </c>
      <c r="K133" s="273">
        <v>1</v>
      </c>
      <c r="L133" s="129">
        <v>1</v>
      </c>
      <c r="M133" s="129">
        <v>0</v>
      </c>
      <c r="N133" s="129">
        <v>0</v>
      </c>
      <c r="O133" s="129">
        <v>0</v>
      </c>
      <c r="P133" s="129">
        <v>0</v>
      </c>
      <c r="Q133" s="129">
        <v>0</v>
      </c>
      <c r="R133" s="129">
        <v>0</v>
      </c>
      <c r="S133" s="129">
        <v>0</v>
      </c>
      <c r="T133" s="129">
        <v>0</v>
      </c>
      <c r="U133" s="129">
        <v>0</v>
      </c>
    </row>
    <row r="134" spans="1:21" x14ac:dyDescent="0.2">
      <c r="A134" s="128" t="s">
        <v>1809</v>
      </c>
      <c r="B134" s="129">
        <v>1</v>
      </c>
      <c r="C134" s="129">
        <v>1</v>
      </c>
      <c r="D134" s="129">
        <v>0</v>
      </c>
      <c r="E134" s="129">
        <v>0</v>
      </c>
      <c r="F134" s="129">
        <v>0</v>
      </c>
      <c r="G134" s="129">
        <v>0</v>
      </c>
      <c r="H134" s="129">
        <v>0</v>
      </c>
      <c r="I134" s="129">
        <v>0</v>
      </c>
      <c r="J134" s="129">
        <v>0</v>
      </c>
      <c r="K134" s="273">
        <v>1</v>
      </c>
      <c r="L134" s="129">
        <v>1</v>
      </c>
      <c r="M134" s="129">
        <v>0</v>
      </c>
      <c r="N134" s="129">
        <v>0</v>
      </c>
      <c r="O134" s="129">
        <v>0</v>
      </c>
      <c r="P134" s="129">
        <v>0</v>
      </c>
      <c r="Q134" s="129">
        <v>0</v>
      </c>
      <c r="R134" s="129">
        <v>0</v>
      </c>
      <c r="S134" s="129">
        <v>0</v>
      </c>
      <c r="T134" s="129">
        <v>0</v>
      </c>
      <c r="U134" s="129">
        <v>0</v>
      </c>
    </row>
    <row r="135" spans="1:21" x14ac:dyDescent="0.2">
      <c r="A135" s="127" t="s">
        <v>2069</v>
      </c>
      <c r="B135" s="129">
        <v>11</v>
      </c>
      <c r="C135" s="129">
        <v>11</v>
      </c>
      <c r="D135" s="129">
        <v>6</v>
      </c>
      <c r="E135" s="129">
        <v>6</v>
      </c>
      <c r="F135" s="129">
        <v>6</v>
      </c>
      <c r="G135" s="129">
        <v>4</v>
      </c>
      <c r="H135" s="129">
        <v>4</v>
      </c>
      <c r="I135" s="129">
        <v>2</v>
      </c>
      <c r="J135" s="129">
        <v>2</v>
      </c>
      <c r="K135" s="273">
        <v>2</v>
      </c>
      <c r="L135" s="129">
        <v>12</v>
      </c>
      <c r="M135" s="129">
        <v>10</v>
      </c>
      <c r="N135" s="129">
        <v>2</v>
      </c>
      <c r="O135" s="129">
        <v>2</v>
      </c>
      <c r="P135" s="129">
        <v>2</v>
      </c>
      <c r="Q135" s="129">
        <v>2</v>
      </c>
      <c r="R135" s="129">
        <v>2</v>
      </c>
      <c r="S135" s="129">
        <v>2</v>
      </c>
      <c r="T135" s="129">
        <v>2</v>
      </c>
      <c r="U135" s="129">
        <v>2</v>
      </c>
    </row>
    <row r="136" spans="1:21" x14ac:dyDescent="0.2">
      <c r="A136" s="128" t="s">
        <v>1826</v>
      </c>
      <c r="B136" s="129">
        <v>6</v>
      </c>
      <c r="C136" s="129">
        <v>6</v>
      </c>
      <c r="D136" s="129">
        <v>6</v>
      </c>
      <c r="E136" s="129">
        <v>6</v>
      </c>
      <c r="F136" s="129">
        <v>6</v>
      </c>
      <c r="G136" s="129">
        <v>4</v>
      </c>
      <c r="H136" s="129">
        <v>4</v>
      </c>
      <c r="I136" s="129">
        <v>2</v>
      </c>
      <c r="J136" s="129">
        <v>2</v>
      </c>
      <c r="K136" s="273">
        <v>2</v>
      </c>
      <c r="L136" s="129">
        <v>2</v>
      </c>
      <c r="M136" s="129">
        <v>2</v>
      </c>
      <c r="N136" s="129">
        <v>2</v>
      </c>
      <c r="O136" s="129">
        <v>2</v>
      </c>
      <c r="P136" s="129">
        <v>2</v>
      </c>
      <c r="Q136" s="129">
        <v>2</v>
      </c>
      <c r="R136" s="129">
        <v>2</v>
      </c>
      <c r="S136" s="129">
        <v>2</v>
      </c>
      <c r="T136" s="129">
        <v>2</v>
      </c>
      <c r="U136" s="129">
        <v>2</v>
      </c>
    </row>
    <row r="137" spans="1:21" x14ac:dyDescent="0.2">
      <c r="A137" s="128" t="s">
        <v>1828</v>
      </c>
      <c r="B137" s="129">
        <v>1</v>
      </c>
      <c r="C137" s="129">
        <v>1</v>
      </c>
      <c r="D137" s="129">
        <v>0</v>
      </c>
      <c r="E137" s="129">
        <v>0</v>
      </c>
      <c r="F137" s="129">
        <v>0</v>
      </c>
      <c r="G137" s="129">
        <v>0</v>
      </c>
      <c r="H137" s="129">
        <v>0</v>
      </c>
      <c r="I137" s="129">
        <v>0</v>
      </c>
      <c r="J137" s="129">
        <v>0</v>
      </c>
      <c r="K137" s="273">
        <v>0</v>
      </c>
      <c r="L137" s="129">
        <v>2</v>
      </c>
      <c r="M137" s="129">
        <v>0</v>
      </c>
      <c r="N137" s="129">
        <v>0</v>
      </c>
      <c r="O137" s="129">
        <v>0</v>
      </c>
      <c r="P137" s="129">
        <v>0</v>
      </c>
      <c r="Q137" s="129">
        <v>0</v>
      </c>
      <c r="R137" s="129">
        <v>0</v>
      </c>
      <c r="S137" s="129">
        <v>0</v>
      </c>
      <c r="T137" s="129">
        <v>0</v>
      </c>
      <c r="U137" s="129">
        <v>0</v>
      </c>
    </row>
    <row r="138" spans="1:21" x14ac:dyDescent="0.2">
      <c r="A138" s="128" t="s">
        <v>1829</v>
      </c>
      <c r="B138" s="129">
        <v>4</v>
      </c>
      <c r="C138" s="129">
        <v>4</v>
      </c>
      <c r="D138" s="129">
        <v>0</v>
      </c>
      <c r="E138" s="129">
        <v>0</v>
      </c>
      <c r="F138" s="129">
        <v>0</v>
      </c>
      <c r="G138" s="129">
        <v>0</v>
      </c>
      <c r="H138" s="129">
        <v>0</v>
      </c>
      <c r="I138" s="129">
        <v>0</v>
      </c>
      <c r="J138" s="129">
        <v>0</v>
      </c>
      <c r="K138" s="273">
        <v>0</v>
      </c>
      <c r="L138" s="129">
        <v>8</v>
      </c>
      <c r="M138" s="129">
        <v>8</v>
      </c>
      <c r="N138" s="129">
        <v>0</v>
      </c>
      <c r="O138" s="129">
        <v>0</v>
      </c>
      <c r="P138" s="129">
        <v>0</v>
      </c>
      <c r="Q138" s="129">
        <v>0</v>
      </c>
      <c r="R138" s="129">
        <v>0</v>
      </c>
      <c r="S138" s="129">
        <v>0</v>
      </c>
      <c r="T138" s="129">
        <v>0</v>
      </c>
      <c r="U138" s="129">
        <v>0</v>
      </c>
    </row>
    <row r="139" spans="1:21" x14ac:dyDescent="0.2">
      <c r="A139" s="128" t="s">
        <v>1836</v>
      </c>
      <c r="B139" s="129"/>
      <c r="C139" s="129"/>
      <c r="D139" s="129"/>
      <c r="E139" s="129"/>
      <c r="F139" s="129"/>
      <c r="G139" s="129"/>
      <c r="H139" s="129"/>
      <c r="I139" s="129"/>
      <c r="J139" s="129"/>
      <c r="K139" s="273"/>
      <c r="L139" s="129"/>
      <c r="M139" s="129"/>
      <c r="N139" s="129"/>
      <c r="O139" s="129"/>
      <c r="P139" s="129"/>
      <c r="Q139" s="129"/>
      <c r="R139" s="129"/>
      <c r="S139" s="129"/>
      <c r="T139" s="129"/>
      <c r="U139" s="129"/>
    </row>
    <row r="140" spans="1:21" x14ac:dyDescent="0.2">
      <c r="A140" s="127" t="s">
        <v>2020</v>
      </c>
      <c r="B140" s="129">
        <v>1</v>
      </c>
      <c r="C140" s="129">
        <v>1</v>
      </c>
      <c r="D140" s="129">
        <v>0</v>
      </c>
      <c r="E140" s="129">
        <v>0</v>
      </c>
      <c r="F140" s="129">
        <v>0</v>
      </c>
      <c r="G140" s="129">
        <v>0</v>
      </c>
      <c r="H140" s="129">
        <v>0</v>
      </c>
      <c r="I140" s="129">
        <v>0</v>
      </c>
      <c r="J140" s="129">
        <v>0</v>
      </c>
      <c r="K140" s="273">
        <v>0</v>
      </c>
      <c r="L140" s="129">
        <v>0</v>
      </c>
      <c r="M140" s="129">
        <v>0</v>
      </c>
      <c r="N140" s="129">
        <v>0</v>
      </c>
      <c r="O140" s="129">
        <v>0</v>
      </c>
      <c r="P140" s="129">
        <v>0</v>
      </c>
      <c r="Q140" s="129">
        <v>0</v>
      </c>
      <c r="R140" s="129">
        <v>0</v>
      </c>
      <c r="S140" s="129">
        <v>0</v>
      </c>
      <c r="T140" s="129">
        <v>0</v>
      </c>
      <c r="U140" s="129">
        <v>0</v>
      </c>
    </row>
    <row r="141" spans="1:21" x14ac:dyDescent="0.2">
      <c r="A141" s="128" t="s">
        <v>1812</v>
      </c>
      <c r="B141" s="129">
        <v>1</v>
      </c>
      <c r="C141" s="129">
        <v>1</v>
      </c>
      <c r="D141" s="129">
        <v>0</v>
      </c>
      <c r="E141" s="129">
        <v>0</v>
      </c>
      <c r="F141" s="129">
        <v>0</v>
      </c>
      <c r="G141" s="129">
        <v>0</v>
      </c>
      <c r="H141" s="129">
        <v>0</v>
      </c>
      <c r="I141" s="129">
        <v>0</v>
      </c>
      <c r="J141" s="129">
        <v>0</v>
      </c>
      <c r="K141" s="273">
        <v>0</v>
      </c>
      <c r="L141" s="129">
        <v>0</v>
      </c>
      <c r="M141" s="129">
        <v>0</v>
      </c>
      <c r="N141" s="129">
        <v>0</v>
      </c>
      <c r="O141" s="129">
        <v>0</v>
      </c>
      <c r="P141" s="129">
        <v>0</v>
      </c>
      <c r="Q141" s="129">
        <v>0</v>
      </c>
      <c r="R141" s="129">
        <v>0</v>
      </c>
      <c r="S141" s="129">
        <v>0</v>
      </c>
      <c r="T141" s="129">
        <v>0</v>
      </c>
      <c r="U141" s="129">
        <v>0</v>
      </c>
    </row>
    <row r="142" spans="1:21" x14ac:dyDescent="0.2">
      <c r="A142" s="127" t="s">
        <v>1888</v>
      </c>
      <c r="B142" s="129">
        <v>1</v>
      </c>
      <c r="C142" s="129">
        <v>1</v>
      </c>
      <c r="D142" s="129">
        <v>2</v>
      </c>
      <c r="E142" s="129">
        <v>2</v>
      </c>
      <c r="F142" s="129">
        <v>2</v>
      </c>
      <c r="G142" s="129">
        <v>2</v>
      </c>
      <c r="H142" s="129">
        <v>2</v>
      </c>
      <c r="I142" s="129">
        <v>2</v>
      </c>
      <c r="J142" s="129">
        <v>2</v>
      </c>
      <c r="K142" s="273">
        <v>2</v>
      </c>
      <c r="L142" s="129">
        <v>0</v>
      </c>
      <c r="M142" s="129">
        <v>0</v>
      </c>
      <c r="N142" s="129">
        <v>0</v>
      </c>
      <c r="O142" s="129">
        <v>0</v>
      </c>
      <c r="P142" s="129">
        <v>0</v>
      </c>
      <c r="Q142" s="129">
        <v>0</v>
      </c>
      <c r="R142" s="129">
        <v>0</v>
      </c>
      <c r="S142" s="129">
        <v>0</v>
      </c>
      <c r="T142" s="129">
        <v>0</v>
      </c>
      <c r="U142" s="129">
        <v>0</v>
      </c>
    </row>
    <row r="143" spans="1:21" x14ac:dyDescent="0.2">
      <c r="A143" s="128" t="s">
        <v>1812</v>
      </c>
      <c r="B143" s="129">
        <v>1</v>
      </c>
      <c r="C143" s="129">
        <v>1</v>
      </c>
      <c r="D143" s="129">
        <v>2</v>
      </c>
      <c r="E143" s="129">
        <v>2</v>
      </c>
      <c r="F143" s="129">
        <v>2</v>
      </c>
      <c r="G143" s="129">
        <v>2</v>
      </c>
      <c r="H143" s="129">
        <v>2</v>
      </c>
      <c r="I143" s="129">
        <v>2</v>
      </c>
      <c r="J143" s="129">
        <v>2</v>
      </c>
      <c r="K143" s="273">
        <v>2</v>
      </c>
      <c r="L143" s="129">
        <v>0</v>
      </c>
      <c r="M143" s="129">
        <v>0</v>
      </c>
      <c r="N143" s="129">
        <v>0</v>
      </c>
      <c r="O143" s="129">
        <v>0</v>
      </c>
      <c r="P143" s="129">
        <v>0</v>
      </c>
      <c r="Q143" s="129">
        <v>0</v>
      </c>
      <c r="R143" s="129">
        <v>0</v>
      </c>
      <c r="S143" s="129">
        <v>0</v>
      </c>
      <c r="T143" s="129">
        <v>0</v>
      </c>
      <c r="U143" s="129">
        <v>0</v>
      </c>
    </row>
    <row r="144" spans="1:21" x14ac:dyDescent="0.2">
      <c r="A144" s="127" t="s">
        <v>2067</v>
      </c>
      <c r="B144" s="129">
        <v>1</v>
      </c>
      <c r="C144" s="129">
        <v>1</v>
      </c>
      <c r="D144" s="129">
        <v>0</v>
      </c>
      <c r="E144" s="129">
        <v>0</v>
      </c>
      <c r="F144" s="129">
        <v>0</v>
      </c>
      <c r="G144" s="129">
        <v>0</v>
      </c>
      <c r="H144" s="129">
        <v>0</v>
      </c>
      <c r="I144" s="129">
        <v>0</v>
      </c>
      <c r="J144" s="129">
        <v>0</v>
      </c>
      <c r="K144" s="273">
        <v>2</v>
      </c>
      <c r="L144" s="129">
        <v>2</v>
      </c>
      <c r="M144" s="129">
        <v>2</v>
      </c>
      <c r="N144" s="129">
        <v>0</v>
      </c>
      <c r="O144" s="129">
        <v>0</v>
      </c>
      <c r="P144" s="129">
        <v>0</v>
      </c>
      <c r="Q144" s="129">
        <v>0</v>
      </c>
      <c r="R144" s="129">
        <v>0</v>
      </c>
      <c r="S144" s="129">
        <v>0</v>
      </c>
      <c r="T144" s="129">
        <v>0</v>
      </c>
      <c r="U144" s="129">
        <v>0</v>
      </c>
    </row>
    <row r="145" spans="1:21" x14ac:dyDescent="0.2">
      <c r="A145" s="128" t="s">
        <v>1833</v>
      </c>
      <c r="B145" s="129">
        <v>1</v>
      </c>
      <c r="C145" s="129">
        <v>1</v>
      </c>
      <c r="D145" s="129">
        <v>0</v>
      </c>
      <c r="E145" s="129">
        <v>0</v>
      </c>
      <c r="F145" s="129">
        <v>0</v>
      </c>
      <c r="G145" s="129">
        <v>0</v>
      </c>
      <c r="H145" s="129">
        <v>0</v>
      </c>
      <c r="I145" s="129">
        <v>0</v>
      </c>
      <c r="J145" s="129">
        <v>0</v>
      </c>
      <c r="K145" s="273">
        <v>2</v>
      </c>
      <c r="L145" s="129">
        <v>2</v>
      </c>
      <c r="M145" s="129">
        <v>2</v>
      </c>
      <c r="N145" s="129">
        <v>0</v>
      </c>
      <c r="O145" s="129">
        <v>0</v>
      </c>
      <c r="P145" s="129">
        <v>0</v>
      </c>
      <c r="Q145" s="129">
        <v>0</v>
      </c>
      <c r="R145" s="129">
        <v>0</v>
      </c>
      <c r="S145" s="129">
        <v>0</v>
      </c>
      <c r="T145" s="129">
        <v>0</v>
      </c>
      <c r="U145" s="129">
        <v>0</v>
      </c>
    </row>
    <row r="146" spans="1:21" x14ac:dyDescent="0.2">
      <c r="A146" s="127" t="s">
        <v>2085</v>
      </c>
      <c r="B146" s="129">
        <v>1</v>
      </c>
      <c r="C146" s="129">
        <v>1</v>
      </c>
      <c r="D146" s="129">
        <v>0</v>
      </c>
      <c r="E146" s="129">
        <v>0</v>
      </c>
      <c r="F146" s="129">
        <v>0</v>
      </c>
      <c r="G146" s="129">
        <v>0</v>
      </c>
      <c r="H146" s="129">
        <v>0</v>
      </c>
      <c r="I146" s="129">
        <v>0</v>
      </c>
      <c r="J146" s="129">
        <v>0</v>
      </c>
      <c r="K146" s="273">
        <v>0</v>
      </c>
      <c r="L146" s="129">
        <v>0</v>
      </c>
      <c r="M146" s="129">
        <v>0.5</v>
      </c>
      <c r="N146" s="129">
        <v>0.5</v>
      </c>
      <c r="O146" s="129">
        <v>0.5</v>
      </c>
      <c r="P146" s="129">
        <v>0.5</v>
      </c>
      <c r="Q146" s="129">
        <v>0.5</v>
      </c>
      <c r="R146" s="129">
        <v>0.5</v>
      </c>
      <c r="S146" s="129">
        <v>0.5</v>
      </c>
      <c r="T146" s="129">
        <v>0.5</v>
      </c>
      <c r="U146" s="129">
        <v>0.5</v>
      </c>
    </row>
    <row r="147" spans="1:21" x14ac:dyDescent="0.2">
      <c r="A147" s="128" t="s">
        <v>1805</v>
      </c>
      <c r="B147" s="129">
        <v>1</v>
      </c>
      <c r="C147" s="129">
        <v>1</v>
      </c>
      <c r="D147" s="129">
        <v>0</v>
      </c>
      <c r="E147" s="129">
        <v>0</v>
      </c>
      <c r="F147" s="129">
        <v>0</v>
      </c>
      <c r="G147" s="129">
        <v>0</v>
      </c>
      <c r="H147" s="129">
        <v>0</v>
      </c>
      <c r="I147" s="129">
        <v>0</v>
      </c>
      <c r="J147" s="129">
        <v>0</v>
      </c>
      <c r="K147" s="273">
        <v>0</v>
      </c>
      <c r="L147" s="129">
        <v>0</v>
      </c>
      <c r="M147" s="129">
        <v>0.5</v>
      </c>
      <c r="N147" s="129">
        <v>0.5</v>
      </c>
      <c r="O147" s="129">
        <v>0.5</v>
      </c>
      <c r="P147" s="129">
        <v>0.5</v>
      </c>
      <c r="Q147" s="129">
        <v>0.5</v>
      </c>
      <c r="R147" s="129">
        <v>0.5</v>
      </c>
      <c r="S147" s="129">
        <v>0.5</v>
      </c>
      <c r="T147" s="129">
        <v>0.5</v>
      </c>
      <c r="U147" s="129">
        <v>0.5</v>
      </c>
    </row>
    <row r="148" spans="1:21" x14ac:dyDescent="0.2">
      <c r="A148" s="127" t="s">
        <v>2078</v>
      </c>
      <c r="B148" s="129">
        <v>1</v>
      </c>
      <c r="C148" s="129">
        <v>1</v>
      </c>
      <c r="D148" s="129">
        <v>0</v>
      </c>
      <c r="E148" s="129">
        <v>0</v>
      </c>
      <c r="F148" s="129">
        <v>0</v>
      </c>
      <c r="G148" s="129">
        <v>0</v>
      </c>
      <c r="H148" s="129">
        <v>0</v>
      </c>
      <c r="I148" s="129">
        <v>0</v>
      </c>
      <c r="J148" s="129">
        <v>0</v>
      </c>
      <c r="K148" s="273">
        <v>1</v>
      </c>
      <c r="L148" s="129">
        <v>1</v>
      </c>
      <c r="M148" s="129">
        <v>0</v>
      </c>
      <c r="N148" s="129">
        <v>0</v>
      </c>
      <c r="O148" s="129">
        <v>0</v>
      </c>
      <c r="P148" s="129">
        <v>0</v>
      </c>
      <c r="Q148" s="129">
        <v>0</v>
      </c>
      <c r="R148" s="129">
        <v>0</v>
      </c>
      <c r="S148" s="129">
        <v>0</v>
      </c>
      <c r="T148" s="129">
        <v>0</v>
      </c>
      <c r="U148" s="129">
        <v>0</v>
      </c>
    </row>
    <row r="149" spans="1:21" x14ac:dyDescent="0.2">
      <c r="A149" s="128" t="s">
        <v>1809</v>
      </c>
      <c r="B149" s="129">
        <v>1</v>
      </c>
      <c r="C149" s="129">
        <v>1</v>
      </c>
      <c r="D149" s="129">
        <v>0</v>
      </c>
      <c r="E149" s="129">
        <v>0</v>
      </c>
      <c r="F149" s="129">
        <v>0</v>
      </c>
      <c r="G149" s="129">
        <v>0</v>
      </c>
      <c r="H149" s="129">
        <v>0</v>
      </c>
      <c r="I149" s="129">
        <v>0</v>
      </c>
      <c r="J149" s="129">
        <v>0</v>
      </c>
      <c r="K149" s="273">
        <v>1</v>
      </c>
      <c r="L149" s="129">
        <v>1</v>
      </c>
      <c r="M149" s="129">
        <v>0</v>
      </c>
      <c r="N149" s="129">
        <v>0</v>
      </c>
      <c r="O149" s="129">
        <v>0</v>
      </c>
      <c r="P149" s="129">
        <v>0</v>
      </c>
      <c r="Q149" s="129">
        <v>0</v>
      </c>
      <c r="R149" s="129">
        <v>0</v>
      </c>
      <c r="S149" s="129">
        <v>0</v>
      </c>
      <c r="T149" s="129">
        <v>0</v>
      </c>
      <c r="U149" s="129">
        <v>0</v>
      </c>
    </row>
    <row r="150" spans="1:21" x14ac:dyDescent="0.2">
      <c r="A150" s="127" t="s">
        <v>2080</v>
      </c>
      <c r="B150" s="129">
        <v>1</v>
      </c>
      <c r="C150" s="129">
        <v>1</v>
      </c>
      <c r="D150" s="129">
        <v>0</v>
      </c>
      <c r="E150" s="129">
        <v>0</v>
      </c>
      <c r="F150" s="129">
        <v>0</v>
      </c>
      <c r="G150" s="129">
        <v>0</v>
      </c>
      <c r="H150" s="129">
        <v>0</v>
      </c>
      <c r="I150" s="129">
        <v>0</v>
      </c>
      <c r="J150" s="129">
        <v>0</v>
      </c>
      <c r="K150" s="273">
        <v>1</v>
      </c>
      <c r="L150" s="129">
        <v>1</v>
      </c>
      <c r="M150" s="129">
        <v>0</v>
      </c>
      <c r="N150" s="129">
        <v>0</v>
      </c>
      <c r="O150" s="129">
        <v>0</v>
      </c>
      <c r="P150" s="129">
        <v>0</v>
      </c>
      <c r="Q150" s="129">
        <v>0</v>
      </c>
      <c r="R150" s="129">
        <v>0</v>
      </c>
      <c r="S150" s="129">
        <v>0</v>
      </c>
      <c r="T150" s="129">
        <v>0</v>
      </c>
      <c r="U150" s="129">
        <v>0</v>
      </c>
    </row>
    <row r="151" spans="1:21" x14ac:dyDescent="0.2">
      <c r="A151" s="128" t="s">
        <v>1809</v>
      </c>
      <c r="B151" s="129">
        <v>1</v>
      </c>
      <c r="C151" s="129">
        <v>1</v>
      </c>
      <c r="D151" s="129">
        <v>0</v>
      </c>
      <c r="E151" s="129">
        <v>0</v>
      </c>
      <c r="F151" s="129">
        <v>0</v>
      </c>
      <c r="G151" s="129">
        <v>0</v>
      </c>
      <c r="H151" s="129">
        <v>0</v>
      </c>
      <c r="I151" s="129">
        <v>0</v>
      </c>
      <c r="J151" s="129">
        <v>0</v>
      </c>
      <c r="K151" s="273">
        <v>1</v>
      </c>
      <c r="L151" s="129">
        <v>1</v>
      </c>
      <c r="M151" s="129">
        <v>0</v>
      </c>
      <c r="N151" s="129">
        <v>0</v>
      </c>
      <c r="O151" s="129">
        <v>0</v>
      </c>
      <c r="P151" s="129">
        <v>0</v>
      </c>
      <c r="Q151" s="129">
        <v>0</v>
      </c>
      <c r="R151" s="129">
        <v>0</v>
      </c>
      <c r="S151" s="129">
        <v>0</v>
      </c>
      <c r="T151" s="129">
        <v>0</v>
      </c>
      <c r="U151" s="129">
        <v>0</v>
      </c>
    </row>
    <row r="152" spans="1:21" x14ac:dyDescent="0.2">
      <c r="A152" s="127" t="s">
        <v>2081</v>
      </c>
      <c r="B152" s="129">
        <v>2</v>
      </c>
      <c r="C152" s="129">
        <v>2</v>
      </c>
      <c r="D152" s="129">
        <v>0</v>
      </c>
      <c r="E152" s="129">
        <v>0</v>
      </c>
      <c r="F152" s="129">
        <v>0</v>
      </c>
      <c r="G152" s="129">
        <v>0</v>
      </c>
      <c r="H152" s="129">
        <v>0</v>
      </c>
      <c r="I152" s="129">
        <v>0</v>
      </c>
      <c r="J152" s="129">
        <v>0</v>
      </c>
      <c r="K152" s="273">
        <v>2</v>
      </c>
      <c r="L152" s="129">
        <v>2</v>
      </c>
      <c r="M152" s="129">
        <v>0</v>
      </c>
      <c r="N152" s="129">
        <v>0</v>
      </c>
      <c r="O152" s="129">
        <v>0</v>
      </c>
      <c r="P152" s="129">
        <v>0</v>
      </c>
      <c r="Q152" s="129">
        <v>0</v>
      </c>
      <c r="R152" s="129">
        <v>0</v>
      </c>
      <c r="S152" s="129">
        <v>0</v>
      </c>
      <c r="T152" s="129">
        <v>0</v>
      </c>
      <c r="U152" s="129">
        <v>0</v>
      </c>
    </row>
    <row r="153" spans="1:21" x14ac:dyDescent="0.2">
      <c r="A153" s="128" t="s">
        <v>1809</v>
      </c>
      <c r="B153" s="129">
        <v>2</v>
      </c>
      <c r="C153" s="129">
        <v>2</v>
      </c>
      <c r="D153" s="129">
        <v>0</v>
      </c>
      <c r="E153" s="129">
        <v>0</v>
      </c>
      <c r="F153" s="129">
        <v>0</v>
      </c>
      <c r="G153" s="129">
        <v>0</v>
      </c>
      <c r="H153" s="129">
        <v>0</v>
      </c>
      <c r="I153" s="129">
        <v>0</v>
      </c>
      <c r="J153" s="129">
        <v>0</v>
      </c>
      <c r="K153" s="273">
        <v>2</v>
      </c>
      <c r="L153" s="129">
        <v>2</v>
      </c>
      <c r="M153" s="129">
        <v>0</v>
      </c>
      <c r="N153" s="129">
        <v>0</v>
      </c>
      <c r="O153" s="129">
        <v>0</v>
      </c>
      <c r="P153" s="129">
        <v>0</v>
      </c>
      <c r="Q153" s="129">
        <v>0</v>
      </c>
      <c r="R153" s="129">
        <v>0</v>
      </c>
      <c r="S153" s="129">
        <v>0</v>
      </c>
      <c r="T153" s="129">
        <v>0</v>
      </c>
      <c r="U153" s="129">
        <v>0</v>
      </c>
    </row>
    <row r="154" spans="1:21" x14ac:dyDescent="0.2">
      <c r="A154" s="127" t="s">
        <v>2082</v>
      </c>
      <c r="B154" s="129">
        <v>2</v>
      </c>
      <c r="C154" s="129">
        <v>2</v>
      </c>
      <c r="D154" s="129">
        <v>0</v>
      </c>
      <c r="E154" s="129">
        <v>0</v>
      </c>
      <c r="F154" s="129">
        <v>0</v>
      </c>
      <c r="G154" s="129">
        <v>0</v>
      </c>
      <c r="H154" s="129">
        <v>0</v>
      </c>
      <c r="I154" s="129">
        <v>0</v>
      </c>
      <c r="J154" s="129">
        <v>0</v>
      </c>
      <c r="K154" s="273">
        <v>2</v>
      </c>
      <c r="L154" s="129">
        <v>2</v>
      </c>
      <c r="M154" s="129">
        <v>0</v>
      </c>
      <c r="N154" s="129">
        <v>0</v>
      </c>
      <c r="O154" s="129">
        <v>0</v>
      </c>
      <c r="P154" s="129">
        <v>0</v>
      </c>
      <c r="Q154" s="129">
        <v>0</v>
      </c>
      <c r="R154" s="129">
        <v>0</v>
      </c>
      <c r="S154" s="129">
        <v>0</v>
      </c>
      <c r="T154" s="129">
        <v>0</v>
      </c>
      <c r="U154" s="129">
        <v>0</v>
      </c>
    </row>
    <row r="155" spans="1:21" x14ac:dyDescent="0.2">
      <c r="A155" s="128" t="s">
        <v>1809</v>
      </c>
      <c r="B155" s="129">
        <v>2</v>
      </c>
      <c r="C155" s="129">
        <v>2</v>
      </c>
      <c r="D155" s="129">
        <v>0</v>
      </c>
      <c r="E155" s="129">
        <v>0</v>
      </c>
      <c r="F155" s="129">
        <v>0</v>
      </c>
      <c r="G155" s="129">
        <v>0</v>
      </c>
      <c r="H155" s="129">
        <v>0</v>
      </c>
      <c r="I155" s="129">
        <v>0</v>
      </c>
      <c r="J155" s="129">
        <v>0</v>
      </c>
      <c r="K155" s="273">
        <v>2</v>
      </c>
      <c r="L155" s="129">
        <v>2</v>
      </c>
      <c r="M155" s="129">
        <v>0</v>
      </c>
      <c r="N155" s="129">
        <v>0</v>
      </c>
      <c r="O155" s="129">
        <v>0</v>
      </c>
      <c r="P155" s="129">
        <v>0</v>
      </c>
      <c r="Q155" s="129">
        <v>0</v>
      </c>
      <c r="R155" s="129">
        <v>0</v>
      </c>
      <c r="S155" s="129">
        <v>0</v>
      </c>
      <c r="T155" s="129">
        <v>0</v>
      </c>
      <c r="U155" s="129">
        <v>0</v>
      </c>
    </row>
    <row r="156" spans="1:21" x14ac:dyDescent="0.2">
      <c r="A156" s="128" t="s">
        <v>1834</v>
      </c>
      <c r="B156" s="129"/>
      <c r="C156" s="129"/>
      <c r="D156" s="129"/>
      <c r="E156" s="129"/>
      <c r="F156" s="129"/>
      <c r="G156" s="129"/>
      <c r="H156" s="129"/>
      <c r="I156" s="129"/>
      <c r="J156" s="129"/>
      <c r="K156" s="273"/>
      <c r="L156" s="129"/>
      <c r="M156" s="129"/>
      <c r="N156" s="129"/>
      <c r="O156" s="129"/>
      <c r="P156" s="129"/>
      <c r="Q156" s="129"/>
      <c r="R156" s="129"/>
      <c r="S156" s="129"/>
      <c r="T156" s="129"/>
      <c r="U156" s="129"/>
    </row>
    <row r="157" spans="1:21" x14ac:dyDescent="0.2">
      <c r="A157" s="127" t="s">
        <v>2086</v>
      </c>
      <c r="B157" s="129">
        <v>4</v>
      </c>
      <c r="C157" s="129">
        <v>4</v>
      </c>
      <c r="D157" s="129">
        <v>0</v>
      </c>
      <c r="E157" s="129">
        <v>0</v>
      </c>
      <c r="F157" s="129">
        <v>0</v>
      </c>
      <c r="G157" s="129">
        <v>0</v>
      </c>
      <c r="H157" s="129">
        <v>0</v>
      </c>
      <c r="I157" s="129">
        <v>0</v>
      </c>
      <c r="J157" s="129">
        <v>0</v>
      </c>
      <c r="K157" s="273">
        <v>1</v>
      </c>
      <c r="L157" s="129">
        <v>1</v>
      </c>
      <c r="M157" s="129">
        <v>0</v>
      </c>
      <c r="N157" s="129">
        <v>0</v>
      </c>
      <c r="O157" s="129">
        <v>0</v>
      </c>
      <c r="P157" s="129">
        <v>0</v>
      </c>
      <c r="Q157" s="129">
        <v>4</v>
      </c>
      <c r="R157" s="129">
        <v>4</v>
      </c>
      <c r="S157" s="129">
        <v>4</v>
      </c>
      <c r="T157" s="129">
        <v>0</v>
      </c>
      <c r="U157" s="129">
        <v>0</v>
      </c>
    </row>
    <row r="158" spans="1:21" x14ac:dyDescent="0.2">
      <c r="A158" s="128" t="s">
        <v>1809</v>
      </c>
      <c r="B158" s="129">
        <v>1</v>
      </c>
      <c r="C158" s="129">
        <v>1</v>
      </c>
      <c r="D158" s="129">
        <v>0</v>
      </c>
      <c r="E158" s="129">
        <v>0</v>
      </c>
      <c r="F158" s="129">
        <v>0</v>
      </c>
      <c r="G158" s="129">
        <v>0</v>
      </c>
      <c r="H158" s="129">
        <v>0</v>
      </c>
      <c r="I158" s="129">
        <v>0</v>
      </c>
      <c r="J158" s="129">
        <v>0</v>
      </c>
      <c r="K158" s="273">
        <v>1</v>
      </c>
      <c r="L158" s="129">
        <v>1</v>
      </c>
      <c r="M158" s="129">
        <v>0</v>
      </c>
      <c r="N158" s="129">
        <v>0</v>
      </c>
      <c r="O158" s="129">
        <v>0</v>
      </c>
      <c r="P158" s="129">
        <v>0</v>
      </c>
      <c r="Q158" s="129">
        <v>0</v>
      </c>
      <c r="R158" s="129">
        <v>0</v>
      </c>
      <c r="S158" s="129">
        <v>0</v>
      </c>
      <c r="T158" s="129">
        <v>0</v>
      </c>
      <c r="U158" s="129">
        <v>0</v>
      </c>
    </row>
    <row r="159" spans="1:21" x14ac:dyDescent="0.2">
      <c r="A159" s="128" t="s">
        <v>1718</v>
      </c>
      <c r="B159" s="129">
        <v>3</v>
      </c>
      <c r="C159" s="129">
        <v>3</v>
      </c>
      <c r="D159" s="129">
        <v>0</v>
      </c>
      <c r="E159" s="129">
        <v>0</v>
      </c>
      <c r="F159" s="129">
        <v>0</v>
      </c>
      <c r="G159" s="129">
        <v>0</v>
      </c>
      <c r="H159" s="129">
        <v>0</v>
      </c>
      <c r="I159" s="129">
        <v>0</v>
      </c>
      <c r="J159" s="129">
        <v>0</v>
      </c>
      <c r="K159" s="273">
        <v>0</v>
      </c>
      <c r="L159" s="129">
        <v>0</v>
      </c>
      <c r="M159" s="129">
        <v>0</v>
      </c>
      <c r="N159" s="129">
        <v>0</v>
      </c>
      <c r="O159" s="129">
        <v>0</v>
      </c>
      <c r="P159" s="129">
        <v>0</v>
      </c>
      <c r="Q159" s="129">
        <v>4</v>
      </c>
      <c r="R159" s="129">
        <v>4</v>
      </c>
      <c r="S159" s="129">
        <v>4</v>
      </c>
      <c r="T159" s="129">
        <v>0</v>
      </c>
      <c r="U159" s="129">
        <v>0</v>
      </c>
    </row>
    <row r="160" spans="1:21" x14ac:dyDescent="0.2">
      <c r="A160" s="127" t="s">
        <v>2087</v>
      </c>
      <c r="B160" s="129">
        <v>7</v>
      </c>
      <c r="C160" s="129">
        <v>7</v>
      </c>
      <c r="D160" s="129">
        <v>0</v>
      </c>
      <c r="E160" s="129">
        <v>0</v>
      </c>
      <c r="F160" s="129">
        <v>0</v>
      </c>
      <c r="G160" s="129">
        <v>6</v>
      </c>
      <c r="H160" s="129">
        <v>6</v>
      </c>
      <c r="I160" s="129">
        <v>6</v>
      </c>
      <c r="J160" s="129">
        <v>6</v>
      </c>
      <c r="K160" s="273">
        <v>12</v>
      </c>
      <c r="L160" s="129">
        <v>14</v>
      </c>
      <c r="M160" s="129">
        <v>0</v>
      </c>
      <c r="N160" s="129">
        <v>0</v>
      </c>
      <c r="O160" s="129">
        <v>0</v>
      </c>
      <c r="P160" s="129">
        <v>0</v>
      </c>
      <c r="Q160" s="129">
        <v>0</v>
      </c>
      <c r="R160" s="129">
        <v>0</v>
      </c>
      <c r="S160" s="129">
        <v>0</v>
      </c>
      <c r="T160" s="129">
        <v>0</v>
      </c>
      <c r="U160" s="129">
        <v>0</v>
      </c>
    </row>
    <row r="161" spans="1:21" x14ac:dyDescent="0.2">
      <c r="A161" s="128" t="s">
        <v>1818</v>
      </c>
      <c r="B161" s="129">
        <v>3</v>
      </c>
      <c r="C161" s="129">
        <v>3</v>
      </c>
      <c r="D161" s="129">
        <v>0</v>
      </c>
      <c r="E161" s="129">
        <v>0</v>
      </c>
      <c r="F161" s="129">
        <v>0</v>
      </c>
      <c r="G161" s="129">
        <v>6</v>
      </c>
      <c r="H161" s="129">
        <v>6</v>
      </c>
      <c r="I161" s="129">
        <v>6</v>
      </c>
      <c r="J161" s="129">
        <v>6</v>
      </c>
      <c r="K161" s="273">
        <v>6</v>
      </c>
      <c r="L161" s="129">
        <v>6</v>
      </c>
      <c r="M161" s="129">
        <v>0</v>
      </c>
      <c r="N161" s="129">
        <v>0</v>
      </c>
      <c r="O161" s="129">
        <v>0</v>
      </c>
      <c r="P161" s="129">
        <v>0</v>
      </c>
      <c r="Q161" s="129">
        <v>0</v>
      </c>
      <c r="R161" s="129">
        <v>0</v>
      </c>
      <c r="S161" s="129">
        <v>0</v>
      </c>
      <c r="T161" s="129">
        <v>0</v>
      </c>
      <c r="U161" s="129">
        <v>0</v>
      </c>
    </row>
    <row r="162" spans="1:21" x14ac:dyDescent="0.2">
      <c r="A162" s="128" t="s">
        <v>1819</v>
      </c>
      <c r="B162" s="129">
        <v>3</v>
      </c>
      <c r="C162" s="129">
        <v>3</v>
      </c>
      <c r="D162" s="129">
        <v>0</v>
      </c>
      <c r="E162" s="129">
        <v>0</v>
      </c>
      <c r="F162" s="129">
        <v>0</v>
      </c>
      <c r="G162" s="129">
        <v>0</v>
      </c>
      <c r="H162" s="129">
        <v>0</v>
      </c>
      <c r="I162" s="129">
        <v>0</v>
      </c>
      <c r="J162" s="129">
        <v>0</v>
      </c>
      <c r="K162" s="273">
        <v>6</v>
      </c>
      <c r="L162" s="129">
        <v>6</v>
      </c>
      <c r="M162" s="129">
        <v>0</v>
      </c>
      <c r="N162" s="129">
        <v>0</v>
      </c>
      <c r="O162" s="129">
        <v>0</v>
      </c>
      <c r="P162" s="129">
        <v>0</v>
      </c>
      <c r="Q162" s="129">
        <v>0</v>
      </c>
      <c r="R162" s="129">
        <v>0</v>
      </c>
      <c r="S162" s="129">
        <v>0</v>
      </c>
      <c r="T162" s="129">
        <v>0</v>
      </c>
      <c r="U162" s="129">
        <v>0</v>
      </c>
    </row>
    <row r="163" spans="1:21" x14ac:dyDescent="0.2">
      <c r="A163" s="128" t="s">
        <v>1828</v>
      </c>
      <c r="B163" s="129">
        <v>1</v>
      </c>
      <c r="C163" s="129">
        <v>1</v>
      </c>
      <c r="D163" s="129">
        <v>0</v>
      </c>
      <c r="E163" s="129">
        <v>0</v>
      </c>
      <c r="F163" s="129">
        <v>0</v>
      </c>
      <c r="G163" s="129">
        <v>0</v>
      </c>
      <c r="H163" s="129">
        <v>0</v>
      </c>
      <c r="I163" s="129">
        <v>0</v>
      </c>
      <c r="J163" s="129">
        <v>0</v>
      </c>
      <c r="K163" s="273">
        <v>0</v>
      </c>
      <c r="L163" s="129">
        <v>2</v>
      </c>
      <c r="M163" s="129">
        <v>0</v>
      </c>
      <c r="N163" s="129">
        <v>0</v>
      </c>
      <c r="O163" s="129">
        <v>0</v>
      </c>
      <c r="P163" s="129">
        <v>0</v>
      </c>
      <c r="Q163" s="129">
        <v>0</v>
      </c>
      <c r="R163" s="129">
        <v>0</v>
      </c>
      <c r="S163" s="129">
        <v>0</v>
      </c>
      <c r="T163" s="129">
        <v>0</v>
      </c>
      <c r="U163" s="129">
        <v>0</v>
      </c>
    </row>
    <row r="164" spans="1:21" x14ac:dyDescent="0.2">
      <c r="A164" s="127" t="s">
        <v>2088</v>
      </c>
      <c r="B164" s="129">
        <v>1</v>
      </c>
      <c r="C164" s="129">
        <v>1</v>
      </c>
      <c r="D164" s="129">
        <v>0</v>
      </c>
      <c r="E164" s="129">
        <v>0</v>
      </c>
      <c r="F164" s="129">
        <v>0</v>
      </c>
      <c r="G164" s="129">
        <v>0</v>
      </c>
      <c r="H164" s="129">
        <v>0</v>
      </c>
      <c r="I164" s="129">
        <v>0</v>
      </c>
      <c r="J164" s="129">
        <v>0</v>
      </c>
      <c r="K164" s="273">
        <v>0</v>
      </c>
      <c r="L164" s="129">
        <v>0</v>
      </c>
      <c r="M164" s="129">
        <v>0</v>
      </c>
      <c r="N164" s="129">
        <v>0</v>
      </c>
      <c r="O164" s="129">
        <v>0</v>
      </c>
      <c r="P164" s="129">
        <v>0</v>
      </c>
      <c r="Q164" s="129">
        <v>2</v>
      </c>
      <c r="R164" s="129">
        <v>0</v>
      </c>
      <c r="S164" s="129">
        <v>0</v>
      </c>
      <c r="T164" s="129">
        <v>0</v>
      </c>
      <c r="U164" s="129">
        <v>0</v>
      </c>
    </row>
    <row r="165" spans="1:21" x14ac:dyDescent="0.2">
      <c r="A165" s="128" t="s">
        <v>1827</v>
      </c>
      <c r="B165" s="129">
        <v>1</v>
      </c>
      <c r="C165" s="129">
        <v>1</v>
      </c>
      <c r="D165" s="129">
        <v>0</v>
      </c>
      <c r="E165" s="129">
        <v>0</v>
      </c>
      <c r="F165" s="129">
        <v>0</v>
      </c>
      <c r="G165" s="129">
        <v>0</v>
      </c>
      <c r="H165" s="129">
        <v>0</v>
      </c>
      <c r="I165" s="129">
        <v>0</v>
      </c>
      <c r="J165" s="129">
        <v>0</v>
      </c>
      <c r="K165" s="273">
        <v>0</v>
      </c>
      <c r="L165" s="129">
        <v>0</v>
      </c>
      <c r="M165" s="129">
        <v>0</v>
      </c>
      <c r="N165" s="129">
        <v>0</v>
      </c>
      <c r="O165" s="129">
        <v>0</v>
      </c>
      <c r="P165" s="129">
        <v>0</v>
      </c>
      <c r="Q165" s="129">
        <v>2</v>
      </c>
      <c r="R165" s="129">
        <v>0</v>
      </c>
      <c r="S165" s="129">
        <v>0</v>
      </c>
      <c r="T165" s="129">
        <v>0</v>
      </c>
      <c r="U165" s="129">
        <v>0</v>
      </c>
    </row>
    <row r="166" spans="1:21" x14ac:dyDescent="0.2">
      <c r="A166" s="127" t="s">
        <v>2089</v>
      </c>
      <c r="B166" s="129">
        <v>1</v>
      </c>
      <c r="C166" s="129">
        <v>1</v>
      </c>
      <c r="D166" s="129">
        <v>0</v>
      </c>
      <c r="E166" s="129">
        <v>0</v>
      </c>
      <c r="F166" s="129">
        <v>0</v>
      </c>
      <c r="G166" s="129">
        <v>0</v>
      </c>
      <c r="H166" s="129">
        <v>0</v>
      </c>
      <c r="I166" s="129">
        <v>0</v>
      </c>
      <c r="J166" s="129">
        <v>0</v>
      </c>
      <c r="K166" s="273">
        <v>0</v>
      </c>
      <c r="L166" s="129">
        <v>0</v>
      </c>
      <c r="M166" s="129">
        <v>0</v>
      </c>
      <c r="N166" s="129">
        <v>0</v>
      </c>
      <c r="O166" s="129">
        <v>0</v>
      </c>
      <c r="P166" s="129">
        <v>0</v>
      </c>
      <c r="Q166" s="129">
        <v>2</v>
      </c>
      <c r="R166" s="129">
        <v>0</v>
      </c>
      <c r="S166" s="129">
        <v>0</v>
      </c>
      <c r="T166" s="129">
        <v>0</v>
      </c>
      <c r="U166" s="129">
        <v>0</v>
      </c>
    </row>
    <row r="167" spans="1:21" x14ac:dyDescent="0.2">
      <c r="A167" s="128" t="s">
        <v>1827</v>
      </c>
      <c r="B167" s="129">
        <v>1</v>
      </c>
      <c r="C167" s="129">
        <v>1</v>
      </c>
      <c r="D167" s="129">
        <v>0</v>
      </c>
      <c r="E167" s="129">
        <v>0</v>
      </c>
      <c r="F167" s="129">
        <v>0</v>
      </c>
      <c r="G167" s="129">
        <v>0</v>
      </c>
      <c r="H167" s="129">
        <v>0</v>
      </c>
      <c r="I167" s="129">
        <v>0</v>
      </c>
      <c r="J167" s="129">
        <v>0</v>
      </c>
      <c r="K167" s="273">
        <v>0</v>
      </c>
      <c r="L167" s="129">
        <v>0</v>
      </c>
      <c r="M167" s="129">
        <v>0</v>
      </c>
      <c r="N167" s="129">
        <v>0</v>
      </c>
      <c r="O167" s="129">
        <v>0</v>
      </c>
      <c r="P167" s="129">
        <v>0</v>
      </c>
      <c r="Q167" s="129">
        <v>2</v>
      </c>
      <c r="R167" s="129">
        <v>0</v>
      </c>
      <c r="S167" s="129">
        <v>0</v>
      </c>
      <c r="T167" s="129">
        <v>0</v>
      </c>
      <c r="U167" s="129">
        <v>0</v>
      </c>
    </row>
    <row r="168" spans="1:21" x14ac:dyDescent="0.2">
      <c r="A168" s="127" t="s">
        <v>2091</v>
      </c>
      <c r="B168" s="129">
        <v>1</v>
      </c>
      <c r="C168" s="129">
        <v>1</v>
      </c>
      <c r="D168" s="129">
        <v>0</v>
      </c>
      <c r="E168" s="129">
        <v>0</v>
      </c>
      <c r="F168" s="129">
        <v>0</v>
      </c>
      <c r="G168" s="129">
        <v>0</v>
      </c>
      <c r="H168" s="129">
        <v>0</v>
      </c>
      <c r="I168" s="129">
        <v>0</v>
      </c>
      <c r="J168" s="129">
        <v>0</v>
      </c>
      <c r="K168" s="273">
        <v>0</v>
      </c>
      <c r="L168" s="129">
        <v>2</v>
      </c>
      <c r="M168" s="129">
        <v>2</v>
      </c>
      <c r="N168" s="129">
        <v>0</v>
      </c>
      <c r="O168" s="129">
        <v>0</v>
      </c>
      <c r="P168" s="129">
        <v>0</v>
      </c>
      <c r="Q168" s="129">
        <v>0</v>
      </c>
      <c r="R168" s="129">
        <v>0</v>
      </c>
      <c r="S168" s="129">
        <v>0</v>
      </c>
      <c r="T168" s="129">
        <v>0</v>
      </c>
      <c r="U168" s="129">
        <v>0</v>
      </c>
    </row>
    <row r="169" spans="1:21" x14ac:dyDescent="0.2">
      <c r="A169" s="128" t="s">
        <v>1829</v>
      </c>
      <c r="B169" s="129">
        <v>1</v>
      </c>
      <c r="C169" s="129">
        <v>1</v>
      </c>
      <c r="D169" s="129">
        <v>0</v>
      </c>
      <c r="E169" s="129">
        <v>0</v>
      </c>
      <c r="F169" s="129">
        <v>0</v>
      </c>
      <c r="G169" s="129">
        <v>0</v>
      </c>
      <c r="H169" s="129">
        <v>0</v>
      </c>
      <c r="I169" s="129">
        <v>0</v>
      </c>
      <c r="J169" s="129">
        <v>0</v>
      </c>
      <c r="K169" s="273">
        <v>0</v>
      </c>
      <c r="L169" s="129">
        <v>2</v>
      </c>
      <c r="M169" s="129">
        <v>2</v>
      </c>
      <c r="N169" s="129">
        <v>0</v>
      </c>
      <c r="O169" s="129">
        <v>0</v>
      </c>
      <c r="P169" s="129">
        <v>0</v>
      </c>
      <c r="Q169" s="129">
        <v>0</v>
      </c>
      <c r="R169" s="129">
        <v>0</v>
      </c>
      <c r="S169" s="129">
        <v>0</v>
      </c>
      <c r="T169" s="129">
        <v>0</v>
      </c>
      <c r="U169" s="129">
        <v>0</v>
      </c>
    </row>
    <row r="170" spans="1:21" x14ac:dyDescent="0.2">
      <c r="A170" s="127" t="s">
        <v>2090</v>
      </c>
      <c r="B170" s="129">
        <v>1</v>
      </c>
      <c r="C170" s="129">
        <v>1</v>
      </c>
      <c r="D170" s="129">
        <v>0</v>
      </c>
      <c r="E170" s="129">
        <v>0</v>
      </c>
      <c r="F170" s="129">
        <v>0</v>
      </c>
      <c r="G170" s="129">
        <v>0</v>
      </c>
      <c r="H170" s="129">
        <v>0</v>
      </c>
      <c r="I170" s="129">
        <v>0</v>
      </c>
      <c r="J170" s="129">
        <v>0</v>
      </c>
      <c r="K170" s="273">
        <v>0</v>
      </c>
      <c r="L170" s="129">
        <v>0</v>
      </c>
      <c r="M170" s="129">
        <v>0</v>
      </c>
      <c r="N170" s="129">
        <v>0</v>
      </c>
      <c r="O170" s="129">
        <v>0</v>
      </c>
      <c r="P170" s="129">
        <v>0</v>
      </c>
      <c r="Q170" s="129">
        <v>2</v>
      </c>
      <c r="R170" s="129">
        <v>0</v>
      </c>
      <c r="S170" s="129">
        <v>0</v>
      </c>
      <c r="T170" s="129">
        <v>0</v>
      </c>
      <c r="U170" s="129">
        <v>0</v>
      </c>
    </row>
    <row r="171" spans="1:21" x14ac:dyDescent="0.2">
      <c r="A171" s="128" t="s">
        <v>1827</v>
      </c>
      <c r="B171" s="129">
        <v>1</v>
      </c>
      <c r="C171" s="129">
        <v>1</v>
      </c>
      <c r="D171" s="129">
        <v>0</v>
      </c>
      <c r="E171" s="129">
        <v>0</v>
      </c>
      <c r="F171" s="129">
        <v>0</v>
      </c>
      <c r="G171" s="129">
        <v>0</v>
      </c>
      <c r="H171" s="129">
        <v>0</v>
      </c>
      <c r="I171" s="129">
        <v>0</v>
      </c>
      <c r="J171" s="129">
        <v>0</v>
      </c>
      <c r="K171" s="273">
        <v>0</v>
      </c>
      <c r="L171" s="129">
        <v>0</v>
      </c>
      <c r="M171" s="129">
        <v>0</v>
      </c>
      <c r="N171" s="129">
        <v>0</v>
      </c>
      <c r="O171" s="129">
        <v>0</v>
      </c>
      <c r="P171" s="129">
        <v>0</v>
      </c>
      <c r="Q171" s="129">
        <v>2</v>
      </c>
      <c r="R171" s="129">
        <v>0</v>
      </c>
      <c r="S171" s="129">
        <v>0</v>
      </c>
      <c r="T171" s="129">
        <v>0</v>
      </c>
      <c r="U171" s="129">
        <v>0</v>
      </c>
    </row>
    <row r="172" spans="1:21" x14ac:dyDescent="0.2">
      <c r="A172" s="127" t="s">
        <v>2092</v>
      </c>
      <c r="B172" s="129">
        <v>1</v>
      </c>
      <c r="C172" s="129">
        <v>1</v>
      </c>
      <c r="D172" s="129">
        <v>0</v>
      </c>
      <c r="E172" s="129">
        <v>0</v>
      </c>
      <c r="F172" s="129">
        <v>0</v>
      </c>
      <c r="G172" s="129">
        <v>0</v>
      </c>
      <c r="H172" s="129">
        <v>0</v>
      </c>
      <c r="I172" s="129">
        <v>0</v>
      </c>
      <c r="J172" s="129">
        <v>0</v>
      </c>
      <c r="K172" s="273">
        <v>0</v>
      </c>
      <c r="L172" s="129">
        <v>2</v>
      </c>
      <c r="M172" s="129">
        <v>2</v>
      </c>
      <c r="N172" s="129">
        <v>0</v>
      </c>
      <c r="O172" s="129">
        <v>0</v>
      </c>
      <c r="P172" s="129">
        <v>0</v>
      </c>
      <c r="Q172" s="129">
        <v>0</v>
      </c>
      <c r="R172" s="129">
        <v>0</v>
      </c>
      <c r="S172" s="129">
        <v>0</v>
      </c>
      <c r="T172" s="129">
        <v>0</v>
      </c>
      <c r="U172" s="129">
        <v>0</v>
      </c>
    </row>
    <row r="173" spans="1:21" x14ac:dyDescent="0.2">
      <c r="A173" s="128" t="s">
        <v>1829</v>
      </c>
      <c r="B173" s="129">
        <v>1</v>
      </c>
      <c r="C173" s="129">
        <v>1</v>
      </c>
      <c r="D173" s="129">
        <v>0</v>
      </c>
      <c r="E173" s="129">
        <v>0</v>
      </c>
      <c r="F173" s="129">
        <v>0</v>
      </c>
      <c r="G173" s="129">
        <v>0</v>
      </c>
      <c r="H173" s="129">
        <v>0</v>
      </c>
      <c r="I173" s="129">
        <v>0</v>
      </c>
      <c r="J173" s="129">
        <v>0</v>
      </c>
      <c r="K173" s="273">
        <v>0</v>
      </c>
      <c r="L173" s="129">
        <v>2</v>
      </c>
      <c r="M173" s="129">
        <v>2</v>
      </c>
      <c r="N173" s="129">
        <v>0</v>
      </c>
      <c r="O173" s="129">
        <v>0</v>
      </c>
      <c r="P173" s="129">
        <v>0</v>
      </c>
      <c r="Q173" s="129">
        <v>0</v>
      </c>
      <c r="R173" s="129">
        <v>0</v>
      </c>
      <c r="S173" s="129">
        <v>0</v>
      </c>
      <c r="T173" s="129">
        <v>0</v>
      </c>
      <c r="U173" s="129">
        <v>0</v>
      </c>
    </row>
    <row r="174" spans="1:21" x14ac:dyDescent="0.2">
      <c r="A174" s="127" t="s">
        <v>2070</v>
      </c>
      <c r="B174" s="129">
        <v>1</v>
      </c>
      <c r="C174" s="129">
        <v>1</v>
      </c>
      <c r="D174" s="129">
        <v>0</v>
      </c>
      <c r="E174" s="129">
        <v>0</v>
      </c>
      <c r="F174" s="129">
        <v>0</v>
      </c>
      <c r="G174" s="129">
        <v>0</v>
      </c>
      <c r="H174" s="129">
        <v>0</v>
      </c>
      <c r="I174" s="129">
        <v>0</v>
      </c>
      <c r="J174" s="129">
        <v>0</v>
      </c>
      <c r="K174" s="273">
        <v>2</v>
      </c>
      <c r="L174" s="129">
        <v>2</v>
      </c>
      <c r="M174" s="129">
        <v>0</v>
      </c>
      <c r="N174" s="129">
        <v>0</v>
      </c>
      <c r="O174" s="129">
        <v>0</v>
      </c>
      <c r="P174" s="129">
        <v>0</v>
      </c>
      <c r="Q174" s="129">
        <v>0</v>
      </c>
      <c r="R174" s="129">
        <v>0</v>
      </c>
      <c r="S174" s="129">
        <v>0</v>
      </c>
      <c r="T174" s="129">
        <v>0</v>
      </c>
      <c r="U174" s="129">
        <v>0</v>
      </c>
    </row>
    <row r="175" spans="1:21" x14ac:dyDescent="0.2">
      <c r="A175" s="128" t="s">
        <v>1832</v>
      </c>
      <c r="B175" s="129">
        <v>1</v>
      </c>
      <c r="C175" s="129">
        <v>1</v>
      </c>
      <c r="D175" s="129">
        <v>0</v>
      </c>
      <c r="E175" s="129">
        <v>0</v>
      </c>
      <c r="F175" s="129">
        <v>0</v>
      </c>
      <c r="G175" s="129">
        <v>0</v>
      </c>
      <c r="H175" s="129">
        <v>0</v>
      </c>
      <c r="I175" s="129">
        <v>0</v>
      </c>
      <c r="J175" s="129">
        <v>0</v>
      </c>
      <c r="K175" s="273">
        <v>2</v>
      </c>
      <c r="L175" s="129">
        <v>2</v>
      </c>
      <c r="M175" s="129">
        <v>0</v>
      </c>
      <c r="N175" s="129">
        <v>0</v>
      </c>
      <c r="O175" s="129">
        <v>0</v>
      </c>
      <c r="P175" s="129">
        <v>0</v>
      </c>
      <c r="Q175" s="129">
        <v>0</v>
      </c>
      <c r="R175" s="129">
        <v>0</v>
      </c>
      <c r="S175" s="129">
        <v>0</v>
      </c>
      <c r="T175" s="129">
        <v>0</v>
      </c>
      <c r="U175" s="129">
        <v>0</v>
      </c>
    </row>
    <row r="176" spans="1:21" x14ac:dyDescent="0.2">
      <c r="A176" s="128" t="s">
        <v>1834</v>
      </c>
      <c r="B176" s="129"/>
      <c r="C176" s="129"/>
      <c r="D176" s="129"/>
      <c r="E176" s="129"/>
      <c r="F176" s="129"/>
      <c r="G176" s="129"/>
      <c r="H176" s="129"/>
      <c r="I176" s="129"/>
      <c r="J176" s="129"/>
      <c r="K176" s="273"/>
      <c r="L176" s="129"/>
      <c r="M176" s="129"/>
      <c r="N176" s="129"/>
      <c r="O176" s="129"/>
      <c r="P176" s="129"/>
      <c r="Q176" s="129"/>
      <c r="R176" s="129"/>
      <c r="S176" s="129"/>
      <c r="T176" s="129"/>
      <c r="U176" s="129"/>
    </row>
    <row r="177" spans="1:21" x14ac:dyDescent="0.2">
      <c r="A177" s="127" t="s">
        <v>2084</v>
      </c>
      <c r="B177" s="129"/>
      <c r="C177" s="129"/>
      <c r="D177" s="129"/>
      <c r="E177" s="129"/>
      <c r="F177" s="129"/>
      <c r="G177" s="129"/>
      <c r="H177" s="129"/>
      <c r="I177" s="129"/>
      <c r="J177" s="129"/>
      <c r="K177" s="273"/>
      <c r="L177" s="129"/>
      <c r="M177" s="129"/>
      <c r="N177" s="129"/>
      <c r="O177" s="129"/>
      <c r="P177" s="129"/>
      <c r="Q177" s="129"/>
      <c r="R177" s="129"/>
      <c r="S177" s="129"/>
      <c r="T177" s="129"/>
      <c r="U177" s="129"/>
    </row>
    <row r="178" spans="1:21" x14ac:dyDescent="0.2">
      <c r="A178" s="128" t="s">
        <v>1834</v>
      </c>
      <c r="B178" s="129"/>
      <c r="C178" s="129"/>
      <c r="D178" s="129"/>
      <c r="E178" s="129"/>
      <c r="F178" s="129"/>
      <c r="G178" s="129"/>
      <c r="H178" s="129"/>
      <c r="I178" s="129"/>
      <c r="J178" s="129"/>
      <c r="K178" s="273"/>
      <c r="L178" s="129"/>
      <c r="M178" s="129"/>
      <c r="N178" s="129"/>
      <c r="O178" s="129"/>
      <c r="P178" s="129"/>
      <c r="Q178" s="129"/>
      <c r="R178" s="129"/>
      <c r="S178" s="129"/>
      <c r="T178" s="129"/>
      <c r="U178" s="129"/>
    </row>
    <row r="179" spans="1:21" x14ac:dyDescent="0.2">
      <c r="A179" s="127" t="s">
        <v>2072</v>
      </c>
      <c r="B179" s="129">
        <v>1</v>
      </c>
      <c r="C179" s="129">
        <v>1</v>
      </c>
      <c r="D179" s="129">
        <v>0</v>
      </c>
      <c r="E179" s="129">
        <v>0</v>
      </c>
      <c r="F179" s="129">
        <v>0</v>
      </c>
      <c r="G179" s="129">
        <v>0</v>
      </c>
      <c r="H179" s="129">
        <v>0</v>
      </c>
      <c r="I179" s="129">
        <v>0</v>
      </c>
      <c r="J179" s="129">
        <v>0</v>
      </c>
      <c r="K179" s="273">
        <v>0</v>
      </c>
      <c r="L179" s="129">
        <v>0</v>
      </c>
      <c r="M179" s="129">
        <v>0</v>
      </c>
      <c r="N179" s="129">
        <v>0</v>
      </c>
      <c r="O179" s="129">
        <v>0</v>
      </c>
      <c r="P179" s="129">
        <v>0</v>
      </c>
      <c r="Q179" s="129">
        <v>0</v>
      </c>
      <c r="R179" s="129">
        <v>0</v>
      </c>
      <c r="S179" s="129">
        <v>0</v>
      </c>
      <c r="T179" s="129">
        <v>0</v>
      </c>
      <c r="U179" s="129">
        <v>0</v>
      </c>
    </row>
    <row r="180" spans="1:21" x14ac:dyDescent="0.2">
      <c r="A180" s="128" t="s">
        <v>1718</v>
      </c>
      <c r="B180" s="129">
        <v>1</v>
      </c>
      <c r="C180" s="129">
        <v>1</v>
      </c>
      <c r="D180" s="129">
        <v>0</v>
      </c>
      <c r="E180" s="129">
        <v>0</v>
      </c>
      <c r="F180" s="129">
        <v>0</v>
      </c>
      <c r="G180" s="129">
        <v>0</v>
      </c>
      <c r="H180" s="129">
        <v>0</v>
      </c>
      <c r="I180" s="129">
        <v>0</v>
      </c>
      <c r="J180" s="129">
        <v>0</v>
      </c>
      <c r="K180" s="273">
        <v>0</v>
      </c>
      <c r="L180" s="129">
        <v>0</v>
      </c>
      <c r="M180" s="129">
        <v>0</v>
      </c>
      <c r="N180" s="129">
        <v>0</v>
      </c>
      <c r="O180" s="129">
        <v>0</v>
      </c>
      <c r="P180" s="129">
        <v>0</v>
      </c>
      <c r="Q180" s="129">
        <v>0</v>
      </c>
      <c r="R180" s="129">
        <v>0</v>
      </c>
      <c r="S180" s="129">
        <v>0</v>
      </c>
      <c r="T180" s="129">
        <v>0</v>
      </c>
      <c r="U180" s="129">
        <v>0</v>
      </c>
    </row>
    <row r="181" spans="1:21" x14ac:dyDescent="0.2">
      <c r="A181" s="127" t="s">
        <v>2093</v>
      </c>
      <c r="B181" s="129">
        <v>3</v>
      </c>
      <c r="C181" s="129">
        <v>3</v>
      </c>
      <c r="D181" s="129">
        <v>0</v>
      </c>
      <c r="E181" s="129">
        <v>0</v>
      </c>
      <c r="F181" s="129">
        <v>0</v>
      </c>
      <c r="G181" s="129">
        <v>0</v>
      </c>
      <c r="H181" s="129">
        <v>0</v>
      </c>
      <c r="I181" s="129">
        <v>0</v>
      </c>
      <c r="J181" s="129">
        <v>0</v>
      </c>
      <c r="K181" s="273">
        <v>4</v>
      </c>
      <c r="L181" s="129">
        <v>4</v>
      </c>
      <c r="M181" s="129">
        <v>0</v>
      </c>
      <c r="N181" s="129">
        <v>0</v>
      </c>
      <c r="O181" s="129">
        <v>0</v>
      </c>
      <c r="P181" s="129">
        <v>0</v>
      </c>
      <c r="Q181" s="129">
        <v>0</v>
      </c>
      <c r="R181" s="129">
        <v>0</v>
      </c>
      <c r="S181" s="129">
        <v>0</v>
      </c>
      <c r="T181" s="129">
        <v>0</v>
      </c>
      <c r="U181" s="129">
        <v>0</v>
      </c>
    </row>
    <row r="182" spans="1:21" x14ac:dyDescent="0.2">
      <c r="A182" s="128" t="s">
        <v>1809</v>
      </c>
      <c r="B182" s="129">
        <v>2</v>
      </c>
      <c r="C182" s="129">
        <v>2</v>
      </c>
      <c r="D182" s="129">
        <v>0</v>
      </c>
      <c r="E182" s="129">
        <v>0</v>
      </c>
      <c r="F182" s="129">
        <v>0</v>
      </c>
      <c r="G182" s="129">
        <v>0</v>
      </c>
      <c r="H182" s="129">
        <v>0</v>
      </c>
      <c r="I182" s="129">
        <v>0</v>
      </c>
      <c r="J182" s="129">
        <v>0</v>
      </c>
      <c r="K182" s="273">
        <v>2</v>
      </c>
      <c r="L182" s="129">
        <v>2</v>
      </c>
      <c r="M182" s="129">
        <v>0</v>
      </c>
      <c r="N182" s="129">
        <v>0</v>
      </c>
      <c r="O182" s="129">
        <v>0</v>
      </c>
      <c r="P182" s="129">
        <v>0</v>
      </c>
      <c r="Q182" s="129">
        <v>0</v>
      </c>
      <c r="R182" s="129">
        <v>0</v>
      </c>
      <c r="S182" s="129">
        <v>0</v>
      </c>
      <c r="T182" s="129">
        <v>0</v>
      </c>
      <c r="U182" s="129">
        <v>0</v>
      </c>
    </row>
    <row r="183" spans="1:21" x14ac:dyDescent="0.2">
      <c r="A183" s="128" t="s">
        <v>1832</v>
      </c>
      <c r="B183" s="129">
        <v>1</v>
      </c>
      <c r="C183" s="129">
        <v>1</v>
      </c>
      <c r="D183" s="129">
        <v>0</v>
      </c>
      <c r="E183" s="129">
        <v>0</v>
      </c>
      <c r="F183" s="129">
        <v>0</v>
      </c>
      <c r="G183" s="129">
        <v>0</v>
      </c>
      <c r="H183" s="129">
        <v>0</v>
      </c>
      <c r="I183" s="129">
        <v>0</v>
      </c>
      <c r="J183" s="129">
        <v>0</v>
      </c>
      <c r="K183" s="273">
        <v>2</v>
      </c>
      <c r="L183" s="129">
        <v>2</v>
      </c>
      <c r="M183" s="129">
        <v>0</v>
      </c>
      <c r="N183" s="129">
        <v>0</v>
      </c>
      <c r="O183" s="129">
        <v>0</v>
      </c>
      <c r="P183" s="129">
        <v>0</v>
      </c>
      <c r="Q183" s="129">
        <v>0</v>
      </c>
      <c r="R183" s="129">
        <v>0</v>
      </c>
      <c r="S183" s="129">
        <v>0</v>
      </c>
      <c r="T183" s="129">
        <v>0</v>
      </c>
      <c r="U183" s="129">
        <v>0</v>
      </c>
    </row>
    <row r="184" spans="1:21" x14ac:dyDescent="0.2">
      <c r="A184" s="128" t="s">
        <v>1834</v>
      </c>
      <c r="B184" s="129"/>
      <c r="C184" s="129"/>
      <c r="D184" s="129"/>
      <c r="E184" s="129"/>
      <c r="F184" s="129"/>
      <c r="G184" s="129"/>
      <c r="H184" s="129"/>
      <c r="I184" s="129"/>
      <c r="J184" s="129"/>
      <c r="K184" s="273"/>
      <c r="L184" s="129"/>
      <c r="M184" s="129"/>
      <c r="N184" s="129"/>
      <c r="O184" s="129"/>
      <c r="P184" s="129"/>
      <c r="Q184" s="129"/>
      <c r="R184" s="129"/>
      <c r="S184" s="129"/>
      <c r="T184" s="129"/>
      <c r="U184" s="129"/>
    </row>
    <row r="185" spans="1:21" x14ac:dyDescent="0.2">
      <c r="A185" s="127" t="s">
        <v>3193</v>
      </c>
      <c r="B185" s="129">
        <v>1</v>
      </c>
      <c r="C185" s="129">
        <v>1</v>
      </c>
      <c r="D185" s="129">
        <v>0</v>
      </c>
      <c r="E185" s="129">
        <v>0</v>
      </c>
      <c r="F185" s="129">
        <v>0</v>
      </c>
      <c r="G185" s="129">
        <v>0</v>
      </c>
      <c r="H185" s="129">
        <v>0</v>
      </c>
      <c r="I185" s="129">
        <v>0</v>
      </c>
      <c r="J185" s="129">
        <v>0</v>
      </c>
      <c r="K185" s="273">
        <v>0</v>
      </c>
      <c r="L185" s="129">
        <v>0</v>
      </c>
      <c r="M185" s="129">
        <v>0</v>
      </c>
      <c r="N185" s="129">
        <v>0</v>
      </c>
      <c r="O185" s="129">
        <v>0</v>
      </c>
      <c r="P185" s="129">
        <v>0</v>
      </c>
      <c r="Q185" s="129">
        <v>0</v>
      </c>
      <c r="R185" s="129">
        <v>0</v>
      </c>
      <c r="S185" s="129">
        <v>0</v>
      </c>
      <c r="T185" s="129">
        <v>0</v>
      </c>
      <c r="U185" s="129">
        <v>0</v>
      </c>
    </row>
    <row r="186" spans="1:21" x14ac:dyDescent="0.2">
      <c r="A186" s="128" t="s">
        <v>1806</v>
      </c>
      <c r="B186" s="129">
        <v>1</v>
      </c>
      <c r="C186" s="129">
        <v>1</v>
      </c>
      <c r="D186" s="129">
        <v>0</v>
      </c>
      <c r="E186" s="129">
        <v>0</v>
      </c>
      <c r="F186" s="129">
        <v>0</v>
      </c>
      <c r="G186" s="129">
        <v>0</v>
      </c>
      <c r="H186" s="129">
        <v>0</v>
      </c>
      <c r="I186" s="129">
        <v>0</v>
      </c>
      <c r="J186" s="129">
        <v>0</v>
      </c>
      <c r="K186" s="273">
        <v>0</v>
      </c>
      <c r="L186" s="129">
        <v>0</v>
      </c>
      <c r="M186" s="129">
        <v>0</v>
      </c>
      <c r="N186" s="129">
        <v>0</v>
      </c>
      <c r="O186" s="129">
        <v>0</v>
      </c>
      <c r="P186" s="129">
        <v>0</v>
      </c>
      <c r="Q186" s="129">
        <v>0</v>
      </c>
      <c r="R186" s="129">
        <v>0</v>
      </c>
      <c r="S186" s="129">
        <v>0</v>
      </c>
      <c r="T186" s="129">
        <v>0</v>
      </c>
      <c r="U186" s="129">
        <v>0</v>
      </c>
    </row>
    <row r="187" spans="1:21" x14ac:dyDescent="0.2">
      <c r="A187" s="127" t="s">
        <v>3194</v>
      </c>
      <c r="B187" s="129">
        <v>2</v>
      </c>
      <c r="C187" s="129">
        <v>2</v>
      </c>
      <c r="D187" s="129">
        <v>0</v>
      </c>
      <c r="E187" s="129">
        <v>0</v>
      </c>
      <c r="F187" s="129">
        <v>0</v>
      </c>
      <c r="G187" s="129">
        <v>0</v>
      </c>
      <c r="H187" s="129">
        <v>0</v>
      </c>
      <c r="I187" s="129">
        <v>0</v>
      </c>
      <c r="J187" s="129">
        <v>0</v>
      </c>
      <c r="K187" s="273">
        <v>2</v>
      </c>
      <c r="L187" s="129">
        <v>2</v>
      </c>
      <c r="M187" s="129">
        <v>0</v>
      </c>
      <c r="N187" s="129">
        <v>0</v>
      </c>
      <c r="O187" s="129">
        <v>0</v>
      </c>
      <c r="P187" s="129">
        <v>0</v>
      </c>
      <c r="Q187" s="129">
        <v>0</v>
      </c>
      <c r="R187" s="129">
        <v>0</v>
      </c>
      <c r="S187" s="129">
        <v>0</v>
      </c>
      <c r="T187" s="129">
        <v>0</v>
      </c>
      <c r="U187" s="129">
        <v>0</v>
      </c>
    </row>
    <row r="188" spans="1:21" x14ac:dyDescent="0.2">
      <c r="A188" s="128" t="s">
        <v>1809</v>
      </c>
      <c r="B188" s="129">
        <v>2</v>
      </c>
      <c r="C188" s="129">
        <v>2</v>
      </c>
      <c r="D188" s="129">
        <v>0</v>
      </c>
      <c r="E188" s="129">
        <v>0</v>
      </c>
      <c r="F188" s="129">
        <v>0</v>
      </c>
      <c r="G188" s="129">
        <v>0</v>
      </c>
      <c r="H188" s="129">
        <v>0</v>
      </c>
      <c r="I188" s="129">
        <v>0</v>
      </c>
      <c r="J188" s="129">
        <v>0</v>
      </c>
      <c r="K188" s="273">
        <v>2</v>
      </c>
      <c r="L188" s="129">
        <v>2</v>
      </c>
      <c r="M188" s="129">
        <v>0</v>
      </c>
      <c r="N188" s="129">
        <v>0</v>
      </c>
      <c r="O188" s="129">
        <v>0</v>
      </c>
      <c r="P188" s="129">
        <v>0</v>
      </c>
      <c r="Q188" s="129">
        <v>0</v>
      </c>
      <c r="R188" s="129">
        <v>0</v>
      </c>
      <c r="S188" s="129">
        <v>0</v>
      </c>
      <c r="T188" s="129">
        <v>0</v>
      </c>
      <c r="U188" s="129">
        <v>0</v>
      </c>
    </row>
    <row r="189" spans="1:21" x14ac:dyDescent="0.2">
      <c r="A189" s="127" t="s">
        <v>3195</v>
      </c>
      <c r="B189" s="129">
        <v>1</v>
      </c>
      <c r="C189" s="129">
        <v>1</v>
      </c>
      <c r="D189" s="129">
        <v>0</v>
      </c>
      <c r="E189" s="129">
        <v>0</v>
      </c>
      <c r="F189" s="129">
        <v>0</v>
      </c>
      <c r="G189" s="129">
        <v>0</v>
      </c>
      <c r="H189" s="129">
        <v>0</v>
      </c>
      <c r="I189" s="129">
        <v>0</v>
      </c>
      <c r="J189" s="129">
        <v>0</v>
      </c>
      <c r="K189" s="273">
        <v>1</v>
      </c>
      <c r="L189" s="129">
        <v>1</v>
      </c>
      <c r="M189" s="129">
        <v>0</v>
      </c>
      <c r="N189" s="129">
        <v>0</v>
      </c>
      <c r="O189" s="129">
        <v>0</v>
      </c>
      <c r="P189" s="129">
        <v>0</v>
      </c>
      <c r="Q189" s="129">
        <v>0</v>
      </c>
      <c r="R189" s="129">
        <v>0</v>
      </c>
      <c r="S189" s="129">
        <v>0</v>
      </c>
      <c r="T189" s="129">
        <v>0</v>
      </c>
      <c r="U189" s="129">
        <v>0</v>
      </c>
    </row>
    <row r="190" spans="1:21" x14ac:dyDescent="0.2">
      <c r="A190" s="128" t="s">
        <v>1809</v>
      </c>
      <c r="B190" s="129">
        <v>1</v>
      </c>
      <c r="C190" s="129">
        <v>1</v>
      </c>
      <c r="D190" s="129">
        <v>0</v>
      </c>
      <c r="E190" s="129">
        <v>0</v>
      </c>
      <c r="F190" s="129">
        <v>0</v>
      </c>
      <c r="G190" s="129">
        <v>0</v>
      </c>
      <c r="H190" s="129">
        <v>0</v>
      </c>
      <c r="I190" s="129">
        <v>0</v>
      </c>
      <c r="J190" s="129">
        <v>0</v>
      </c>
      <c r="K190" s="273">
        <v>1</v>
      </c>
      <c r="L190" s="129">
        <v>1</v>
      </c>
      <c r="M190" s="129">
        <v>0</v>
      </c>
      <c r="N190" s="129">
        <v>0</v>
      </c>
      <c r="O190" s="129">
        <v>0</v>
      </c>
      <c r="P190" s="129">
        <v>0</v>
      </c>
      <c r="Q190" s="129">
        <v>0</v>
      </c>
      <c r="R190" s="129">
        <v>0</v>
      </c>
      <c r="S190" s="129">
        <v>0</v>
      </c>
      <c r="T190" s="129">
        <v>0</v>
      </c>
      <c r="U190" s="129">
        <v>0</v>
      </c>
    </row>
    <row r="191" spans="1:21" x14ac:dyDescent="0.2">
      <c r="A191" s="127" t="s">
        <v>2112</v>
      </c>
      <c r="B191" s="129">
        <v>26</v>
      </c>
      <c r="C191" s="129">
        <v>26</v>
      </c>
      <c r="D191" s="129">
        <v>0</v>
      </c>
      <c r="E191" s="129">
        <v>0</v>
      </c>
      <c r="F191" s="129">
        <v>0</v>
      </c>
      <c r="G191" s="129">
        <v>0</v>
      </c>
      <c r="H191" s="129">
        <v>0</v>
      </c>
      <c r="I191" s="129">
        <v>0</v>
      </c>
      <c r="J191" s="129">
        <v>0</v>
      </c>
      <c r="K191" s="273">
        <v>0</v>
      </c>
      <c r="L191" s="129">
        <v>0</v>
      </c>
      <c r="M191" s="129">
        <v>50</v>
      </c>
      <c r="N191" s="129">
        <v>50</v>
      </c>
      <c r="O191" s="129">
        <v>50</v>
      </c>
      <c r="P191" s="129">
        <v>50</v>
      </c>
      <c r="Q191" s="129">
        <v>0</v>
      </c>
      <c r="R191" s="129">
        <v>0</v>
      </c>
      <c r="S191" s="129">
        <v>0</v>
      </c>
      <c r="T191" s="129">
        <v>0</v>
      </c>
      <c r="U191" s="129">
        <v>0</v>
      </c>
    </row>
    <row r="192" spans="1:21" x14ac:dyDescent="0.2">
      <c r="A192" s="128" t="s">
        <v>1810</v>
      </c>
      <c r="B192" s="129">
        <v>26</v>
      </c>
      <c r="C192" s="129">
        <v>26</v>
      </c>
      <c r="D192" s="129">
        <v>0</v>
      </c>
      <c r="E192" s="129">
        <v>0</v>
      </c>
      <c r="F192" s="129">
        <v>0</v>
      </c>
      <c r="G192" s="129">
        <v>0</v>
      </c>
      <c r="H192" s="129">
        <v>0</v>
      </c>
      <c r="I192" s="129">
        <v>0</v>
      </c>
      <c r="J192" s="129">
        <v>0</v>
      </c>
      <c r="K192" s="273">
        <v>0</v>
      </c>
      <c r="L192" s="129">
        <v>0</v>
      </c>
      <c r="M192" s="129">
        <v>50</v>
      </c>
      <c r="N192" s="129">
        <v>50</v>
      </c>
      <c r="O192" s="129">
        <v>50</v>
      </c>
      <c r="P192" s="129">
        <v>50</v>
      </c>
      <c r="Q192" s="129">
        <v>0</v>
      </c>
      <c r="R192" s="129">
        <v>0</v>
      </c>
      <c r="S192" s="129">
        <v>0</v>
      </c>
      <c r="T192" s="129">
        <v>0</v>
      </c>
      <c r="U192" s="129">
        <v>0</v>
      </c>
    </row>
    <row r="193" spans="1:21" x14ac:dyDescent="0.2">
      <c r="A193" s="127" t="s">
        <v>3207</v>
      </c>
      <c r="B193" s="129">
        <v>1</v>
      </c>
      <c r="C193" s="129">
        <v>1</v>
      </c>
      <c r="D193" s="129">
        <v>0</v>
      </c>
      <c r="E193" s="129">
        <v>0</v>
      </c>
      <c r="F193" s="129">
        <v>0</v>
      </c>
      <c r="G193" s="129">
        <v>0</v>
      </c>
      <c r="H193" s="129">
        <v>0</v>
      </c>
      <c r="I193" s="129">
        <v>0</v>
      </c>
      <c r="J193" s="129">
        <v>0</v>
      </c>
      <c r="K193" s="273">
        <v>2</v>
      </c>
      <c r="L193" s="129">
        <v>2</v>
      </c>
      <c r="M193" s="129">
        <v>2</v>
      </c>
      <c r="N193" s="129">
        <v>2</v>
      </c>
      <c r="O193" s="129">
        <v>2</v>
      </c>
      <c r="P193" s="129">
        <v>0</v>
      </c>
      <c r="Q193" s="129">
        <v>0</v>
      </c>
      <c r="R193" s="129">
        <v>0</v>
      </c>
      <c r="S193" s="129">
        <v>0</v>
      </c>
      <c r="T193" s="129">
        <v>0</v>
      </c>
      <c r="U193" s="129">
        <v>0</v>
      </c>
    </row>
    <row r="194" spans="1:21" x14ac:dyDescent="0.2">
      <c r="A194" s="128" t="s">
        <v>1812</v>
      </c>
      <c r="B194" s="129">
        <v>1</v>
      </c>
      <c r="C194" s="129">
        <v>1</v>
      </c>
      <c r="D194" s="129">
        <v>0</v>
      </c>
      <c r="E194" s="129">
        <v>0</v>
      </c>
      <c r="F194" s="129">
        <v>0</v>
      </c>
      <c r="G194" s="129">
        <v>0</v>
      </c>
      <c r="H194" s="129">
        <v>0</v>
      </c>
      <c r="I194" s="129">
        <v>0</v>
      </c>
      <c r="J194" s="129">
        <v>0</v>
      </c>
      <c r="K194" s="273">
        <v>2</v>
      </c>
      <c r="L194" s="129">
        <v>2</v>
      </c>
      <c r="M194" s="129">
        <v>2</v>
      </c>
      <c r="N194" s="129">
        <v>2</v>
      </c>
      <c r="O194" s="129">
        <v>2</v>
      </c>
      <c r="P194" s="129">
        <v>0</v>
      </c>
      <c r="Q194" s="129">
        <v>0</v>
      </c>
      <c r="R194" s="129">
        <v>0</v>
      </c>
      <c r="S194" s="129">
        <v>0</v>
      </c>
      <c r="T194" s="129">
        <v>0</v>
      </c>
      <c r="U194" s="129">
        <v>0</v>
      </c>
    </row>
    <row r="195" spans="1:21" x14ac:dyDescent="0.2">
      <c r="A195" s="127" t="s">
        <v>3211</v>
      </c>
      <c r="B195" s="129">
        <v>4</v>
      </c>
      <c r="C195" s="129">
        <v>4</v>
      </c>
      <c r="D195" s="129">
        <v>0</v>
      </c>
      <c r="E195" s="129">
        <v>0</v>
      </c>
      <c r="F195" s="129">
        <v>0</v>
      </c>
      <c r="G195" s="129">
        <v>0</v>
      </c>
      <c r="H195" s="129">
        <v>0</v>
      </c>
      <c r="I195" s="129">
        <v>0</v>
      </c>
      <c r="J195" s="129">
        <v>0</v>
      </c>
      <c r="K195" s="273">
        <v>0</v>
      </c>
      <c r="L195" s="129">
        <v>0</v>
      </c>
      <c r="M195" s="129">
        <v>0</v>
      </c>
      <c r="N195" s="129">
        <v>0</v>
      </c>
      <c r="O195" s="129">
        <v>0</v>
      </c>
      <c r="P195" s="129">
        <v>0</v>
      </c>
      <c r="Q195" s="129">
        <v>8</v>
      </c>
      <c r="R195" s="129">
        <v>0</v>
      </c>
      <c r="S195" s="129">
        <v>0</v>
      </c>
      <c r="T195" s="129">
        <v>0</v>
      </c>
      <c r="U195" s="129">
        <v>0</v>
      </c>
    </row>
    <row r="196" spans="1:21" x14ac:dyDescent="0.2">
      <c r="A196" s="128" t="s">
        <v>1827</v>
      </c>
      <c r="B196" s="129">
        <v>4</v>
      </c>
      <c r="C196" s="129">
        <v>4</v>
      </c>
      <c r="D196" s="129">
        <v>0</v>
      </c>
      <c r="E196" s="129">
        <v>0</v>
      </c>
      <c r="F196" s="129">
        <v>0</v>
      </c>
      <c r="G196" s="129">
        <v>0</v>
      </c>
      <c r="H196" s="129">
        <v>0</v>
      </c>
      <c r="I196" s="129">
        <v>0</v>
      </c>
      <c r="J196" s="129">
        <v>0</v>
      </c>
      <c r="K196" s="273">
        <v>0</v>
      </c>
      <c r="L196" s="129">
        <v>0</v>
      </c>
      <c r="M196" s="129">
        <v>0</v>
      </c>
      <c r="N196" s="129">
        <v>0</v>
      </c>
      <c r="O196" s="129">
        <v>0</v>
      </c>
      <c r="P196" s="129">
        <v>0</v>
      </c>
      <c r="Q196" s="129">
        <v>8</v>
      </c>
      <c r="R196" s="129">
        <v>0</v>
      </c>
      <c r="S196" s="129">
        <v>0</v>
      </c>
      <c r="T196" s="129">
        <v>0</v>
      </c>
      <c r="U196" s="129">
        <v>0</v>
      </c>
    </row>
    <row r="197" spans="1:21" x14ac:dyDescent="0.2">
      <c r="A197" s="127" t="s">
        <v>1852</v>
      </c>
      <c r="B197" s="129">
        <v>13</v>
      </c>
      <c r="C197" s="129">
        <v>13</v>
      </c>
      <c r="D197" s="129">
        <v>0</v>
      </c>
      <c r="E197" s="129">
        <v>0</v>
      </c>
      <c r="F197" s="129">
        <v>0</v>
      </c>
      <c r="G197" s="129">
        <v>20</v>
      </c>
      <c r="H197" s="129">
        <v>20</v>
      </c>
      <c r="I197" s="129">
        <v>20</v>
      </c>
      <c r="J197" s="129">
        <v>20</v>
      </c>
      <c r="K197" s="273">
        <v>20</v>
      </c>
      <c r="L197" s="129">
        <v>0</v>
      </c>
      <c r="M197" s="129">
        <v>0</v>
      </c>
      <c r="N197" s="129">
        <v>0</v>
      </c>
      <c r="O197" s="129">
        <v>0</v>
      </c>
      <c r="P197" s="129">
        <v>0</v>
      </c>
      <c r="Q197" s="129">
        <v>0</v>
      </c>
      <c r="R197" s="129">
        <v>0</v>
      </c>
      <c r="S197" s="129">
        <v>0</v>
      </c>
      <c r="T197" s="129">
        <v>0</v>
      </c>
      <c r="U197" s="129">
        <v>0</v>
      </c>
    </row>
    <row r="198" spans="1:21" x14ac:dyDescent="0.2">
      <c r="A198" s="128" t="s">
        <v>1805</v>
      </c>
      <c r="B198" s="129">
        <v>1</v>
      </c>
      <c r="C198" s="129">
        <v>1</v>
      </c>
      <c r="D198" s="129">
        <v>0</v>
      </c>
      <c r="E198" s="129">
        <v>0</v>
      </c>
      <c r="F198" s="129">
        <v>0</v>
      </c>
      <c r="G198" s="129">
        <v>0</v>
      </c>
      <c r="H198" s="129">
        <v>0</v>
      </c>
      <c r="I198" s="129">
        <v>0</v>
      </c>
      <c r="J198" s="129">
        <v>0</v>
      </c>
      <c r="K198" s="273">
        <v>0</v>
      </c>
      <c r="L198" s="129">
        <v>0</v>
      </c>
      <c r="M198" s="129">
        <v>0</v>
      </c>
      <c r="N198" s="129">
        <v>0</v>
      </c>
      <c r="O198" s="129">
        <v>0</v>
      </c>
      <c r="P198" s="129">
        <v>0</v>
      </c>
      <c r="Q198" s="129">
        <v>0</v>
      </c>
      <c r="R198" s="129">
        <v>0</v>
      </c>
      <c r="S198" s="129">
        <v>0</v>
      </c>
      <c r="T198" s="129">
        <v>0</v>
      </c>
      <c r="U198" s="129">
        <v>0</v>
      </c>
    </row>
    <row r="199" spans="1:21" x14ac:dyDescent="0.2">
      <c r="A199" s="128" t="s">
        <v>1823</v>
      </c>
      <c r="B199" s="129">
        <v>3</v>
      </c>
      <c r="C199" s="129">
        <v>3</v>
      </c>
      <c r="D199" s="129">
        <v>0</v>
      </c>
      <c r="E199" s="129">
        <v>0</v>
      </c>
      <c r="F199" s="129">
        <v>0</v>
      </c>
      <c r="G199" s="129">
        <v>4</v>
      </c>
      <c r="H199" s="129">
        <v>4</v>
      </c>
      <c r="I199" s="129">
        <v>4</v>
      </c>
      <c r="J199" s="129">
        <v>4</v>
      </c>
      <c r="K199" s="273">
        <v>4</v>
      </c>
      <c r="L199" s="129">
        <v>0</v>
      </c>
      <c r="M199" s="129">
        <v>0</v>
      </c>
      <c r="N199" s="129">
        <v>0</v>
      </c>
      <c r="O199" s="129">
        <v>0</v>
      </c>
      <c r="P199" s="129">
        <v>0</v>
      </c>
      <c r="Q199" s="129">
        <v>0</v>
      </c>
      <c r="R199" s="129">
        <v>0</v>
      </c>
      <c r="S199" s="129">
        <v>0</v>
      </c>
      <c r="T199" s="129">
        <v>0</v>
      </c>
      <c r="U199" s="129">
        <v>0</v>
      </c>
    </row>
    <row r="200" spans="1:21" x14ac:dyDescent="0.2">
      <c r="A200" s="128" t="s">
        <v>1835</v>
      </c>
      <c r="B200" s="129">
        <v>9</v>
      </c>
      <c r="C200" s="129">
        <v>9</v>
      </c>
      <c r="D200" s="129">
        <v>0</v>
      </c>
      <c r="E200" s="129">
        <v>0</v>
      </c>
      <c r="F200" s="129">
        <v>0</v>
      </c>
      <c r="G200" s="129">
        <v>16</v>
      </c>
      <c r="H200" s="129">
        <v>16</v>
      </c>
      <c r="I200" s="129">
        <v>16</v>
      </c>
      <c r="J200" s="129">
        <v>16</v>
      </c>
      <c r="K200" s="273">
        <v>16</v>
      </c>
      <c r="L200" s="129">
        <v>0</v>
      </c>
      <c r="M200" s="129">
        <v>0</v>
      </c>
      <c r="N200" s="129">
        <v>0</v>
      </c>
      <c r="O200" s="129">
        <v>0</v>
      </c>
      <c r="P200" s="129">
        <v>0</v>
      </c>
      <c r="Q200" s="129">
        <v>0</v>
      </c>
      <c r="R200" s="129">
        <v>0</v>
      </c>
      <c r="S200" s="129">
        <v>0</v>
      </c>
      <c r="T200" s="129">
        <v>0</v>
      </c>
      <c r="U200" s="129">
        <v>0</v>
      </c>
    </row>
    <row r="201" spans="1:21" x14ac:dyDescent="0.2">
      <c r="A201" s="127" t="s">
        <v>3366</v>
      </c>
      <c r="B201" s="129">
        <v>1</v>
      </c>
      <c r="C201" s="129">
        <v>1</v>
      </c>
      <c r="D201" s="129">
        <v>0</v>
      </c>
      <c r="E201" s="129">
        <v>0</v>
      </c>
      <c r="F201" s="129">
        <v>0</v>
      </c>
      <c r="G201" s="129">
        <v>0</v>
      </c>
      <c r="H201" s="129">
        <v>0</v>
      </c>
      <c r="I201" s="129">
        <v>0</v>
      </c>
      <c r="J201" s="129">
        <v>0</v>
      </c>
      <c r="K201" s="273">
        <v>1</v>
      </c>
      <c r="L201" s="129">
        <v>1</v>
      </c>
      <c r="M201" s="129">
        <v>0</v>
      </c>
      <c r="N201" s="129">
        <v>0</v>
      </c>
      <c r="O201" s="129">
        <v>0</v>
      </c>
      <c r="P201" s="129">
        <v>0</v>
      </c>
      <c r="Q201" s="129">
        <v>0</v>
      </c>
      <c r="R201" s="129">
        <v>0</v>
      </c>
      <c r="S201" s="129">
        <v>0</v>
      </c>
      <c r="T201" s="129">
        <v>0</v>
      </c>
      <c r="U201" s="129">
        <v>0</v>
      </c>
    </row>
    <row r="202" spans="1:21" x14ac:dyDescent="0.2">
      <c r="A202" s="128" t="s">
        <v>1809</v>
      </c>
      <c r="B202" s="129">
        <v>1</v>
      </c>
      <c r="C202" s="129">
        <v>1</v>
      </c>
      <c r="D202" s="129">
        <v>0</v>
      </c>
      <c r="E202" s="129">
        <v>0</v>
      </c>
      <c r="F202" s="129">
        <v>0</v>
      </c>
      <c r="G202" s="129">
        <v>0</v>
      </c>
      <c r="H202" s="129">
        <v>0</v>
      </c>
      <c r="I202" s="129">
        <v>0</v>
      </c>
      <c r="J202" s="129">
        <v>0</v>
      </c>
      <c r="K202" s="273">
        <v>1</v>
      </c>
      <c r="L202" s="129">
        <v>1</v>
      </c>
      <c r="M202" s="129">
        <v>0</v>
      </c>
      <c r="N202" s="129">
        <v>0</v>
      </c>
      <c r="O202" s="129">
        <v>0</v>
      </c>
      <c r="P202" s="129">
        <v>0</v>
      </c>
      <c r="Q202" s="129">
        <v>0</v>
      </c>
      <c r="R202" s="129">
        <v>0</v>
      </c>
      <c r="S202" s="129">
        <v>0</v>
      </c>
      <c r="T202" s="129">
        <v>0</v>
      </c>
      <c r="U202" s="129">
        <v>0</v>
      </c>
    </row>
    <row r="203" spans="1:21" x14ac:dyDescent="0.2">
      <c r="A203" s="127" t="s">
        <v>1856</v>
      </c>
      <c r="B203" s="129"/>
      <c r="C203" s="129"/>
      <c r="D203" s="129"/>
      <c r="E203" s="129"/>
      <c r="F203" s="129"/>
      <c r="G203" s="129"/>
      <c r="H203" s="129"/>
      <c r="I203" s="129"/>
      <c r="J203" s="129"/>
      <c r="K203" s="273"/>
      <c r="L203" s="129"/>
      <c r="M203" s="129"/>
      <c r="N203" s="129"/>
      <c r="O203" s="129"/>
      <c r="P203" s="129"/>
      <c r="Q203" s="129"/>
      <c r="R203" s="129"/>
      <c r="S203" s="129"/>
      <c r="T203" s="129"/>
      <c r="U203" s="129"/>
    </row>
    <row r="204" spans="1:21" x14ac:dyDescent="0.2">
      <c r="A204" s="128" t="s">
        <v>1834</v>
      </c>
      <c r="B204" s="129"/>
      <c r="C204" s="129"/>
      <c r="D204" s="129"/>
      <c r="E204" s="129"/>
      <c r="F204" s="129"/>
      <c r="G204" s="129"/>
      <c r="H204" s="129"/>
      <c r="I204" s="129"/>
      <c r="J204" s="129"/>
      <c r="K204" s="273"/>
      <c r="L204" s="129"/>
      <c r="M204" s="129"/>
      <c r="N204" s="129"/>
      <c r="O204" s="129"/>
      <c r="P204" s="129"/>
      <c r="Q204" s="129"/>
      <c r="R204" s="129"/>
      <c r="S204" s="129"/>
      <c r="T204" s="129"/>
      <c r="U204" s="129"/>
    </row>
    <row r="205" spans="1:21" x14ac:dyDescent="0.2">
      <c r="A205" s="127" t="s">
        <v>872</v>
      </c>
      <c r="B205" s="129">
        <v>446</v>
      </c>
      <c r="C205" s="129">
        <v>446</v>
      </c>
      <c r="D205" s="129">
        <v>31.5</v>
      </c>
      <c r="E205" s="129">
        <v>31.5</v>
      </c>
      <c r="F205" s="129">
        <v>31.5</v>
      </c>
      <c r="G205" s="129">
        <v>299</v>
      </c>
      <c r="H205" s="129">
        <v>305</v>
      </c>
      <c r="I205" s="129">
        <v>295</v>
      </c>
      <c r="J205" s="129">
        <v>275</v>
      </c>
      <c r="K205" s="273">
        <v>529</v>
      </c>
      <c r="L205" s="129">
        <v>344</v>
      </c>
      <c r="M205" s="129">
        <v>184.5</v>
      </c>
      <c r="N205" s="129">
        <v>101.5</v>
      </c>
      <c r="O205" s="129">
        <v>89</v>
      </c>
      <c r="P205" s="129">
        <v>63.5</v>
      </c>
      <c r="Q205" s="129">
        <v>27.5</v>
      </c>
      <c r="R205" s="129">
        <v>7.5</v>
      </c>
      <c r="S205" s="129">
        <v>7.5</v>
      </c>
      <c r="T205" s="129">
        <v>3.5</v>
      </c>
      <c r="U205" s="129">
        <v>3.5</v>
      </c>
    </row>
    <row r="206" spans="1:21" x14ac:dyDescent="0.2">
      <c r="K206"/>
    </row>
    <row r="207" spans="1:21" x14ac:dyDescent="0.2">
      <c r="K207"/>
    </row>
    <row r="208" spans="1:21" x14ac:dyDescent="0.2">
      <c r="K208"/>
    </row>
    <row r="209" spans="11:11" x14ac:dyDescent="0.2">
      <c r="K209"/>
    </row>
    <row r="210" spans="11:11" x14ac:dyDescent="0.2">
      <c r="K210"/>
    </row>
    <row r="211" spans="11:11" x14ac:dyDescent="0.2">
      <c r="K211"/>
    </row>
    <row r="212" spans="11:11" x14ac:dyDescent="0.2">
      <c r="K212"/>
    </row>
    <row r="213" spans="11:11" x14ac:dyDescent="0.2">
      <c r="K213"/>
    </row>
    <row r="214" spans="11:11" x14ac:dyDescent="0.2">
      <c r="K214"/>
    </row>
    <row r="215" spans="11:11" x14ac:dyDescent="0.2">
      <c r="K215"/>
    </row>
    <row r="216" spans="11:11" x14ac:dyDescent="0.2">
      <c r="K216"/>
    </row>
    <row r="217" spans="11:11" x14ac:dyDescent="0.2">
      <c r="K217"/>
    </row>
    <row r="218" spans="11:11" x14ac:dyDescent="0.2">
      <c r="K218"/>
    </row>
    <row r="219" spans="11:11" x14ac:dyDescent="0.2">
      <c r="K219"/>
    </row>
    <row r="220" spans="11:11" x14ac:dyDescent="0.2">
      <c r="K220"/>
    </row>
    <row r="221" spans="11:11" x14ac:dyDescent="0.2">
      <c r="K221"/>
    </row>
    <row r="222" spans="11:11" x14ac:dyDescent="0.2">
      <c r="K222"/>
    </row>
    <row r="223" spans="11:11" x14ac:dyDescent="0.2">
      <c r="K223"/>
    </row>
    <row r="224" spans="11:11" x14ac:dyDescent="0.2">
      <c r="K224"/>
    </row>
    <row r="225" spans="11:11" x14ac:dyDescent="0.2">
      <c r="K225"/>
    </row>
    <row r="226" spans="11:11" x14ac:dyDescent="0.2">
      <c r="K226"/>
    </row>
    <row r="227" spans="11:11" x14ac:dyDescent="0.2">
      <c r="K227"/>
    </row>
    <row r="228" spans="11:11" x14ac:dyDescent="0.2">
      <c r="K228"/>
    </row>
    <row r="229" spans="11:11" x14ac:dyDescent="0.2">
      <c r="K229"/>
    </row>
    <row r="230" spans="11:11" x14ac:dyDescent="0.2">
      <c r="K230"/>
    </row>
    <row r="231" spans="11:11" x14ac:dyDescent="0.2">
      <c r="K231"/>
    </row>
    <row r="232" spans="11:11" x14ac:dyDescent="0.2">
      <c r="K232"/>
    </row>
    <row r="233" spans="11:11" x14ac:dyDescent="0.2">
      <c r="K233"/>
    </row>
    <row r="234" spans="11:11" x14ac:dyDescent="0.2">
      <c r="K234"/>
    </row>
    <row r="235" spans="11:11" x14ac:dyDescent="0.2">
      <c r="K235"/>
    </row>
    <row r="236" spans="11:11" x14ac:dyDescent="0.2">
      <c r="K236"/>
    </row>
    <row r="237" spans="11:11" x14ac:dyDescent="0.2">
      <c r="K237"/>
    </row>
    <row r="238" spans="11:11" x14ac:dyDescent="0.2">
      <c r="K238"/>
    </row>
    <row r="239" spans="11:11" x14ac:dyDescent="0.2">
      <c r="K239"/>
    </row>
    <row r="240" spans="11:11" x14ac:dyDescent="0.2">
      <c r="K240"/>
    </row>
    <row r="241" spans="11:11" x14ac:dyDescent="0.2">
      <c r="K241"/>
    </row>
    <row r="242" spans="11:11" x14ac:dyDescent="0.2">
      <c r="K242"/>
    </row>
    <row r="243" spans="11:11" x14ac:dyDescent="0.2">
      <c r="K243"/>
    </row>
    <row r="244" spans="11:11" x14ac:dyDescent="0.2">
      <c r="K244"/>
    </row>
    <row r="245" spans="11:11" x14ac:dyDescent="0.2">
      <c r="K245"/>
    </row>
    <row r="246" spans="11:11" x14ac:dyDescent="0.2">
      <c r="K246"/>
    </row>
    <row r="247" spans="11:11" x14ac:dyDescent="0.2">
      <c r="K247"/>
    </row>
    <row r="248" spans="11:11" x14ac:dyDescent="0.2">
      <c r="K248"/>
    </row>
    <row r="249" spans="11:11" x14ac:dyDescent="0.2">
      <c r="K249"/>
    </row>
    <row r="250" spans="11:11" x14ac:dyDescent="0.2">
      <c r="K250"/>
    </row>
    <row r="251" spans="11:11" x14ac:dyDescent="0.2">
      <c r="K251"/>
    </row>
    <row r="252" spans="11:11" x14ac:dyDescent="0.2">
      <c r="K252"/>
    </row>
    <row r="253" spans="11:11" x14ac:dyDescent="0.2">
      <c r="K253"/>
    </row>
    <row r="254" spans="11:11" x14ac:dyDescent="0.2">
      <c r="K254"/>
    </row>
    <row r="255" spans="11:11" x14ac:dyDescent="0.2">
      <c r="K255"/>
    </row>
    <row r="256" spans="11:11" x14ac:dyDescent="0.2">
      <c r="K256"/>
    </row>
    <row r="257" spans="11:11" x14ac:dyDescent="0.2">
      <c r="K257"/>
    </row>
    <row r="258" spans="11:11" x14ac:dyDescent="0.2">
      <c r="K258"/>
    </row>
    <row r="259" spans="11:11" x14ac:dyDescent="0.2">
      <c r="K259"/>
    </row>
    <row r="260" spans="11:11" x14ac:dyDescent="0.2">
      <c r="K260"/>
    </row>
    <row r="261" spans="11:11" x14ac:dyDescent="0.2">
      <c r="K261"/>
    </row>
    <row r="262" spans="11:11" x14ac:dyDescent="0.2">
      <c r="K262"/>
    </row>
    <row r="263" spans="11:11" x14ac:dyDescent="0.2">
      <c r="K263"/>
    </row>
    <row r="264" spans="11:11" x14ac:dyDescent="0.2">
      <c r="K264"/>
    </row>
    <row r="265" spans="11:11" x14ac:dyDescent="0.2">
      <c r="K265"/>
    </row>
    <row r="266" spans="11:11" x14ac:dyDescent="0.2">
      <c r="K266"/>
    </row>
    <row r="267" spans="11:11" x14ac:dyDescent="0.2">
      <c r="K267"/>
    </row>
    <row r="268" spans="11:11" x14ac:dyDescent="0.2">
      <c r="K268"/>
    </row>
    <row r="269" spans="11:11" x14ac:dyDescent="0.2">
      <c r="K269"/>
    </row>
    <row r="270" spans="11:11" x14ac:dyDescent="0.2">
      <c r="K270"/>
    </row>
    <row r="271" spans="11:11" x14ac:dyDescent="0.2">
      <c r="K271"/>
    </row>
    <row r="272" spans="11:11" x14ac:dyDescent="0.2">
      <c r="K272"/>
    </row>
    <row r="273" spans="11:11" x14ac:dyDescent="0.2">
      <c r="K273"/>
    </row>
    <row r="274" spans="11:11" x14ac:dyDescent="0.2">
      <c r="K274"/>
    </row>
    <row r="275" spans="11:11" x14ac:dyDescent="0.2">
      <c r="K275"/>
    </row>
    <row r="276" spans="11:11" x14ac:dyDescent="0.2">
      <c r="K276"/>
    </row>
    <row r="277" spans="11:11" x14ac:dyDescent="0.2">
      <c r="K277"/>
    </row>
    <row r="278" spans="11:11" x14ac:dyDescent="0.2">
      <c r="K278"/>
    </row>
    <row r="279" spans="11:11" x14ac:dyDescent="0.2">
      <c r="K279"/>
    </row>
    <row r="280" spans="11:11" x14ac:dyDescent="0.2">
      <c r="K280"/>
    </row>
    <row r="281" spans="11:11" x14ac:dyDescent="0.2">
      <c r="K281"/>
    </row>
    <row r="282" spans="11:11" x14ac:dyDescent="0.2">
      <c r="K282"/>
    </row>
    <row r="283" spans="11:11" x14ac:dyDescent="0.2">
      <c r="K283"/>
    </row>
    <row r="284" spans="11:11" x14ac:dyDescent="0.2">
      <c r="K284"/>
    </row>
    <row r="285" spans="11:11" x14ac:dyDescent="0.2">
      <c r="K285"/>
    </row>
    <row r="286" spans="11:11" x14ac:dyDescent="0.2">
      <c r="K286"/>
    </row>
    <row r="287" spans="11:11" x14ac:dyDescent="0.2">
      <c r="K287"/>
    </row>
    <row r="288" spans="11:11" x14ac:dyDescent="0.2">
      <c r="K288"/>
    </row>
    <row r="289" spans="11:11" x14ac:dyDescent="0.2">
      <c r="K289"/>
    </row>
    <row r="290" spans="11:11" x14ac:dyDescent="0.2">
      <c r="K290"/>
    </row>
    <row r="291" spans="11:11" x14ac:dyDescent="0.2">
      <c r="K291"/>
    </row>
    <row r="292" spans="11:11" x14ac:dyDescent="0.2">
      <c r="K292"/>
    </row>
    <row r="293" spans="11:11" x14ac:dyDescent="0.2">
      <c r="K293"/>
    </row>
    <row r="294" spans="11:11" x14ac:dyDescent="0.2">
      <c r="K294"/>
    </row>
    <row r="295" spans="11:11" x14ac:dyDescent="0.2">
      <c r="K295"/>
    </row>
    <row r="296" spans="11:11" x14ac:dyDescent="0.2">
      <c r="K296"/>
    </row>
    <row r="297" spans="11:11" x14ac:dyDescent="0.2">
      <c r="K297"/>
    </row>
    <row r="298" spans="11:11" x14ac:dyDescent="0.2">
      <c r="K298"/>
    </row>
    <row r="299" spans="11:11" x14ac:dyDescent="0.2">
      <c r="K299"/>
    </row>
    <row r="300" spans="11:11" x14ac:dyDescent="0.2">
      <c r="K300"/>
    </row>
    <row r="301" spans="11:11" x14ac:dyDescent="0.2">
      <c r="K301"/>
    </row>
    <row r="302" spans="11:11" x14ac:dyDescent="0.2">
      <c r="K302"/>
    </row>
    <row r="303" spans="11:11" x14ac:dyDescent="0.2">
      <c r="K303"/>
    </row>
    <row r="304" spans="11:11" x14ac:dyDescent="0.2">
      <c r="K304"/>
    </row>
    <row r="305" spans="11:11" x14ac:dyDescent="0.2">
      <c r="K305"/>
    </row>
    <row r="306" spans="11:11" x14ac:dyDescent="0.2">
      <c r="K306"/>
    </row>
    <row r="307" spans="11:11" x14ac:dyDescent="0.2">
      <c r="K307"/>
    </row>
    <row r="308" spans="11:11" x14ac:dyDescent="0.2">
      <c r="K308"/>
    </row>
    <row r="309" spans="11:11" x14ac:dyDescent="0.2">
      <c r="K309"/>
    </row>
    <row r="310" spans="11:11" x14ac:dyDescent="0.2">
      <c r="K310"/>
    </row>
    <row r="311" spans="11:11" x14ac:dyDescent="0.2">
      <c r="K311"/>
    </row>
    <row r="312" spans="11:11" x14ac:dyDescent="0.2">
      <c r="K312"/>
    </row>
    <row r="313" spans="11:11" x14ac:dyDescent="0.2">
      <c r="K313"/>
    </row>
    <row r="314" spans="11:11" x14ac:dyDescent="0.2">
      <c r="K314"/>
    </row>
    <row r="315" spans="11:11" x14ac:dyDescent="0.2">
      <c r="K315"/>
    </row>
    <row r="316" spans="11:11" x14ac:dyDescent="0.2">
      <c r="K316"/>
    </row>
    <row r="317" spans="11:11" x14ac:dyDescent="0.2">
      <c r="K317"/>
    </row>
    <row r="318" spans="11:11" x14ac:dyDescent="0.2">
      <c r="K318"/>
    </row>
    <row r="319" spans="11:11" x14ac:dyDescent="0.2">
      <c r="K319"/>
    </row>
    <row r="320" spans="11:11" x14ac:dyDescent="0.2">
      <c r="K320"/>
    </row>
    <row r="321" spans="11:11" x14ac:dyDescent="0.2">
      <c r="K321"/>
    </row>
    <row r="322" spans="11:11" x14ac:dyDescent="0.2">
      <c r="K322"/>
    </row>
    <row r="323" spans="11:11" x14ac:dyDescent="0.2">
      <c r="K323"/>
    </row>
    <row r="324" spans="11:11" x14ac:dyDescent="0.2">
      <c r="K324"/>
    </row>
    <row r="325" spans="11:11" x14ac:dyDescent="0.2">
      <c r="K325"/>
    </row>
    <row r="326" spans="11:11" x14ac:dyDescent="0.2">
      <c r="K326"/>
    </row>
    <row r="327" spans="11:11" x14ac:dyDescent="0.2">
      <c r="K327"/>
    </row>
    <row r="328" spans="11:11" x14ac:dyDescent="0.2">
      <c r="K328"/>
    </row>
    <row r="329" spans="11:11" x14ac:dyDescent="0.2">
      <c r="K329"/>
    </row>
    <row r="330" spans="11:11" x14ac:dyDescent="0.2">
      <c r="K330"/>
    </row>
    <row r="331" spans="11:11" x14ac:dyDescent="0.2">
      <c r="K331"/>
    </row>
    <row r="332" spans="11:11" x14ac:dyDescent="0.2">
      <c r="K332"/>
    </row>
    <row r="333" spans="11:11" x14ac:dyDescent="0.2">
      <c r="K333"/>
    </row>
    <row r="334" spans="11:11" x14ac:dyDescent="0.2">
      <c r="K334"/>
    </row>
    <row r="335" spans="11:11" x14ac:dyDescent="0.2">
      <c r="K335"/>
    </row>
    <row r="336" spans="11:11" x14ac:dyDescent="0.2">
      <c r="K336"/>
    </row>
    <row r="337" spans="11:11" x14ac:dyDescent="0.2">
      <c r="K337"/>
    </row>
    <row r="338" spans="11:11" x14ac:dyDescent="0.2">
      <c r="K338"/>
    </row>
    <row r="339" spans="11:11" x14ac:dyDescent="0.2">
      <c r="K339"/>
    </row>
    <row r="340" spans="11:11" x14ac:dyDescent="0.2">
      <c r="K340"/>
    </row>
    <row r="341" spans="11:11" x14ac:dyDescent="0.2">
      <c r="K341"/>
    </row>
    <row r="342" spans="11:11" x14ac:dyDescent="0.2">
      <c r="K342"/>
    </row>
    <row r="343" spans="11:11" x14ac:dyDescent="0.2">
      <c r="K343"/>
    </row>
    <row r="344" spans="11:11" x14ac:dyDescent="0.2">
      <c r="K344"/>
    </row>
    <row r="345" spans="11:11" x14ac:dyDescent="0.2">
      <c r="K345"/>
    </row>
    <row r="346" spans="11:11" x14ac:dyDescent="0.2">
      <c r="K346"/>
    </row>
    <row r="347" spans="11:11" x14ac:dyDescent="0.2">
      <c r="K347"/>
    </row>
    <row r="348" spans="11:11" x14ac:dyDescent="0.2">
      <c r="K348"/>
    </row>
    <row r="349" spans="11:11" x14ac:dyDescent="0.2">
      <c r="K349"/>
    </row>
    <row r="350" spans="11:11" x14ac:dyDescent="0.2">
      <c r="K350"/>
    </row>
    <row r="351" spans="11:11" x14ac:dyDescent="0.2">
      <c r="K351"/>
    </row>
    <row r="352" spans="11:11" x14ac:dyDescent="0.2">
      <c r="K352"/>
    </row>
    <row r="353" spans="11:11" x14ac:dyDescent="0.2">
      <c r="K353"/>
    </row>
    <row r="354" spans="11:11" x14ac:dyDescent="0.2">
      <c r="K354"/>
    </row>
    <row r="355" spans="11:11" x14ac:dyDescent="0.2">
      <c r="K355"/>
    </row>
    <row r="356" spans="11:11" x14ac:dyDescent="0.2">
      <c r="K356"/>
    </row>
    <row r="357" spans="11:11" x14ac:dyDescent="0.2">
      <c r="K357"/>
    </row>
    <row r="358" spans="11:11" x14ac:dyDescent="0.2">
      <c r="K358"/>
    </row>
    <row r="359" spans="11:11" x14ac:dyDescent="0.2">
      <c r="K359"/>
    </row>
    <row r="360" spans="11:11" x14ac:dyDescent="0.2">
      <c r="K360"/>
    </row>
    <row r="361" spans="11:11" x14ac:dyDescent="0.2">
      <c r="K361"/>
    </row>
    <row r="362" spans="11:11" x14ac:dyDescent="0.2">
      <c r="K362"/>
    </row>
    <row r="363" spans="11:11" x14ac:dyDescent="0.2">
      <c r="K363"/>
    </row>
    <row r="364" spans="11:11" x14ac:dyDescent="0.2">
      <c r="K364"/>
    </row>
    <row r="365" spans="11:11" x14ac:dyDescent="0.2">
      <c r="K365"/>
    </row>
    <row r="366" spans="11:11" x14ac:dyDescent="0.2">
      <c r="K366"/>
    </row>
    <row r="367" spans="11:11" x14ac:dyDescent="0.2">
      <c r="K367"/>
    </row>
    <row r="368" spans="11:11" x14ac:dyDescent="0.2">
      <c r="K368"/>
    </row>
    <row r="369" spans="11:11" x14ac:dyDescent="0.2">
      <c r="K369"/>
    </row>
    <row r="370" spans="11:11" x14ac:dyDescent="0.2">
      <c r="K370"/>
    </row>
    <row r="371" spans="11:11" x14ac:dyDescent="0.2">
      <c r="K371"/>
    </row>
    <row r="372" spans="11:11" x14ac:dyDescent="0.2">
      <c r="K372"/>
    </row>
    <row r="373" spans="11:11" x14ac:dyDescent="0.2">
      <c r="K373"/>
    </row>
    <row r="374" spans="11:11" x14ac:dyDescent="0.2">
      <c r="K374"/>
    </row>
    <row r="375" spans="11:11" x14ac:dyDescent="0.2">
      <c r="K375"/>
    </row>
    <row r="376" spans="11:11" x14ac:dyDescent="0.2">
      <c r="K376"/>
    </row>
    <row r="377" spans="11:11" x14ac:dyDescent="0.2">
      <c r="K377"/>
    </row>
    <row r="378" spans="11:11" x14ac:dyDescent="0.2">
      <c r="K378"/>
    </row>
    <row r="379" spans="11:11" x14ac:dyDescent="0.2">
      <c r="K379"/>
    </row>
    <row r="380" spans="11:11" x14ac:dyDescent="0.2">
      <c r="K380"/>
    </row>
    <row r="381" spans="11:11" x14ac:dyDescent="0.2">
      <c r="K381"/>
    </row>
    <row r="382" spans="11:11" x14ac:dyDescent="0.2">
      <c r="K382"/>
    </row>
    <row r="383" spans="11:11" x14ac:dyDescent="0.2">
      <c r="K383"/>
    </row>
    <row r="384" spans="11:11" x14ac:dyDescent="0.2">
      <c r="K384"/>
    </row>
    <row r="385" spans="11:11" x14ac:dyDescent="0.2">
      <c r="K385"/>
    </row>
    <row r="386" spans="11:11" x14ac:dyDescent="0.2">
      <c r="K386"/>
    </row>
    <row r="387" spans="11:11" x14ac:dyDescent="0.2">
      <c r="K387"/>
    </row>
    <row r="388" spans="11:11" x14ac:dyDescent="0.2">
      <c r="K388"/>
    </row>
    <row r="389" spans="11:11" x14ac:dyDescent="0.2">
      <c r="K389"/>
    </row>
    <row r="390" spans="11:11" x14ac:dyDescent="0.2">
      <c r="K390"/>
    </row>
    <row r="391" spans="11:11" x14ac:dyDescent="0.2">
      <c r="K391"/>
    </row>
    <row r="392" spans="11:11" x14ac:dyDescent="0.2">
      <c r="K392"/>
    </row>
    <row r="393" spans="11:11" x14ac:dyDescent="0.2">
      <c r="K393"/>
    </row>
    <row r="394" spans="11:11" x14ac:dyDescent="0.2">
      <c r="K394"/>
    </row>
    <row r="395" spans="11:11" x14ac:dyDescent="0.2">
      <c r="K395"/>
    </row>
    <row r="396" spans="11:11" x14ac:dyDescent="0.2">
      <c r="K396"/>
    </row>
    <row r="397" spans="11:11" x14ac:dyDescent="0.2">
      <c r="K397"/>
    </row>
    <row r="398" spans="11:11" x14ac:dyDescent="0.2">
      <c r="K398"/>
    </row>
    <row r="399" spans="11:11" x14ac:dyDescent="0.2">
      <c r="K399"/>
    </row>
    <row r="400" spans="11:11" x14ac:dyDescent="0.2">
      <c r="K400"/>
    </row>
    <row r="401" spans="11:11" x14ac:dyDescent="0.2">
      <c r="K401"/>
    </row>
    <row r="402" spans="11:11" x14ac:dyDescent="0.2">
      <c r="K402"/>
    </row>
    <row r="403" spans="11:11" x14ac:dyDescent="0.2">
      <c r="K403"/>
    </row>
    <row r="404" spans="11:11" x14ac:dyDescent="0.2">
      <c r="K404"/>
    </row>
    <row r="405" spans="11:11" x14ac:dyDescent="0.2">
      <c r="K405"/>
    </row>
    <row r="406" spans="11:11" x14ac:dyDescent="0.2">
      <c r="K406"/>
    </row>
    <row r="407" spans="11:11" x14ac:dyDescent="0.2">
      <c r="K407"/>
    </row>
    <row r="408" spans="11:11" x14ac:dyDescent="0.2">
      <c r="K408"/>
    </row>
    <row r="409" spans="11:11" x14ac:dyDescent="0.2">
      <c r="K409"/>
    </row>
    <row r="410" spans="11:11" x14ac:dyDescent="0.2">
      <c r="K410"/>
    </row>
    <row r="411" spans="11:11" x14ac:dyDescent="0.2">
      <c r="K411"/>
    </row>
    <row r="412" spans="11:11" x14ac:dyDescent="0.2">
      <c r="K412"/>
    </row>
    <row r="413" spans="11:11" x14ac:dyDescent="0.2">
      <c r="K413"/>
    </row>
    <row r="414" spans="11:11" x14ac:dyDescent="0.2">
      <c r="K414"/>
    </row>
    <row r="415" spans="11:11" x14ac:dyDescent="0.2">
      <c r="K415"/>
    </row>
    <row r="416" spans="11:11" x14ac:dyDescent="0.2">
      <c r="K416"/>
    </row>
    <row r="417" spans="11:11" x14ac:dyDescent="0.2">
      <c r="K417"/>
    </row>
    <row r="418" spans="11:11" x14ac:dyDescent="0.2">
      <c r="K418"/>
    </row>
    <row r="419" spans="11:11" x14ac:dyDescent="0.2">
      <c r="K419"/>
    </row>
    <row r="420" spans="11:11" x14ac:dyDescent="0.2">
      <c r="K420"/>
    </row>
    <row r="421" spans="11:11" x14ac:dyDescent="0.2">
      <c r="K421"/>
    </row>
    <row r="422" spans="11:11" x14ac:dyDescent="0.2">
      <c r="K422"/>
    </row>
    <row r="423" spans="11:11" x14ac:dyDescent="0.2">
      <c r="K423"/>
    </row>
    <row r="424" spans="11:11" x14ac:dyDescent="0.2">
      <c r="K424"/>
    </row>
    <row r="425" spans="11:11" x14ac:dyDescent="0.2">
      <c r="K425"/>
    </row>
    <row r="426" spans="11:11" x14ac:dyDescent="0.2">
      <c r="K426"/>
    </row>
    <row r="427" spans="11:11" x14ac:dyDescent="0.2">
      <c r="K427"/>
    </row>
    <row r="428" spans="11:11" x14ac:dyDescent="0.2">
      <c r="K428"/>
    </row>
    <row r="429" spans="11:11" x14ac:dyDescent="0.2">
      <c r="K429"/>
    </row>
    <row r="430" spans="11:11" x14ac:dyDescent="0.2">
      <c r="K430"/>
    </row>
    <row r="431" spans="11:11" x14ac:dyDescent="0.2">
      <c r="K431"/>
    </row>
    <row r="432" spans="11:11" x14ac:dyDescent="0.2">
      <c r="K432"/>
    </row>
    <row r="433" spans="11:11" x14ac:dyDescent="0.2">
      <c r="K433"/>
    </row>
    <row r="434" spans="11:11" x14ac:dyDescent="0.2">
      <c r="K434"/>
    </row>
    <row r="435" spans="11:11" x14ac:dyDescent="0.2">
      <c r="K435"/>
    </row>
    <row r="436" spans="11:11" x14ac:dyDescent="0.2">
      <c r="K436"/>
    </row>
    <row r="437" spans="11:11" x14ac:dyDescent="0.2">
      <c r="K437"/>
    </row>
    <row r="438" spans="11:11" x14ac:dyDescent="0.2">
      <c r="K438"/>
    </row>
    <row r="439" spans="11:11" x14ac:dyDescent="0.2">
      <c r="K439"/>
    </row>
    <row r="440" spans="11:11" x14ac:dyDescent="0.2">
      <c r="K440"/>
    </row>
    <row r="441" spans="11:11" x14ac:dyDescent="0.2">
      <c r="K441"/>
    </row>
    <row r="442" spans="11:11" x14ac:dyDescent="0.2">
      <c r="K442"/>
    </row>
    <row r="443" spans="11:11" x14ac:dyDescent="0.2">
      <c r="K443"/>
    </row>
    <row r="444" spans="11:11" x14ac:dyDescent="0.2">
      <c r="K444"/>
    </row>
    <row r="445" spans="11:11" x14ac:dyDescent="0.2">
      <c r="K445"/>
    </row>
    <row r="446" spans="11:11" x14ac:dyDescent="0.2">
      <c r="K446"/>
    </row>
    <row r="447" spans="11:11" x14ac:dyDescent="0.2">
      <c r="K447"/>
    </row>
    <row r="448" spans="11:11" x14ac:dyDescent="0.2">
      <c r="K448"/>
    </row>
    <row r="449" spans="11:11" x14ac:dyDescent="0.2">
      <c r="K449"/>
    </row>
    <row r="450" spans="11:11" x14ac:dyDescent="0.2">
      <c r="K450"/>
    </row>
    <row r="451" spans="11:11" x14ac:dyDescent="0.2">
      <c r="K451"/>
    </row>
    <row r="452" spans="11:11" x14ac:dyDescent="0.2">
      <c r="K452"/>
    </row>
    <row r="453" spans="11:11" x14ac:dyDescent="0.2">
      <c r="K453"/>
    </row>
    <row r="454" spans="11:11" x14ac:dyDescent="0.2">
      <c r="K454"/>
    </row>
    <row r="455" spans="11:11" x14ac:dyDescent="0.2">
      <c r="K455"/>
    </row>
    <row r="456" spans="11:11" x14ac:dyDescent="0.2">
      <c r="K456"/>
    </row>
    <row r="457" spans="11:11" x14ac:dyDescent="0.2">
      <c r="K457"/>
    </row>
    <row r="458" spans="11:11" x14ac:dyDescent="0.2">
      <c r="K458"/>
    </row>
    <row r="459" spans="11:11" x14ac:dyDescent="0.2">
      <c r="K459"/>
    </row>
    <row r="460" spans="11:11" x14ac:dyDescent="0.2">
      <c r="K460"/>
    </row>
    <row r="461" spans="11:11" x14ac:dyDescent="0.2">
      <c r="K461"/>
    </row>
    <row r="462" spans="11:11" x14ac:dyDescent="0.2">
      <c r="K462"/>
    </row>
    <row r="463" spans="11:11" x14ac:dyDescent="0.2">
      <c r="K463"/>
    </row>
    <row r="464" spans="11:11" x14ac:dyDescent="0.2">
      <c r="K464"/>
    </row>
    <row r="465" spans="11:11" x14ac:dyDescent="0.2">
      <c r="K465"/>
    </row>
    <row r="466" spans="11:11" x14ac:dyDescent="0.2">
      <c r="K466"/>
    </row>
    <row r="467" spans="11:11" x14ac:dyDescent="0.2">
      <c r="K467"/>
    </row>
    <row r="468" spans="11:11" x14ac:dyDescent="0.2">
      <c r="K468"/>
    </row>
    <row r="469" spans="11:11" x14ac:dyDescent="0.2">
      <c r="K469"/>
    </row>
    <row r="470" spans="11:11" x14ac:dyDescent="0.2">
      <c r="K470"/>
    </row>
    <row r="471" spans="11:11" x14ac:dyDescent="0.2">
      <c r="K471"/>
    </row>
    <row r="472" spans="11:11" x14ac:dyDescent="0.2">
      <c r="K472"/>
    </row>
    <row r="473" spans="11:11" x14ac:dyDescent="0.2">
      <c r="K473"/>
    </row>
    <row r="474" spans="11:11" x14ac:dyDescent="0.2">
      <c r="K474"/>
    </row>
    <row r="475" spans="11:11" x14ac:dyDescent="0.2">
      <c r="K475"/>
    </row>
    <row r="476" spans="11:11" x14ac:dyDescent="0.2">
      <c r="K476"/>
    </row>
    <row r="477" spans="11:11" x14ac:dyDescent="0.2">
      <c r="K477"/>
    </row>
    <row r="478" spans="11:11" x14ac:dyDescent="0.2">
      <c r="K478"/>
    </row>
    <row r="479" spans="11:11" x14ac:dyDescent="0.2">
      <c r="K479"/>
    </row>
    <row r="480" spans="11:11" x14ac:dyDescent="0.2">
      <c r="K480"/>
    </row>
    <row r="481" spans="11:11" x14ac:dyDescent="0.2">
      <c r="K481"/>
    </row>
    <row r="482" spans="11:11" x14ac:dyDescent="0.2">
      <c r="K482"/>
    </row>
    <row r="483" spans="11:11" x14ac:dyDescent="0.2">
      <c r="K483"/>
    </row>
    <row r="484" spans="11:11" x14ac:dyDescent="0.2">
      <c r="K484"/>
    </row>
    <row r="485" spans="11:11" x14ac:dyDescent="0.2">
      <c r="K485"/>
    </row>
    <row r="486" spans="11:11" x14ac:dyDescent="0.2">
      <c r="K486"/>
    </row>
    <row r="487" spans="11:11" x14ac:dyDescent="0.2">
      <c r="K487"/>
    </row>
    <row r="488" spans="11:11" x14ac:dyDescent="0.2">
      <c r="K488"/>
    </row>
    <row r="489" spans="11:11" x14ac:dyDescent="0.2">
      <c r="K489"/>
    </row>
    <row r="490" spans="11:11" x14ac:dyDescent="0.2">
      <c r="K490"/>
    </row>
    <row r="491" spans="11:11" x14ac:dyDescent="0.2">
      <c r="K491"/>
    </row>
    <row r="492" spans="11:11" x14ac:dyDescent="0.2">
      <c r="K492"/>
    </row>
    <row r="493" spans="11:11" x14ac:dyDescent="0.2">
      <c r="K493"/>
    </row>
    <row r="494" spans="11:11" x14ac:dyDescent="0.2">
      <c r="K494"/>
    </row>
    <row r="495" spans="11:11" x14ac:dyDescent="0.2">
      <c r="K495"/>
    </row>
    <row r="496" spans="11:11" x14ac:dyDescent="0.2">
      <c r="K496"/>
    </row>
    <row r="497" spans="11:11" x14ac:dyDescent="0.2">
      <c r="K497"/>
    </row>
    <row r="498" spans="11:11" x14ac:dyDescent="0.2">
      <c r="K498"/>
    </row>
    <row r="499" spans="11:11" x14ac:dyDescent="0.2">
      <c r="K499"/>
    </row>
  </sheetData>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39997558519241921"/>
  </sheetPr>
  <dimension ref="A2:U213"/>
  <sheetViews>
    <sheetView zoomScale="85" zoomScaleNormal="85" workbookViewId="0">
      <pane xSplit="1" ySplit="2" topLeftCell="B3" activePane="bottomRight" state="frozen"/>
      <selection activeCell="K20" sqref="K20"/>
      <selection pane="topRight" activeCell="K20" sqref="K20"/>
      <selection pane="bottomLeft" activeCell="K20" sqref="K20"/>
      <selection pane="bottomRight" activeCell="K20" sqref="K20"/>
    </sheetView>
  </sheetViews>
  <sheetFormatPr defaultRowHeight="12.75" x14ac:dyDescent="0.2"/>
  <cols>
    <col min="1" max="1" width="17.42578125" bestFit="1" customWidth="1"/>
    <col min="2" max="10" width="6" customWidth="1"/>
    <col min="11" max="11" width="6" style="272" customWidth="1"/>
    <col min="12" max="21" width="6" customWidth="1"/>
  </cols>
  <sheetData>
    <row r="2" spans="1:21" x14ac:dyDescent="0.2">
      <c r="A2" t="s">
        <v>2056</v>
      </c>
      <c r="B2">
        <v>1</v>
      </c>
      <c r="C2">
        <f>B2+1</f>
        <v>2</v>
      </c>
      <c r="D2">
        <f t="shared" ref="D2:U2" si="0">C2+1</f>
        <v>3</v>
      </c>
      <c r="E2">
        <f t="shared" si="0"/>
        <v>4</v>
      </c>
      <c r="F2">
        <f t="shared" si="0"/>
        <v>5</v>
      </c>
      <c r="G2">
        <f t="shared" si="0"/>
        <v>6</v>
      </c>
      <c r="H2">
        <f t="shared" si="0"/>
        <v>7</v>
      </c>
      <c r="I2">
        <f t="shared" si="0"/>
        <v>8</v>
      </c>
      <c r="J2">
        <f t="shared" si="0"/>
        <v>9</v>
      </c>
      <c r="K2" s="272">
        <f t="shared" si="0"/>
        <v>10</v>
      </c>
      <c r="L2">
        <f t="shared" si="0"/>
        <v>11</v>
      </c>
      <c r="M2">
        <f t="shared" si="0"/>
        <v>12</v>
      </c>
      <c r="N2">
        <f t="shared" si="0"/>
        <v>13</v>
      </c>
      <c r="O2">
        <f t="shared" si="0"/>
        <v>14</v>
      </c>
      <c r="P2">
        <f t="shared" si="0"/>
        <v>15</v>
      </c>
      <c r="Q2">
        <f t="shared" si="0"/>
        <v>16</v>
      </c>
      <c r="R2">
        <f t="shared" si="0"/>
        <v>17</v>
      </c>
      <c r="S2">
        <f t="shared" si="0"/>
        <v>18</v>
      </c>
      <c r="T2">
        <f t="shared" si="0"/>
        <v>19</v>
      </c>
      <c r="U2">
        <f t="shared" si="0"/>
        <v>20</v>
      </c>
    </row>
    <row r="3" spans="1:21" x14ac:dyDescent="0.2">
      <c r="A3" s="126" t="s">
        <v>1946</v>
      </c>
      <c r="B3" t="s">
        <v>1949</v>
      </c>
      <c r="C3" t="s">
        <v>1950</v>
      </c>
      <c r="D3" t="s">
        <v>1951</v>
      </c>
      <c r="E3" t="s">
        <v>1952</v>
      </c>
      <c r="F3" t="s">
        <v>1953</v>
      </c>
      <c r="G3" t="s">
        <v>1954</v>
      </c>
      <c r="H3" t="s">
        <v>1955</v>
      </c>
      <c r="I3" t="s">
        <v>1956</v>
      </c>
      <c r="J3" t="s">
        <v>1957</v>
      </c>
      <c r="K3" s="272" t="s">
        <v>1958</v>
      </c>
      <c r="L3" t="s">
        <v>1959</v>
      </c>
      <c r="M3" t="s">
        <v>1960</v>
      </c>
      <c r="N3" t="s">
        <v>1961</v>
      </c>
      <c r="O3" t="s">
        <v>1962</v>
      </c>
      <c r="P3" t="s">
        <v>1963</v>
      </c>
      <c r="Q3" t="s">
        <v>1964</v>
      </c>
      <c r="R3" t="s">
        <v>1965</v>
      </c>
      <c r="S3" t="s">
        <v>1966</v>
      </c>
      <c r="T3" t="s">
        <v>1967</v>
      </c>
      <c r="U3" t="s">
        <v>1968</v>
      </c>
    </row>
    <row r="4" spans="1:21" x14ac:dyDescent="0.2">
      <c r="A4" s="127" t="s">
        <v>1905</v>
      </c>
      <c r="B4" s="129">
        <v>0</v>
      </c>
      <c r="C4" s="129">
        <v>0</v>
      </c>
      <c r="D4" s="129">
        <v>0</v>
      </c>
      <c r="E4" s="129">
        <v>0</v>
      </c>
      <c r="F4" s="129">
        <v>0</v>
      </c>
      <c r="G4" s="129">
        <v>0</v>
      </c>
      <c r="H4" s="129">
        <v>0</v>
      </c>
      <c r="I4" s="129">
        <v>0</v>
      </c>
      <c r="J4" s="129">
        <v>0</v>
      </c>
      <c r="K4" s="273">
        <v>1</v>
      </c>
      <c r="L4" s="129">
        <v>1</v>
      </c>
      <c r="M4" s="129">
        <v>0</v>
      </c>
      <c r="N4" s="129">
        <v>0</v>
      </c>
      <c r="O4" s="129">
        <v>0</v>
      </c>
      <c r="P4" s="129">
        <v>0</v>
      </c>
      <c r="Q4" s="129">
        <v>0</v>
      </c>
      <c r="R4" s="129">
        <v>0</v>
      </c>
      <c r="S4" s="129">
        <v>0</v>
      </c>
      <c r="T4" s="129">
        <v>0</v>
      </c>
      <c r="U4" s="129">
        <v>0</v>
      </c>
    </row>
    <row r="5" spans="1:21" x14ac:dyDescent="0.2">
      <c r="A5" s="128" t="s">
        <v>1809</v>
      </c>
      <c r="B5" s="129">
        <v>0</v>
      </c>
      <c r="C5" s="129">
        <v>0</v>
      </c>
      <c r="D5" s="129">
        <v>0</v>
      </c>
      <c r="E5" s="129">
        <v>0</v>
      </c>
      <c r="F5" s="129">
        <v>0</v>
      </c>
      <c r="G5" s="129">
        <v>0</v>
      </c>
      <c r="H5" s="129">
        <v>0</v>
      </c>
      <c r="I5" s="129">
        <v>0</v>
      </c>
      <c r="J5" s="129">
        <v>0</v>
      </c>
      <c r="K5" s="273">
        <v>1</v>
      </c>
      <c r="L5" s="129">
        <v>1</v>
      </c>
      <c r="M5" s="129">
        <v>0</v>
      </c>
      <c r="N5" s="129">
        <v>0</v>
      </c>
      <c r="O5" s="129">
        <v>0</v>
      </c>
      <c r="P5" s="129">
        <v>0</v>
      </c>
      <c r="Q5" s="129">
        <v>0</v>
      </c>
      <c r="R5" s="129">
        <v>0</v>
      </c>
      <c r="S5" s="129">
        <v>0</v>
      </c>
      <c r="T5" s="129">
        <v>0</v>
      </c>
      <c r="U5" s="129">
        <v>0</v>
      </c>
    </row>
    <row r="6" spans="1:21" x14ac:dyDescent="0.2">
      <c r="A6" s="127" t="s">
        <v>1857</v>
      </c>
      <c r="B6" s="129">
        <v>0</v>
      </c>
      <c r="C6" s="129">
        <v>0</v>
      </c>
      <c r="D6" s="129">
        <v>0</v>
      </c>
      <c r="E6" s="129">
        <v>0</v>
      </c>
      <c r="F6" s="129">
        <v>0</v>
      </c>
      <c r="G6" s="129">
        <v>0</v>
      </c>
      <c r="H6" s="129">
        <v>0</v>
      </c>
      <c r="I6" s="129">
        <v>0</v>
      </c>
      <c r="J6" s="129">
        <v>0</v>
      </c>
      <c r="K6" s="273">
        <v>0</v>
      </c>
      <c r="L6" s="129">
        <v>0</v>
      </c>
      <c r="M6" s="129">
        <v>4</v>
      </c>
      <c r="N6" s="129">
        <v>4</v>
      </c>
      <c r="O6" s="129">
        <v>4</v>
      </c>
      <c r="P6" s="129">
        <v>0</v>
      </c>
      <c r="Q6" s="129">
        <v>0</v>
      </c>
      <c r="R6" s="129">
        <v>0</v>
      </c>
      <c r="S6" s="129">
        <v>0</v>
      </c>
      <c r="T6" s="129">
        <v>0</v>
      </c>
      <c r="U6" s="129">
        <v>0</v>
      </c>
    </row>
    <row r="7" spans="1:21" x14ac:dyDescent="0.2">
      <c r="A7" s="128" t="s">
        <v>1805</v>
      </c>
      <c r="B7" s="129">
        <v>0</v>
      </c>
      <c r="C7" s="129">
        <v>0</v>
      </c>
      <c r="D7" s="129">
        <v>0</v>
      </c>
      <c r="E7" s="129">
        <v>0</v>
      </c>
      <c r="F7" s="129">
        <v>0</v>
      </c>
      <c r="G7" s="129">
        <v>0</v>
      </c>
      <c r="H7" s="129">
        <v>0</v>
      </c>
      <c r="I7" s="129">
        <v>0</v>
      </c>
      <c r="J7" s="129">
        <v>0</v>
      </c>
      <c r="K7" s="273">
        <v>0</v>
      </c>
      <c r="L7" s="129">
        <v>0</v>
      </c>
      <c r="M7" s="129">
        <v>4</v>
      </c>
      <c r="N7" s="129">
        <v>4</v>
      </c>
      <c r="O7" s="129">
        <v>4</v>
      </c>
      <c r="P7" s="129">
        <v>0</v>
      </c>
      <c r="Q7" s="129">
        <v>0</v>
      </c>
      <c r="R7" s="129">
        <v>0</v>
      </c>
      <c r="S7" s="129">
        <v>0</v>
      </c>
      <c r="T7" s="129">
        <v>0</v>
      </c>
      <c r="U7" s="129">
        <v>0</v>
      </c>
    </row>
    <row r="8" spans="1:21" x14ac:dyDescent="0.2">
      <c r="A8" s="128" t="s">
        <v>1818</v>
      </c>
      <c r="B8" s="129"/>
      <c r="C8" s="129"/>
      <c r="D8" s="129"/>
      <c r="E8" s="129"/>
      <c r="F8" s="129"/>
      <c r="G8" s="129"/>
      <c r="H8" s="129"/>
      <c r="I8" s="129"/>
      <c r="J8" s="129"/>
      <c r="K8" s="273"/>
      <c r="L8" s="129"/>
      <c r="M8" s="129"/>
      <c r="N8" s="129"/>
      <c r="O8" s="129"/>
      <c r="P8" s="129"/>
      <c r="Q8" s="129"/>
      <c r="R8" s="129"/>
      <c r="S8" s="129"/>
      <c r="T8" s="129"/>
      <c r="U8" s="129"/>
    </row>
    <row r="9" spans="1:21" x14ac:dyDescent="0.2">
      <c r="A9" s="128" t="s">
        <v>1824</v>
      </c>
      <c r="B9" s="129">
        <v>0</v>
      </c>
      <c r="C9" s="129">
        <v>0</v>
      </c>
      <c r="D9" s="129">
        <v>0</v>
      </c>
      <c r="E9" s="129">
        <v>0</v>
      </c>
      <c r="F9" s="129">
        <v>0</v>
      </c>
      <c r="G9" s="129">
        <v>0</v>
      </c>
      <c r="H9" s="129">
        <v>0</v>
      </c>
      <c r="I9" s="129">
        <v>0</v>
      </c>
      <c r="J9" s="129">
        <v>0</v>
      </c>
      <c r="K9" s="273">
        <v>0</v>
      </c>
      <c r="L9" s="129">
        <v>0</v>
      </c>
      <c r="M9" s="129">
        <v>0</v>
      </c>
      <c r="N9" s="129">
        <v>0</v>
      </c>
      <c r="O9" s="129">
        <v>0</v>
      </c>
      <c r="P9" s="129">
        <v>0</v>
      </c>
      <c r="Q9" s="129">
        <v>0</v>
      </c>
      <c r="R9" s="129">
        <v>0</v>
      </c>
      <c r="S9" s="129">
        <v>0</v>
      </c>
      <c r="T9" s="129">
        <v>0</v>
      </c>
      <c r="U9" s="129">
        <v>0</v>
      </c>
    </row>
    <row r="10" spans="1:21" x14ac:dyDescent="0.2">
      <c r="A10" s="128" t="s">
        <v>1832</v>
      </c>
      <c r="B10" s="129">
        <v>0</v>
      </c>
      <c r="C10" s="129">
        <v>0</v>
      </c>
      <c r="D10" s="129">
        <v>0</v>
      </c>
      <c r="E10" s="129">
        <v>0</v>
      </c>
      <c r="F10" s="129">
        <v>0</v>
      </c>
      <c r="G10" s="129">
        <v>0</v>
      </c>
      <c r="H10" s="129">
        <v>0</v>
      </c>
      <c r="I10" s="129">
        <v>0</v>
      </c>
      <c r="J10" s="129">
        <v>0</v>
      </c>
      <c r="K10" s="273">
        <v>0</v>
      </c>
      <c r="L10" s="129">
        <v>0</v>
      </c>
      <c r="M10" s="129">
        <v>0</v>
      </c>
      <c r="N10" s="129">
        <v>0</v>
      </c>
      <c r="O10" s="129">
        <v>0</v>
      </c>
      <c r="P10" s="129">
        <v>0</v>
      </c>
      <c r="Q10" s="129">
        <v>0</v>
      </c>
      <c r="R10" s="129">
        <v>0</v>
      </c>
      <c r="S10" s="129">
        <v>0</v>
      </c>
      <c r="T10" s="129">
        <v>0</v>
      </c>
      <c r="U10" s="129">
        <v>0</v>
      </c>
    </row>
    <row r="11" spans="1:21" x14ac:dyDescent="0.2">
      <c r="A11" s="127" t="s">
        <v>1900</v>
      </c>
      <c r="B11" s="129">
        <v>0</v>
      </c>
      <c r="C11" s="129">
        <v>0</v>
      </c>
      <c r="D11" s="129">
        <v>0</v>
      </c>
      <c r="E11" s="129">
        <v>0</v>
      </c>
      <c r="F11" s="129">
        <v>0</v>
      </c>
      <c r="G11" s="129">
        <v>14</v>
      </c>
      <c r="H11" s="129">
        <v>14</v>
      </c>
      <c r="I11" s="129">
        <v>14</v>
      </c>
      <c r="J11" s="129">
        <v>14</v>
      </c>
      <c r="K11" s="273">
        <v>24</v>
      </c>
      <c r="L11" s="129">
        <v>8</v>
      </c>
      <c r="M11" s="129">
        <v>0</v>
      </c>
      <c r="N11" s="129">
        <v>0</v>
      </c>
      <c r="O11" s="129">
        <v>0</v>
      </c>
      <c r="P11" s="129">
        <v>0</v>
      </c>
      <c r="Q11" s="129">
        <v>0</v>
      </c>
      <c r="R11" s="129">
        <v>0</v>
      </c>
      <c r="S11" s="129">
        <v>0</v>
      </c>
      <c r="T11" s="129">
        <v>0</v>
      </c>
      <c r="U11" s="129">
        <v>0</v>
      </c>
    </row>
    <row r="12" spans="1:21" x14ac:dyDescent="0.2">
      <c r="A12" s="128" t="s">
        <v>1814</v>
      </c>
      <c r="B12" s="129">
        <v>0</v>
      </c>
      <c r="C12" s="129">
        <v>0</v>
      </c>
      <c r="D12" s="129">
        <v>0</v>
      </c>
      <c r="E12" s="129">
        <v>0</v>
      </c>
      <c r="F12" s="129">
        <v>0</v>
      </c>
      <c r="G12" s="129">
        <v>14</v>
      </c>
      <c r="H12" s="129">
        <v>14</v>
      </c>
      <c r="I12" s="129">
        <v>14</v>
      </c>
      <c r="J12" s="129">
        <v>14</v>
      </c>
      <c r="K12" s="273">
        <v>14</v>
      </c>
      <c r="L12" s="129">
        <v>0</v>
      </c>
      <c r="M12" s="129">
        <v>0</v>
      </c>
      <c r="N12" s="129">
        <v>0</v>
      </c>
      <c r="O12" s="129">
        <v>0</v>
      </c>
      <c r="P12" s="129">
        <v>0</v>
      </c>
      <c r="Q12" s="129">
        <v>0</v>
      </c>
      <c r="R12" s="129">
        <v>0</v>
      </c>
      <c r="S12" s="129">
        <v>0</v>
      </c>
      <c r="T12" s="129">
        <v>0</v>
      </c>
      <c r="U12" s="129">
        <v>0</v>
      </c>
    </row>
    <row r="13" spans="1:21" x14ac:dyDescent="0.2">
      <c r="A13" s="128" t="s">
        <v>1836</v>
      </c>
      <c r="B13" s="129">
        <v>0</v>
      </c>
      <c r="C13" s="129">
        <v>0</v>
      </c>
      <c r="D13" s="129">
        <v>0</v>
      </c>
      <c r="E13" s="129">
        <v>0</v>
      </c>
      <c r="F13" s="129">
        <v>0</v>
      </c>
      <c r="G13" s="129">
        <v>0</v>
      </c>
      <c r="H13" s="129">
        <v>0</v>
      </c>
      <c r="I13" s="129">
        <v>0</v>
      </c>
      <c r="J13" s="129">
        <v>0</v>
      </c>
      <c r="K13" s="273">
        <v>10</v>
      </c>
      <c r="L13" s="129">
        <v>8</v>
      </c>
      <c r="M13" s="129">
        <v>0</v>
      </c>
      <c r="N13" s="129">
        <v>0</v>
      </c>
      <c r="O13" s="129">
        <v>0</v>
      </c>
      <c r="P13" s="129">
        <v>0</v>
      </c>
      <c r="Q13" s="129">
        <v>0</v>
      </c>
      <c r="R13" s="129">
        <v>0</v>
      </c>
      <c r="S13" s="129">
        <v>0</v>
      </c>
      <c r="T13" s="129">
        <v>0</v>
      </c>
      <c r="U13" s="129">
        <v>0</v>
      </c>
    </row>
    <row r="14" spans="1:21" x14ac:dyDescent="0.2">
      <c r="A14" s="127" t="s">
        <v>1859</v>
      </c>
      <c r="B14" s="129">
        <v>0</v>
      </c>
      <c r="C14" s="129">
        <v>2</v>
      </c>
      <c r="D14" s="129">
        <v>2</v>
      </c>
      <c r="E14" s="129">
        <v>2</v>
      </c>
      <c r="F14" s="129">
        <v>2</v>
      </c>
      <c r="G14" s="129">
        <v>2</v>
      </c>
      <c r="H14" s="129">
        <v>2</v>
      </c>
      <c r="I14" s="129">
        <v>2</v>
      </c>
      <c r="J14" s="129">
        <v>2</v>
      </c>
      <c r="K14" s="273">
        <v>3</v>
      </c>
      <c r="L14" s="129">
        <v>1</v>
      </c>
      <c r="M14" s="129">
        <v>0</v>
      </c>
      <c r="N14" s="129">
        <v>0</v>
      </c>
      <c r="O14" s="129">
        <v>0</v>
      </c>
      <c r="P14" s="129">
        <v>0</v>
      </c>
      <c r="Q14" s="129">
        <v>0</v>
      </c>
      <c r="R14" s="129">
        <v>0</v>
      </c>
      <c r="S14" s="129">
        <v>0</v>
      </c>
      <c r="T14" s="129">
        <v>0</v>
      </c>
      <c r="U14" s="129">
        <v>0</v>
      </c>
    </row>
    <row r="15" spans="1:21" x14ac:dyDescent="0.2">
      <c r="A15" s="128" t="s">
        <v>1809</v>
      </c>
      <c r="B15" s="129">
        <v>0</v>
      </c>
      <c r="C15" s="129">
        <v>0</v>
      </c>
      <c r="D15" s="129">
        <v>0</v>
      </c>
      <c r="E15" s="129">
        <v>0</v>
      </c>
      <c r="F15" s="129">
        <v>0</v>
      </c>
      <c r="G15" s="129">
        <v>0</v>
      </c>
      <c r="H15" s="129">
        <v>0</v>
      </c>
      <c r="I15" s="129">
        <v>0</v>
      </c>
      <c r="J15" s="129">
        <v>0</v>
      </c>
      <c r="K15" s="273">
        <v>1</v>
      </c>
      <c r="L15" s="129">
        <v>1</v>
      </c>
      <c r="M15" s="129">
        <v>0</v>
      </c>
      <c r="N15" s="129">
        <v>0</v>
      </c>
      <c r="O15" s="129">
        <v>0</v>
      </c>
      <c r="P15" s="129">
        <v>0</v>
      </c>
      <c r="Q15" s="129">
        <v>0</v>
      </c>
      <c r="R15" s="129">
        <v>0</v>
      </c>
      <c r="S15" s="129">
        <v>0</v>
      </c>
      <c r="T15" s="129">
        <v>0</v>
      </c>
      <c r="U15" s="129">
        <v>0</v>
      </c>
    </row>
    <row r="16" spans="1:21" x14ac:dyDescent="0.2">
      <c r="A16" s="128" t="s">
        <v>1302</v>
      </c>
      <c r="B16" s="129">
        <v>0</v>
      </c>
      <c r="C16" s="129">
        <v>2</v>
      </c>
      <c r="D16" s="129">
        <v>2</v>
      </c>
      <c r="E16" s="129">
        <v>2</v>
      </c>
      <c r="F16" s="129">
        <v>2</v>
      </c>
      <c r="G16" s="129">
        <v>2</v>
      </c>
      <c r="H16" s="129">
        <v>2</v>
      </c>
      <c r="I16" s="129">
        <v>2</v>
      </c>
      <c r="J16" s="129">
        <v>2</v>
      </c>
      <c r="K16" s="273">
        <v>2</v>
      </c>
      <c r="L16" s="129">
        <v>0</v>
      </c>
      <c r="M16" s="129">
        <v>0</v>
      </c>
      <c r="N16" s="129">
        <v>0</v>
      </c>
      <c r="O16" s="129">
        <v>0</v>
      </c>
      <c r="P16" s="129">
        <v>0</v>
      </c>
      <c r="Q16" s="129">
        <v>0</v>
      </c>
      <c r="R16" s="129">
        <v>0</v>
      </c>
      <c r="S16" s="129">
        <v>0</v>
      </c>
      <c r="T16" s="129">
        <v>0</v>
      </c>
      <c r="U16" s="129">
        <v>0</v>
      </c>
    </row>
    <row r="17" spans="1:21" x14ac:dyDescent="0.2">
      <c r="A17" s="128" t="s">
        <v>1834</v>
      </c>
      <c r="B17" s="129"/>
      <c r="C17" s="129"/>
      <c r="D17" s="129"/>
      <c r="E17" s="129"/>
      <c r="F17" s="129"/>
      <c r="G17" s="129"/>
      <c r="H17" s="129"/>
      <c r="I17" s="129"/>
      <c r="J17" s="129"/>
      <c r="K17" s="273"/>
      <c r="L17" s="129"/>
      <c r="M17" s="129"/>
      <c r="N17" s="129"/>
      <c r="O17" s="129"/>
      <c r="P17" s="129"/>
      <c r="Q17" s="129"/>
      <c r="R17" s="129"/>
      <c r="S17" s="129"/>
      <c r="T17" s="129"/>
      <c r="U17" s="129"/>
    </row>
    <row r="18" spans="1:21" x14ac:dyDescent="0.2">
      <c r="A18" s="127" t="s">
        <v>1903</v>
      </c>
      <c r="B18" s="129">
        <v>0</v>
      </c>
      <c r="C18" s="129">
        <v>0</v>
      </c>
      <c r="D18" s="129">
        <v>0</v>
      </c>
      <c r="E18" s="129">
        <v>0</v>
      </c>
      <c r="F18" s="129">
        <v>0</v>
      </c>
      <c r="G18" s="129">
        <v>22</v>
      </c>
      <c r="H18" s="129">
        <v>22</v>
      </c>
      <c r="I18" s="129">
        <v>22</v>
      </c>
      <c r="J18" s="129">
        <v>22</v>
      </c>
      <c r="K18" s="273">
        <v>45</v>
      </c>
      <c r="L18" s="129">
        <v>25</v>
      </c>
      <c r="M18" s="129">
        <v>0</v>
      </c>
      <c r="N18" s="129">
        <v>0</v>
      </c>
      <c r="O18" s="129">
        <v>0</v>
      </c>
      <c r="P18" s="129">
        <v>0</v>
      </c>
      <c r="Q18" s="129">
        <v>0</v>
      </c>
      <c r="R18" s="129">
        <v>0</v>
      </c>
      <c r="S18" s="129">
        <v>0</v>
      </c>
      <c r="T18" s="129">
        <v>0</v>
      </c>
      <c r="U18" s="129">
        <v>0</v>
      </c>
    </row>
    <row r="19" spans="1:21" x14ac:dyDescent="0.2">
      <c r="A19" s="128" t="s">
        <v>1809</v>
      </c>
      <c r="B19" s="129">
        <v>0</v>
      </c>
      <c r="C19" s="129">
        <v>0</v>
      </c>
      <c r="D19" s="129">
        <v>0</v>
      </c>
      <c r="E19" s="129">
        <v>0</v>
      </c>
      <c r="F19" s="129">
        <v>0</v>
      </c>
      <c r="G19" s="129">
        <v>0</v>
      </c>
      <c r="H19" s="129">
        <v>0</v>
      </c>
      <c r="I19" s="129">
        <v>0</v>
      </c>
      <c r="J19" s="129">
        <v>0</v>
      </c>
      <c r="K19" s="273">
        <v>1</v>
      </c>
      <c r="L19" s="129">
        <v>1</v>
      </c>
      <c r="M19" s="129">
        <v>0</v>
      </c>
      <c r="N19" s="129">
        <v>0</v>
      </c>
      <c r="O19" s="129">
        <v>0</v>
      </c>
      <c r="P19" s="129">
        <v>0</v>
      </c>
      <c r="Q19" s="129">
        <v>0</v>
      </c>
      <c r="R19" s="129">
        <v>0</v>
      </c>
      <c r="S19" s="129">
        <v>0</v>
      </c>
      <c r="T19" s="129">
        <v>0</v>
      </c>
      <c r="U19" s="129">
        <v>0</v>
      </c>
    </row>
    <row r="20" spans="1:21" x14ac:dyDescent="0.2">
      <c r="A20" s="128" t="s">
        <v>1820</v>
      </c>
      <c r="B20" s="129">
        <v>0</v>
      </c>
      <c r="C20" s="129">
        <v>0</v>
      </c>
      <c r="D20" s="129">
        <v>0</v>
      </c>
      <c r="E20" s="129">
        <v>0</v>
      </c>
      <c r="F20" s="129">
        <v>0</v>
      </c>
      <c r="G20" s="129">
        <v>0</v>
      </c>
      <c r="H20" s="129">
        <v>0</v>
      </c>
      <c r="I20" s="129">
        <v>0</v>
      </c>
      <c r="J20" s="129">
        <v>0</v>
      </c>
      <c r="K20" s="273">
        <v>22</v>
      </c>
      <c r="L20" s="129">
        <v>2</v>
      </c>
      <c r="M20" s="129">
        <v>0</v>
      </c>
      <c r="N20" s="129">
        <v>0</v>
      </c>
      <c r="O20" s="129">
        <v>0</v>
      </c>
      <c r="P20" s="129">
        <v>0</v>
      </c>
      <c r="Q20" s="129">
        <v>0</v>
      </c>
      <c r="R20" s="129">
        <v>0</v>
      </c>
      <c r="S20" s="129">
        <v>0</v>
      </c>
      <c r="T20" s="129">
        <v>0</v>
      </c>
      <c r="U20" s="129">
        <v>0</v>
      </c>
    </row>
    <row r="21" spans="1:21" x14ac:dyDescent="0.2">
      <c r="A21" s="128" t="s">
        <v>1831</v>
      </c>
      <c r="B21" s="129">
        <v>0</v>
      </c>
      <c r="C21" s="129">
        <v>0</v>
      </c>
      <c r="D21" s="129">
        <v>0</v>
      </c>
      <c r="E21" s="129">
        <v>0</v>
      </c>
      <c r="F21" s="129">
        <v>0</v>
      </c>
      <c r="G21" s="129">
        <v>22</v>
      </c>
      <c r="H21" s="129">
        <v>22</v>
      </c>
      <c r="I21" s="129">
        <v>22</v>
      </c>
      <c r="J21" s="129">
        <v>22</v>
      </c>
      <c r="K21" s="273">
        <v>22</v>
      </c>
      <c r="L21" s="129">
        <v>22</v>
      </c>
      <c r="M21" s="129">
        <v>0</v>
      </c>
      <c r="N21" s="129">
        <v>0</v>
      </c>
      <c r="O21" s="129">
        <v>0</v>
      </c>
      <c r="P21" s="129">
        <v>0</v>
      </c>
      <c r="Q21" s="129">
        <v>0</v>
      </c>
      <c r="R21" s="129">
        <v>0</v>
      </c>
      <c r="S21" s="129">
        <v>0</v>
      </c>
      <c r="T21" s="129">
        <v>0</v>
      </c>
      <c r="U21" s="129">
        <v>0</v>
      </c>
    </row>
    <row r="22" spans="1:21" x14ac:dyDescent="0.2">
      <c r="A22" s="127" t="s">
        <v>1847</v>
      </c>
      <c r="B22" s="129">
        <v>0</v>
      </c>
      <c r="C22" s="129">
        <v>0</v>
      </c>
      <c r="D22" s="129">
        <v>0</v>
      </c>
      <c r="E22" s="129">
        <v>0</v>
      </c>
      <c r="F22" s="129">
        <v>0</v>
      </c>
      <c r="G22" s="129">
        <v>2</v>
      </c>
      <c r="H22" s="129">
        <v>2</v>
      </c>
      <c r="I22" s="129">
        <v>2</v>
      </c>
      <c r="J22" s="129">
        <v>2</v>
      </c>
      <c r="K22" s="273">
        <v>10</v>
      </c>
      <c r="L22" s="129">
        <v>10</v>
      </c>
      <c r="M22" s="129">
        <v>0</v>
      </c>
      <c r="N22" s="129">
        <v>0</v>
      </c>
      <c r="O22" s="129">
        <v>0</v>
      </c>
      <c r="P22" s="129">
        <v>0</v>
      </c>
      <c r="Q22" s="129">
        <v>0</v>
      </c>
      <c r="R22" s="129">
        <v>0</v>
      </c>
      <c r="S22" s="129">
        <v>0</v>
      </c>
      <c r="T22" s="129">
        <v>0</v>
      </c>
      <c r="U22" s="129">
        <v>0</v>
      </c>
    </row>
    <row r="23" spans="1:21" x14ac:dyDescent="0.2">
      <c r="A23" s="128" t="s">
        <v>1805</v>
      </c>
      <c r="B23" s="129">
        <v>0</v>
      </c>
      <c r="C23" s="129">
        <v>0</v>
      </c>
      <c r="D23" s="129">
        <v>0</v>
      </c>
      <c r="E23" s="129">
        <v>0</v>
      </c>
      <c r="F23" s="129">
        <v>0</v>
      </c>
      <c r="G23" s="129">
        <v>0</v>
      </c>
      <c r="H23" s="129">
        <v>0</v>
      </c>
      <c r="I23" s="129">
        <v>0</v>
      </c>
      <c r="J23" s="129">
        <v>0</v>
      </c>
      <c r="K23" s="273">
        <v>0</v>
      </c>
      <c r="L23" s="129">
        <v>0</v>
      </c>
      <c r="M23" s="129">
        <v>0</v>
      </c>
      <c r="N23" s="129">
        <v>0</v>
      </c>
      <c r="O23" s="129">
        <v>0</v>
      </c>
      <c r="P23" s="129">
        <v>0</v>
      </c>
      <c r="Q23" s="129">
        <v>0</v>
      </c>
      <c r="R23" s="129">
        <v>0</v>
      </c>
      <c r="S23" s="129">
        <v>0</v>
      </c>
      <c r="T23" s="129">
        <v>0</v>
      </c>
      <c r="U23" s="129">
        <v>0</v>
      </c>
    </row>
    <row r="24" spans="1:21" x14ac:dyDescent="0.2">
      <c r="A24" s="128" t="s">
        <v>1812</v>
      </c>
      <c r="B24" s="129">
        <v>0</v>
      </c>
      <c r="C24" s="129">
        <v>0</v>
      </c>
      <c r="D24" s="129">
        <v>0</v>
      </c>
      <c r="E24" s="129">
        <v>0</v>
      </c>
      <c r="F24" s="129">
        <v>0</v>
      </c>
      <c r="G24" s="129">
        <v>0</v>
      </c>
      <c r="H24" s="129">
        <v>0</v>
      </c>
      <c r="I24" s="129">
        <v>0</v>
      </c>
      <c r="J24" s="129">
        <v>0</v>
      </c>
      <c r="K24" s="273">
        <v>0</v>
      </c>
      <c r="L24" s="129">
        <v>0</v>
      </c>
      <c r="M24" s="129">
        <v>0</v>
      </c>
      <c r="N24" s="129">
        <v>0</v>
      </c>
      <c r="O24" s="129">
        <v>0</v>
      </c>
      <c r="P24" s="129">
        <v>0</v>
      </c>
      <c r="Q24" s="129">
        <v>0</v>
      </c>
      <c r="R24" s="129">
        <v>0</v>
      </c>
      <c r="S24" s="129">
        <v>0</v>
      </c>
      <c r="T24" s="129">
        <v>0</v>
      </c>
      <c r="U24" s="129">
        <v>0</v>
      </c>
    </row>
    <row r="25" spans="1:21" x14ac:dyDescent="0.2">
      <c r="A25" s="128" t="s">
        <v>1817</v>
      </c>
      <c r="B25" s="129">
        <v>0</v>
      </c>
      <c r="C25" s="129">
        <v>0</v>
      </c>
      <c r="D25" s="129">
        <v>0</v>
      </c>
      <c r="E25" s="129">
        <v>0</v>
      </c>
      <c r="F25" s="129">
        <v>0</v>
      </c>
      <c r="G25" s="129">
        <v>0</v>
      </c>
      <c r="H25" s="129">
        <v>0</v>
      </c>
      <c r="I25" s="129">
        <v>0</v>
      </c>
      <c r="J25" s="129">
        <v>0</v>
      </c>
      <c r="K25" s="273">
        <v>6</v>
      </c>
      <c r="L25" s="129">
        <v>6</v>
      </c>
      <c r="M25" s="129">
        <v>0</v>
      </c>
      <c r="N25" s="129">
        <v>0</v>
      </c>
      <c r="O25" s="129">
        <v>0</v>
      </c>
      <c r="P25" s="129">
        <v>0</v>
      </c>
      <c r="Q25" s="129">
        <v>0</v>
      </c>
      <c r="R25" s="129">
        <v>0</v>
      </c>
      <c r="S25" s="129">
        <v>0</v>
      </c>
      <c r="T25" s="129">
        <v>0</v>
      </c>
      <c r="U25" s="129">
        <v>0</v>
      </c>
    </row>
    <row r="26" spans="1:21" x14ac:dyDescent="0.2">
      <c r="A26" s="128" t="s">
        <v>1818</v>
      </c>
      <c r="B26" s="129">
        <v>0</v>
      </c>
      <c r="C26" s="129">
        <v>0</v>
      </c>
      <c r="D26" s="129">
        <v>0</v>
      </c>
      <c r="E26" s="129">
        <v>0</v>
      </c>
      <c r="F26" s="129">
        <v>0</v>
      </c>
      <c r="G26" s="129">
        <v>0</v>
      </c>
      <c r="H26" s="129">
        <v>0</v>
      </c>
      <c r="I26" s="129">
        <v>0</v>
      </c>
      <c r="J26" s="129">
        <v>0</v>
      </c>
      <c r="K26" s="273">
        <v>0</v>
      </c>
      <c r="L26" s="129">
        <v>0</v>
      </c>
      <c r="M26" s="129">
        <v>0</v>
      </c>
      <c r="N26" s="129">
        <v>0</v>
      </c>
      <c r="O26" s="129">
        <v>0</v>
      </c>
      <c r="P26" s="129">
        <v>0</v>
      </c>
      <c r="Q26" s="129">
        <v>0</v>
      </c>
      <c r="R26" s="129">
        <v>0</v>
      </c>
      <c r="S26" s="129">
        <v>0</v>
      </c>
      <c r="T26" s="129">
        <v>0</v>
      </c>
      <c r="U26" s="129">
        <v>0</v>
      </c>
    </row>
    <row r="27" spans="1:21" x14ac:dyDescent="0.2">
      <c r="A27" s="128" t="s">
        <v>1820</v>
      </c>
      <c r="B27" s="129">
        <v>0</v>
      </c>
      <c r="C27" s="129">
        <v>0</v>
      </c>
      <c r="D27" s="129">
        <v>0</v>
      </c>
      <c r="E27" s="129">
        <v>0</v>
      </c>
      <c r="F27" s="129">
        <v>0</v>
      </c>
      <c r="G27" s="129">
        <v>0</v>
      </c>
      <c r="H27" s="129">
        <v>0</v>
      </c>
      <c r="I27" s="129">
        <v>0</v>
      </c>
      <c r="J27" s="129">
        <v>0</v>
      </c>
      <c r="K27" s="273">
        <v>0</v>
      </c>
      <c r="L27" s="129">
        <v>0</v>
      </c>
      <c r="M27" s="129">
        <v>0</v>
      </c>
      <c r="N27" s="129">
        <v>0</v>
      </c>
      <c r="O27" s="129">
        <v>0</v>
      </c>
      <c r="P27" s="129">
        <v>0</v>
      </c>
      <c r="Q27" s="129">
        <v>0</v>
      </c>
      <c r="R27" s="129">
        <v>0</v>
      </c>
      <c r="S27" s="129">
        <v>0</v>
      </c>
      <c r="T27" s="129">
        <v>0</v>
      </c>
      <c r="U27" s="129">
        <v>0</v>
      </c>
    </row>
    <row r="28" spans="1:21" x14ac:dyDescent="0.2">
      <c r="A28" s="128" t="s">
        <v>1824</v>
      </c>
      <c r="B28" s="129">
        <v>0</v>
      </c>
      <c r="C28" s="129">
        <v>0</v>
      </c>
      <c r="D28" s="129">
        <v>0</v>
      </c>
      <c r="E28" s="129">
        <v>0</v>
      </c>
      <c r="F28" s="129">
        <v>0</v>
      </c>
      <c r="G28" s="129">
        <v>0</v>
      </c>
      <c r="H28" s="129">
        <v>0</v>
      </c>
      <c r="I28" s="129">
        <v>0</v>
      </c>
      <c r="J28" s="129">
        <v>0</v>
      </c>
      <c r="K28" s="273">
        <v>0</v>
      </c>
      <c r="L28" s="129">
        <v>0</v>
      </c>
      <c r="M28" s="129">
        <v>0</v>
      </c>
      <c r="N28" s="129">
        <v>0</v>
      </c>
      <c r="O28" s="129">
        <v>0</v>
      </c>
      <c r="P28" s="129">
        <v>0</v>
      </c>
      <c r="Q28" s="129">
        <v>0</v>
      </c>
      <c r="R28" s="129">
        <v>0</v>
      </c>
      <c r="S28" s="129">
        <v>0</v>
      </c>
      <c r="T28" s="129">
        <v>0</v>
      </c>
      <c r="U28" s="129">
        <v>0</v>
      </c>
    </row>
    <row r="29" spans="1:21" x14ac:dyDescent="0.2">
      <c r="A29" s="128" t="s">
        <v>1831</v>
      </c>
      <c r="B29" s="129">
        <v>0</v>
      </c>
      <c r="C29" s="129">
        <v>0</v>
      </c>
      <c r="D29" s="129">
        <v>0</v>
      </c>
      <c r="E29" s="129">
        <v>0</v>
      </c>
      <c r="F29" s="129">
        <v>0</v>
      </c>
      <c r="G29" s="129">
        <v>2</v>
      </c>
      <c r="H29" s="129">
        <v>2</v>
      </c>
      <c r="I29" s="129">
        <v>2</v>
      </c>
      <c r="J29" s="129">
        <v>2</v>
      </c>
      <c r="K29" s="273">
        <v>2</v>
      </c>
      <c r="L29" s="129">
        <v>2</v>
      </c>
      <c r="M29" s="129">
        <v>0</v>
      </c>
      <c r="N29" s="129">
        <v>0</v>
      </c>
      <c r="O29" s="129">
        <v>0</v>
      </c>
      <c r="P29" s="129">
        <v>0</v>
      </c>
      <c r="Q29" s="129">
        <v>0</v>
      </c>
      <c r="R29" s="129">
        <v>0</v>
      </c>
      <c r="S29" s="129">
        <v>0</v>
      </c>
      <c r="T29" s="129">
        <v>0</v>
      </c>
      <c r="U29" s="129">
        <v>0</v>
      </c>
    </row>
    <row r="30" spans="1:21" x14ac:dyDescent="0.2">
      <c r="A30" s="128" t="s">
        <v>1832</v>
      </c>
      <c r="B30" s="129">
        <v>0</v>
      </c>
      <c r="C30" s="129">
        <v>0</v>
      </c>
      <c r="D30" s="129">
        <v>0</v>
      </c>
      <c r="E30" s="129">
        <v>0</v>
      </c>
      <c r="F30" s="129">
        <v>0</v>
      </c>
      <c r="G30" s="129">
        <v>0</v>
      </c>
      <c r="H30" s="129">
        <v>0</v>
      </c>
      <c r="I30" s="129">
        <v>0</v>
      </c>
      <c r="J30" s="129">
        <v>0</v>
      </c>
      <c r="K30" s="273">
        <v>2</v>
      </c>
      <c r="L30" s="129">
        <v>2</v>
      </c>
      <c r="M30" s="129">
        <v>0</v>
      </c>
      <c r="N30" s="129">
        <v>0</v>
      </c>
      <c r="O30" s="129">
        <v>0</v>
      </c>
      <c r="P30" s="129">
        <v>0</v>
      </c>
      <c r="Q30" s="129">
        <v>0</v>
      </c>
      <c r="R30" s="129">
        <v>0</v>
      </c>
      <c r="S30" s="129">
        <v>0</v>
      </c>
      <c r="T30" s="129">
        <v>0</v>
      </c>
      <c r="U30" s="129">
        <v>0</v>
      </c>
    </row>
    <row r="31" spans="1:21" x14ac:dyDescent="0.2">
      <c r="A31" s="128" t="s">
        <v>1834</v>
      </c>
      <c r="B31" s="129">
        <v>0</v>
      </c>
      <c r="C31" s="129">
        <v>0</v>
      </c>
      <c r="D31" s="129">
        <v>0</v>
      </c>
      <c r="E31" s="129">
        <v>0</v>
      </c>
      <c r="F31" s="129">
        <v>0</v>
      </c>
      <c r="G31" s="129">
        <v>0</v>
      </c>
      <c r="H31" s="129">
        <v>0</v>
      </c>
      <c r="I31" s="129">
        <v>0</v>
      </c>
      <c r="J31" s="129">
        <v>0</v>
      </c>
      <c r="K31" s="273">
        <v>0</v>
      </c>
      <c r="L31" s="129">
        <v>0</v>
      </c>
      <c r="M31" s="129">
        <v>0</v>
      </c>
      <c r="N31" s="129">
        <v>0</v>
      </c>
      <c r="O31" s="129">
        <v>0</v>
      </c>
      <c r="P31" s="129">
        <v>0</v>
      </c>
      <c r="Q31" s="129">
        <v>0</v>
      </c>
      <c r="R31" s="129">
        <v>0</v>
      </c>
      <c r="S31" s="129">
        <v>0</v>
      </c>
      <c r="T31" s="129">
        <v>0</v>
      </c>
      <c r="U31" s="129">
        <v>0</v>
      </c>
    </row>
    <row r="32" spans="1:21" x14ac:dyDescent="0.2">
      <c r="A32" s="127" t="s">
        <v>1910</v>
      </c>
      <c r="B32" s="129">
        <v>0</v>
      </c>
      <c r="C32" s="129">
        <v>0</v>
      </c>
      <c r="D32" s="129">
        <v>0</v>
      </c>
      <c r="E32" s="129">
        <v>0</v>
      </c>
      <c r="F32" s="129">
        <v>0</v>
      </c>
      <c r="G32" s="129">
        <v>0</v>
      </c>
      <c r="H32" s="129">
        <v>0</v>
      </c>
      <c r="I32" s="129">
        <v>0</v>
      </c>
      <c r="J32" s="129">
        <v>0</v>
      </c>
      <c r="K32" s="273">
        <v>2</v>
      </c>
      <c r="L32" s="129">
        <v>0</v>
      </c>
      <c r="M32" s="129">
        <v>0</v>
      </c>
      <c r="N32" s="129">
        <v>0</v>
      </c>
      <c r="O32" s="129">
        <v>0</v>
      </c>
      <c r="P32" s="129">
        <v>0</v>
      </c>
      <c r="Q32" s="129">
        <v>0</v>
      </c>
      <c r="R32" s="129">
        <v>0</v>
      </c>
      <c r="S32" s="129">
        <v>0</v>
      </c>
      <c r="T32" s="129">
        <v>0</v>
      </c>
      <c r="U32" s="129">
        <v>0</v>
      </c>
    </row>
    <row r="33" spans="1:21" x14ac:dyDescent="0.2">
      <c r="A33" s="128" t="s">
        <v>1820</v>
      </c>
      <c r="B33" s="129">
        <v>0</v>
      </c>
      <c r="C33" s="129">
        <v>0</v>
      </c>
      <c r="D33" s="129">
        <v>0</v>
      </c>
      <c r="E33" s="129">
        <v>0</v>
      </c>
      <c r="F33" s="129">
        <v>0</v>
      </c>
      <c r="G33" s="129">
        <v>0</v>
      </c>
      <c r="H33" s="129">
        <v>0</v>
      </c>
      <c r="I33" s="129">
        <v>0</v>
      </c>
      <c r="J33" s="129">
        <v>0</v>
      </c>
      <c r="K33" s="273">
        <v>2</v>
      </c>
      <c r="L33" s="129">
        <v>0</v>
      </c>
      <c r="M33" s="129">
        <v>0</v>
      </c>
      <c r="N33" s="129">
        <v>0</v>
      </c>
      <c r="O33" s="129">
        <v>0</v>
      </c>
      <c r="P33" s="129">
        <v>0</v>
      </c>
      <c r="Q33" s="129">
        <v>0</v>
      </c>
      <c r="R33" s="129">
        <v>0</v>
      </c>
      <c r="S33" s="129">
        <v>0</v>
      </c>
      <c r="T33" s="129">
        <v>0</v>
      </c>
      <c r="U33" s="129">
        <v>0</v>
      </c>
    </row>
    <row r="34" spans="1:21" x14ac:dyDescent="0.2">
      <c r="A34" s="127" t="s">
        <v>1886</v>
      </c>
      <c r="B34" s="129">
        <v>0</v>
      </c>
      <c r="C34" s="129">
        <v>0</v>
      </c>
      <c r="D34" s="129">
        <v>0</v>
      </c>
      <c r="E34" s="129">
        <v>0</v>
      </c>
      <c r="F34" s="129">
        <v>0</v>
      </c>
      <c r="G34" s="129">
        <v>4</v>
      </c>
      <c r="H34" s="129">
        <v>4</v>
      </c>
      <c r="I34" s="129">
        <v>4</v>
      </c>
      <c r="J34" s="129">
        <v>4</v>
      </c>
      <c r="K34" s="273">
        <v>4</v>
      </c>
      <c r="L34" s="129">
        <v>4</v>
      </c>
      <c r="M34" s="129">
        <v>0</v>
      </c>
      <c r="N34" s="129">
        <v>0</v>
      </c>
      <c r="O34" s="129">
        <v>0</v>
      </c>
      <c r="P34" s="129">
        <v>0</v>
      </c>
      <c r="Q34" s="129">
        <v>0</v>
      </c>
      <c r="R34" s="129">
        <v>0</v>
      </c>
      <c r="S34" s="129">
        <v>0</v>
      </c>
      <c r="T34" s="129">
        <v>0</v>
      </c>
      <c r="U34" s="129">
        <v>0</v>
      </c>
    </row>
    <row r="35" spans="1:21" x14ac:dyDescent="0.2">
      <c r="A35" s="128" t="s">
        <v>1818</v>
      </c>
      <c r="B35" s="129">
        <v>0</v>
      </c>
      <c r="C35" s="129">
        <v>0</v>
      </c>
      <c r="D35" s="129">
        <v>0</v>
      </c>
      <c r="E35" s="129">
        <v>0</v>
      </c>
      <c r="F35" s="129">
        <v>0</v>
      </c>
      <c r="G35" s="129">
        <v>4</v>
      </c>
      <c r="H35" s="129">
        <v>4</v>
      </c>
      <c r="I35" s="129">
        <v>4</v>
      </c>
      <c r="J35" s="129">
        <v>4</v>
      </c>
      <c r="K35" s="273">
        <v>4</v>
      </c>
      <c r="L35" s="129">
        <v>4</v>
      </c>
      <c r="M35" s="129">
        <v>0</v>
      </c>
      <c r="N35" s="129">
        <v>0</v>
      </c>
      <c r="O35" s="129">
        <v>0</v>
      </c>
      <c r="P35" s="129">
        <v>0</v>
      </c>
      <c r="Q35" s="129">
        <v>0</v>
      </c>
      <c r="R35" s="129">
        <v>0</v>
      </c>
      <c r="S35" s="129">
        <v>0</v>
      </c>
      <c r="T35" s="129">
        <v>0</v>
      </c>
      <c r="U35" s="129">
        <v>0</v>
      </c>
    </row>
    <row r="36" spans="1:21" x14ac:dyDescent="0.2">
      <c r="A36" s="127" t="s">
        <v>1883</v>
      </c>
      <c r="B36" s="129">
        <v>0</v>
      </c>
      <c r="C36" s="129">
        <v>0</v>
      </c>
      <c r="D36" s="129">
        <v>0</v>
      </c>
      <c r="E36" s="129">
        <v>0</v>
      </c>
      <c r="F36" s="129">
        <v>0</v>
      </c>
      <c r="G36" s="129">
        <v>20</v>
      </c>
      <c r="H36" s="129">
        <v>20</v>
      </c>
      <c r="I36" s="129">
        <v>20</v>
      </c>
      <c r="J36" s="129">
        <v>0</v>
      </c>
      <c r="K36" s="273">
        <v>0</v>
      </c>
      <c r="L36" s="129">
        <v>0</v>
      </c>
      <c r="M36" s="129">
        <v>0</v>
      </c>
      <c r="N36" s="129">
        <v>0</v>
      </c>
      <c r="O36" s="129">
        <v>0</v>
      </c>
      <c r="P36" s="129">
        <v>0</v>
      </c>
      <c r="Q36" s="129">
        <v>0</v>
      </c>
      <c r="R36" s="129">
        <v>0</v>
      </c>
      <c r="S36" s="129">
        <v>0</v>
      </c>
      <c r="T36" s="129">
        <v>0</v>
      </c>
      <c r="U36" s="129">
        <v>0</v>
      </c>
    </row>
    <row r="37" spans="1:21" x14ac:dyDescent="0.2">
      <c r="A37" s="128" t="s">
        <v>1813</v>
      </c>
      <c r="B37" s="129">
        <v>0</v>
      </c>
      <c r="C37" s="129">
        <v>0</v>
      </c>
      <c r="D37" s="129">
        <v>0</v>
      </c>
      <c r="E37" s="129">
        <v>0</v>
      </c>
      <c r="F37" s="129">
        <v>0</v>
      </c>
      <c r="G37" s="129">
        <v>20</v>
      </c>
      <c r="H37" s="129">
        <v>20</v>
      </c>
      <c r="I37" s="129">
        <v>20</v>
      </c>
      <c r="J37" s="129">
        <v>0</v>
      </c>
      <c r="K37" s="273">
        <v>0</v>
      </c>
      <c r="L37" s="129">
        <v>0</v>
      </c>
      <c r="M37" s="129">
        <v>0</v>
      </c>
      <c r="N37" s="129">
        <v>0</v>
      </c>
      <c r="O37" s="129">
        <v>0</v>
      </c>
      <c r="P37" s="129">
        <v>0</v>
      </c>
      <c r="Q37" s="129">
        <v>0</v>
      </c>
      <c r="R37" s="129">
        <v>0</v>
      </c>
      <c r="S37" s="129">
        <v>0</v>
      </c>
      <c r="T37" s="129">
        <v>0</v>
      </c>
      <c r="U37" s="129">
        <v>0</v>
      </c>
    </row>
    <row r="38" spans="1:21" x14ac:dyDescent="0.2">
      <c r="A38" s="127" t="s">
        <v>1902</v>
      </c>
      <c r="B38" s="129">
        <v>0</v>
      </c>
      <c r="C38" s="129">
        <v>0</v>
      </c>
      <c r="D38" s="129">
        <v>0</v>
      </c>
      <c r="E38" s="129">
        <v>0</v>
      </c>
      <c r="F38" s="129">
        <v>0</v>
      </c>
      <c r="G38" s="129">
        <v>0</v>
      </c>
      <c r="H38" s="129">
        <v>0</v>
      </c>
      <c r="I38" s="129">
        <v>0</v>
      </c>
      <c r="J38" s="129">
        <v>0</v>
      </c>
      <c r="K38" s="273">
        <v>1</v>
      </c>
      <c r="L38" s="129">
        <v>1</v>
      </c>
      <c r="M38" s="129">
        <v>0</v>
      </c>
      <c r="N38" s="129">
        <v>0</v>
      </c>
      <c r="O38" s="129">
        <v>0</v>
      </c>
      <c r="P38" s="129">
        <v>0</v>
      </c>
      <c r="Q38" s="129">
        <v>0</v>
      </c>
      <c r="R38" s="129">
        <v>0</v>
      </c>
      <c r="S38" s="129">
        <v>0</v>
      </c>
      <c r="T38" s="129">
        <v>0</v>
      </c>
      <c r="U38" s="129">
        <v>0</v>
      </c>
    </row>
    <row r="39" spans="1:21" x14ac:dyDescent="0.2">
      <c r="A39" s="128" t="s">
        <v>1809</v>
      </c>
      <c r="B39" s="129">
        <v>0</v>
      </c>
      <c r="C39" s="129">
        <v>0</v>
      </c>
      <c r="D39" s="129">
        <v>0</v>
      </c>
      <c r="E39" s="129">
        <v>0</v>
      </c>
      <c r="F39" s="129">
        <v>0</v>
      </c>
      <c r="G39" s="129">
        <v>0</v>
      </c>
      <c r="H39" s="129">
        <v>0</v>
      </c>
      <c r="I39" s="129">
        <v>0</v>
      </c>
      <c r="J39" s="129">
        <v>0</v>
      </c>
      <c r="K39" s="273">
        <v>1</v>
      </c>
      <c r="L39" s="129">
        <v>1</v>
      </c>
      <c r="M39" s="129">
        <v>0</v>
      </c>
      <c r="N39" s="129">
        <v>0</v>
      </c>
      <c r="O39" s="129">
        <v>0</v>
      </c>
      <c r="P39" s="129">
        <v>0</v>
      </c>
      <c r="Q39" s="129">
        <v>0</v>
      </c>
      <c r="R39" s="129">
        <v>0</v>
      </c>
      <c r="S39" s="129">
        <v>0</v>
      </c>
      <c r="T39" s="129">
        <v>0</v>
      </c>
      <c r="U39" s="129">
        <v>0</v>
      </c>
    </row>
    <row r="40" spans="1:21" x14ac:dyDescent="0.2">
      <c r="A40" s="128" t="s">
        <v>1834</v>
      </c>
      <c r="B40" s="129"/>
      <c r="C40" s="129"/>
      <c r="D40" s="129"/>
      <c r="E40" s="129"/>
      <c r="F40" s="129"/>
      <c r="G40" s="129"/>
      <c r="H40" s="129"/>
      <c r="I40" s="129"/>
      <c r="J40" s="129"/>
      <c r="K40" s="273"/>
      <c r="L40" s="129"/>
      <c r="M40" s="129"/>
      <c r="N40" s="129"/>
      <c r="O40" s="129"/>
      <c r="P40" s="129"/>
      <c r="Q40" s="129"/>
      <c r="R40" s="129"/>
      <c r="S40" s="129"/>
      <c r="T40" s="129"/>
      <c r="U40" s="129"/>
    </row>
    <row r="41" spans="1:21" x14ac:dyDescent="0.2">
      <c r="A41" s="127" t="s">
        <v>1840</v>
      </c>
      <c r="B41" s="129">
        <v>0</v>
      </c>
      <c r="C41" s="129">
        <v>10</v>
      </c>
      <c r="D41" s="129">
        <v>6</v>
      </c>
      <c r="E41" s="129">
        <v>6</v>
      </c>
      <c r="F41" s="129">
        <v>6</v>
      </c>
      <c r="G41" s="129">
        <v>40</v>
      </c>
      <c r="H41" s="129">
        <v>40</v>
      </c>
      <c r="I41" s="129">
        <v>40</v>
      </c>
      <c r="J41" s="129">
        <v>40</v>
      </c>
      <c r="K41" s="273">
        <v>78</v>
      </c>
      <c r="L41" s="129">
        <v>46</v>
      </c>
      <c r="M41" s="129">
        <v>22</v>
      </c>
      <c r="N41" s="129">
        <v>18</v>
      </c>
      <c r="O41" s="129">
        <v>12</v>
      </c>
      <c r="P41" s="129">
        <v>0</v>
      </c>
      <c r="Q41" s="129">
        <v>0</v>
      </c>
      <c r="R41" s="129">
        <v>0</v>
      </c>
      <c r="S41" s="129">
        <v>0</v>
      </c>
      <c r="T41" s="129">
        <v>0</v>
      </c>
      <c r="U41" s="129">
        <v>0</v>
      </c>
    </row>
    <row r="42" spans="1:21" x14ac:dyDescent="0.2">
      <c r="A42" s="128" t="s">
        <v>1809</v>
      </c>
      <c r="B42" s="129">
        <v>0</v>
      </c>
      <c r="C42" s="129">
        <v>8</v>
      </c>
      <c r="D42" s="129">
        <v>4</v>
      </c>
      <c r="E42" s="129">
        <v>4</v>
      </c>
      <c r="F42" s="129">
        <v>4</v>
      </c>
      <c r="G42" s="129">
        <v>4</v>
      </c>
      <c r="H42" s="129">
        <v>4</v>
      </c>
      <c r="I42" s="129">
        <v>4</v>
      </c>
      <c r="J42" s="129">
        <v>4</v>
      </c>
      <c r="K42" s="273">
        <v>8</v>
      </c>
      <c r="L42" s="129">
        <v>6</v>
      </c>
      <c r="M42" s="129">
        <v>16</v>
      </c>
      <c r="N42" s="129">
        <v>14</v>
      </c>
      <c r="O42" s="129">
        <v>8</v>
      </c>
      <c r="P42" s="129">
        <v>0</v>
      </c>
      <c r="Q42" s="129">
        <v>0</v>
      </c>
      <c r="R42" s="129">
        <v>0</v>
      </c>
      <c r="S42" s="129">
        <v>0</v>
      </c>
      <c r="T42" s="129">
        <v>0</v>
      </c>
      <c r="U42" s="129">
        <v>0</v>
      </c>
    </row>
    <row r="43" spans="1:21" x14ac:dyDescent="0.2">
      <c r="A43" s="128" t="s">
        <v>1648</v>
      </c>
      <c r="B43" s="129">
        <v>0</v>
      </c>
      <c r="C43" s="129">
        <v>0</v>
      </c>
      <c r="D43" s="129">
        <v>0</v>
      </c>
      <c r="E43" s="129">
        <v>0</v>
      </c>
      <c r="F43" s="129">
        <v>0</v>
      </c>
      <c r="G43" s="129">
        <v>26</v>
      </c>
      <c r="H43" s="129">
        <v>26</v>
      </c>
      <c r="I43" s="129">
        <v>26</v>
      </c>
      <c r="J43" s="129">
        <v>26</v>
      </c>
      <c r="K43" s="273">
        <v>28</v>
      </c>
      <c r="L43" s="129">
        <v>4</v>
      </c>
      <c r="M43" s="129">
        <v>4</v>
      </c>
      <c r="N43" s="129">
        <v>4</v>
      </c>
      <c r="O43" s="129">
        <v>4</v>
      </c>
      <c r="P43" s="129">
        <v>0</v>
      </c>
      <c r="Q43" s="129">
        <v>0</v>
      </c>
      <c r="R43" s="129">
        <v>0</v>
      </c>
      <c r="S43" s="129">
        <v>0</v>
      </c>
      <c r="T43" s="129">
        <v>0</v>
      </c>
      <c r="U43" s="129">
        <v>0</v>
      </c>
    </row>
    <row r="44" spans="1:21" x14ac:dyDescent="0.2">
      <c r="A44" s="128" t="s">
        <v>1816</v>
      </c>
      <c r="B44" s="129">
        <v>0</v>
      </c>
      <c r="C44" s="129">
        <v>0</v>
      </c>
      <c r="D44" s="129">
        <v>0</v>
      </c>
      <c r="E44" s="129">
        <v>0</v>
      </c>
      <c r="F44" s="129">
        <v>0</v>
      </c>
      <c r="G44" s="129">
        <v>0</v>
      </c>
      <c r="H44" s="129">
        <v>0</v>
      </c>
      <c r="I44" s="129">
        <v>0</v>
      </c>
      <c r="J44" s="129">
        <v>0</v>
      </c>
      <c r="K44" s="273">
        <v>32</v>
      </c>
      <c r="L44" s="129">
        <v>32</v>
      </c>
      <c r="M44" s="129">
        <v>0</v>
      </c>
      <c r="N44" s="129">
        <v>0</v>
      </c>
      <c r="O44" s="129">
        <v>0</v>
      </c>
      <c r="P44" s="129">
        <v>0</v>
      </c>
      <c r="Q44" s="129">
        <v>0</v>
      </c>
      <c r="R44" s="129">
        <v>0</v>
      </c>
      <c r="S44" s="129">
        <v>0</v>
      </c>
      <c r="T44" s="129">
        <v>0</v>
      </c>
      <c r="U44" s="129">
        <v>0</v>
      </c>
    </row>
    <row r="45" spans="1:21" x14ac:dyDescent="0.2">
      <c r="A45" s="128" t="s">
        <v>1822</v>
      </c>
      <c r="B45" s="129">
        <v>0</v>
      </c>
      <c r="C45" s="129">
        <v>0</v>
      </c>
      <c r="D45" s="129">
        <v>0</v>
      </c>
      <c r="E45" s="129">
        <v>0</v>
      </c>
      <c r="F45" s="129">
        <v>0</v>
      </c>
      <c r="G45" s="129">
        <v>6</v>
      </c>
      <c r="H45" s="129">
        <v>6</v>
      </c>
      <c r="I45" s="129">
        <v>6</v>
      </c>
      <c r="J45" s="129">
        <v>6</v>
      </c>
      <c r="K45" s="273">
        <v>6</v>
      </c>
      <c r="L45" s="129">
        <v>0</v>
      </c>
      <c r="M45" s="129">
        <v>0</v>
      </c>
      <c r="N45" s="129">
        <v>0</v>
      </c>
      <c r="O45" s="129">
        <v>0</v>
      </c>
      <c r="P45" s="129">
        <v>0</v>
      </c>
      <c r="Q45" s="129">
        <v>0</v>
      </c>
      <c r="R45" s="129">
        <v>0</v>
      </c>
      <c r="S45" s="129">
        <v>0</v>
      </c>
      <c r="T45" s="129">
        <v>0</v>
      </c>
      <c r="U45" s="129">
        <v>0</v>
      </c>
    </row>
    <row r="46" spans="1:21" x14ac:dyDescent="0.2">
      <c r="A46" s="128" t="s">
        <v>1824</v>
      </c>
      <c r="B46" s="129">
        <v>0</v>
      </c>
      <c r="C46" s="129">
        <v>2</v>
      </c>
      <c r="D46" s="129">
        <v>2</v>
      </c>
      <c r="E46" s="129">
        <v>2</v>
      </c>
      <c r="F46" s="129">
        <v>2</v>
      </c>
      <c r="G46" s="129">
        <v>2</v>
      </c>
      <c r="H46" s="129">
        <v>2</v>
      </c>
      <c r="I46" s="129">
        <v>2</v>
      </c>
      <c r="J46" s="129">
        <v>2</v>
      </c>
      <c r="K46" s="273">
        <v>2</v>
      </c>
      <c r="L46" s="129">
        <v>2</v>
      </c>
      <c r="M46" s="129">
        <v>2</v>
      </c>
      <c r="N46" s="129">
        <v>0</v>
      </c>
      <c r="O46" s="129">
        <v>0</v>
      </c>
      <c r="P46" s="129">
        <v>0</v>
      </c>
      <c r="Q46" s="129">
        <v>0</v>
      </c>
      <c r="R46" s="129">
        <v>0</v>
      </c>
      <c r="S46" s="129">
        <v>0</v>
      </c>
      <c r="T46" s="129">
        <v>0</v>
      </c>
      <c r="U46" s="129">
        <v>0</v>
      </c>
    </row>
    <row r="47" spans="1:21" x14ac:dyDescent="0.2">
      <c r="A47" s="128" t="s">
        <v>1831</v>
      </c>
      <c r="B47" s="129">
        <v>0</v>
      </c>
      <c r="C47" s="129">
        <v>0</v>
      </c>
      <c r="D47" s="129">
        <v>0</v>
      </c>
      <c r="E47" s="129">
        <v>0</v>
      </c>
      <c r="F47" s="129">
        <v>0</v>
      </c>
      <c r="G47" s="129">
        <v>2</v>
      </c>
      <c r="H47" s="129">
        <v>2</v>
      </c>
      <c r="I47" s="129">
        <v>2</v>
      </c>
      <c r="J47" s="129">
        <v>2</v>
      </c>
      <c r="K47" s="273">
        <v>2</v>
      </c>
      <c r="L47" s="129">
        <v>2</v>
      </c>
      <c r="M47" s="129">
        <v>0</v>
      </c>
      <c r="N47" s="129">
        <v>0</v>
      </c>
      <c r="O47" s="129">
        <v>0</v>
      </c>
      <c r="P47" s="129">
        <v>0</v>
      </c>
      <c r="Q47" s="129">
        <v>0</v>
      </c>
      <c r="R47" s="129">
        <v>0</v>
      </c>
      <c r="S47" s="129">
        <v>0</v>
      </c>
      <c r="T47" s="129">
        <v>0</v>
      </c>
      <c r="U47" s="129">
        <v>0</v>
      </c>
    </row>
    <row r="48" spans="1:21" x14ac:dyDescent="0.2">
      <c r="A48" s="127" t="s">
        <v>1933</v>
      </c>
      <c r="B48" s="129">
        <v>0</v>
      </c>
      <c r="C48" s="129">
        <v>0</v>
      </c>
      <c r="D48" s="129">
        <v>0</v>
      </c>
      <c r="E48" s="129">
        <v>0</v>
      </c>
      <c r="F48" s="129">
        <v>0</v>
      </c>
      <c r="G48" s="129">
        <v>2</v>
      </c>
      <c r="H48" s="129">
        <v>2</v>
      </c>
      <c r="I48" s="129">
        <v>2</v>
      </c>
      <c r="J48" s="129">
        <v>2</v>
      </c>
      <c r="K48" s="273">
        <v>8</v>
      </c>
      <c r="L48" s="129">
        <v>6</v>
      </c>
      <c r="M48" s="129">
        <v>0</v>
      </c>
      <c r="N48" s="129">
        <v>0</v>
      </c>
      <c r="O48" s="129">
        <v>0</v>
      </c>
      <c r="P48" s="129">
        <v>0</v>
      </c>
      <c r="Q48" s="129">
        <v>0</v>
      </c>
      <c r="R48" s="129">
        <v>0</v>
      </c>
      <c r="S48" s="129">
        <v>0</v>
      </c>
      <c r="T48" s="129">
        <v>0</v>
      </c>
      <c r="U48" s="129">
        <v>0</v>
      </c>
    </row>
    <row r="49" spans="1:21" x14ac:dyDescent="0.2">
      <c r="A49" s="128" t="s">
        <v>1809</v>
      </c>
      <c r="B49" s="129">
        <v>0</v>
      </c>
      <c r="C49" s="129">
        <v>0</v>
      </c>
      <c r="D49" s="129">
        <v>0</v>
      </c>
      <c r="E49" s="129">
        <v>0</v>
      </c>
      <c r="F49" s="129">
        <v>0</v>
      </c>
      <c r="G49" s="129">
        <v>0</v>
      </c>
      <c r="H49" s="129">
        <v>0</v>
      </c>
      <c r="I49" s="129">
        <v>0</v>
      </c>
      <c r="J49" s="129">
        <v>0</v>
      </c>
      <c r="K49" s="273">
        <v>4</v>
      </c>
      <c r="L49" s="129">
        <v>4</v>
      </c>
      <c r="M49" s="129">
        <v>0</v>
      </c>
      <c r="N49" s="129">
        <v>0</v>
      </c>
      <c r="O49" s="129">
        <v>0</v>
      </c>
      <c r="P49" s="129">
        <v>0</v>
      </c>
      <c r="Q49" s="129">
        <v>0</v>
      </c>
      <c r="R49" s="129">
        <v>0</v>
      </c>
      <c r="S49" s="129">
        <v>0</v>
      </c>
      <c r="T49" s="129">
        <v>0</v>
      </c>
      <c r="U49" s="129">
        <v>0</v>
      </c>
    </row>
    <row r="50" spans="1:21" x14ac:dyDescent="0.2">
      <c r="A50" s="128" t="s">
        <v>1648</v>
      </c>
      <c r="B50" s="129">
        <v>0</v>
      </c>
      <c r="C50" s="129">
        <v>0</v>
      </c>
      <c r="D50" s="129">
        <v>0</v>
      </c>
      <c r="E50" s="129">
        <v>0</v>
      </c>
      <c r="F50" s="129">
        <v>0</v>
      </c>
      <c r="G50" s="129">
        <v>2</v>
      </c>
      <c r="H50" s="129">
        <v>2</v>
      </c>
      <c r="I50" s="129">
        <v>2</v>
      </c>
      <c r="J50" s="129">
        <v>2</v>
      </c>
      <c r="K50" s="273">
        <v>2</v>
      </c>
      <c r="L50" s="129">
        <v>0</v>
      </c>
      <c r="M50" s="129">
        <v>0</v>
      </c>
      <c r="N50" s="129">
        <v>0</v>
      </c>
      <c r="O50" s="129">
        <v>0</v>
      </c>
      <c r="P50" s="129">
        <v>0</v>
      </c>
      <c r="Q50" s="129">
        <v>0</v>
      </c>
      <c r="R50" s="129">
        <v>0</v>
      </c>
      <c r="S50" s="129">
        <v>0</v>
      </c>
      <c r="T50" s="129">
        <v>0</v>
      </c>
      <c r="U50" s="129">
        <v>0</v>
      </c>
    </row>
    <row r="51" spans="1:21" x14ac:dyDescent="0.2">
      <c r="A51" s="128" t="s">
        <v>1832</v>
      </c>
      <c r="B51" s="129">
        <v>0</v>
      </c>
      <c r="C51" s="129">
        <v>0</v>
      </c>
      <c r="D51" s="129">
        <v>0</v>
      </c>
      <c r="E51" s="129">
        <v>0</v>
      </c>
      <c r="F51" s="129">
        <v>0</v>
      </c>
      <c r="G51" s="129">
        <v>0</v>
      </c>
      <c r="H51" s="129">
        <v>0</v>
      </c>
      <c r="I51" s="129">
        <v>0</v>
      </c>
      <c r="J51" s="129">
        <v>0</v>
      </c>
      <c r="K51" s="273">
        <v>2</v>
      </c>
      <c r="L51" s="129">
        <v>2</v>
      </c>
      <c r="M51" s="129">
        <v>0</v>
      </c>
      <c r="N51" s="129">
        <v>0</v>
      </c>
      <c r="O51" s="129">
        <v>0</v>
      </c>
      <c r="P51" s="129">
        <v>0</v>
      </c>
      <c r="Q51" s="129">
        <v>0</v>
      </c>
      <c r="R51" s="129">
        <v>0</v>
      </c>
      <c r="S51" s="129">
        <v>0</v>
      </c>
      <c r="T51" s="129">
        <v>0</v>
      </c>
      <c r="U51" s="129">
        <v>0</v>
      </c>
    </row>
    <row r="52" spans="1:21" x14ac:dyDescent="0.2">
      <c r="A52" s="128" t="s">
        <v>1834</v>
      </c>
      <c r="B52" s="129"/>
      <c r="C52" s="129"/>
      <c r="D52" s="129"/>
      <c r="E52" s="129"/>
      <c r="F52" s="129"/>
      <c r="G52" s="129"/>
      <c r="H52" s="129"/>
      <c r="I52" s="129"/>
      <c r="J52" s="129"/>
      <c r="K52" s="273"/>
      <c r="L52" s="129"/>
      <c r="M52" s="129"/>
      <c r="N52" s="129"/>
      <c r="O52" s="129"/>
      <c r="P52" s="129"/>
      <c r="Q52" s="129"/>
      <c r="R52" s="129"/>
      <c r="S52" s="129"/>
      <c r="T52" s="129"/>
      <c r="U52" s="129"/>
    </row>
    <row r="53" spans="1:21" x14ac:dyDescent="0.2">
      <c r="A53" s="127" t="s">
        <v>1901</v>
      </c>
      <c r="B53" s="129">
        <v>0</v>
      </c>
      <c r="C53" s="129">
        <v>0</v>
      </c>
      <c r="D53" s="129">
        <v>0</v>
      </c>
      <c r="E53" s="129">
        <v>0</v>
      </c>
      <c r="F53" s="129">
        <v>0</v>
      </c>
      <c r="G53" s="129">
        <v>0</v>
      </c>
      <c r="H53" s="129">
        <v>0</v>
      </c>
      <c r="I53" s="129">
        <v>0</v>
      </c>
      <c r="J53" s="129">
        <v>0</v>
      </c>
      <c r="K53" s="273">
        <v>3</v>
      </c>
      <c r="L53" s="129">
        <v>3</v>
      </c>
      <c r="M53" s="129">
        <v>0</v>
      </c>
      <c r="N53" s="129">
        <v>0</v>
      </c>
      <c r="O53" s="129">
        <v>0</v>
      </c>
      <c r="P53" s="129">
        <v>0</v>
      </c>
      <c r="Q53" s="129">
        <v>0</v>
      </c>
      <c r="R53" s="129">
        <v>0</v>
      </c>
      <c r="S53" s="129">
        <v>0</v>
      </c>
      <c r="T53" s="129">
        <v>0</v>
      </c>
      <c r="U53" s="129">
        <v>0</v>
      </c>
    </row>
    <row r="54" spans="1:21" x14ac:dyDescent="0.2">
      <c r="A54" s="128" t="s">
        <v>1809</v>
      </c>
      <c r="B54" s="129">
        <v>0</v>
      </c>
      <c r="C54" s="129">
        <v>0</v>
      </c>
      <c r="D54" s="129">
        <v>0</v>
      </c>
      <c r="E54" s="129">
        <v>0</v>
      </c>
      <c r="F54" s="129">
        <v>0</v>
      </c>
      <c r="G54" s="129">
        <v>0</v>
      </c>
      <c r="H54" s="129">
        <v>0</v>
      </c>
      <c r="I54" s="129">
        <v>0</v>
      </c>
      <c r="J54" s="129">
        <v>0</v>
      </c>
      <c r="K54" s="273">
        <v>3</v>
      </c>
      <c r="L54" s="129">
        <v>3</v>
      </c>
      <c r="M54" s="129">
        <v>0</v>
      </c>
      <c r="N54" s="129">
        <v>0</v>
      </c>
      <c r="O54" s="129">
        <v>0</v>
      </c>
      <c r="P54" s="129">
        <v>0</v>
      </c>
      <c r="Q54" s="129">
        <v>0</v>
      </c>
      <c r="R54" s="129">
        <v>0</v>
      </c>
      <c r="S54" s="129">
        <v>0</v>
      </c>
      <c r="T54" s="129">
        <v>0</v>
      </c>
      <c r="U54" s="129">
        <v>0</v>
      </c>
    </row>
    <row r="55" spans="1:21" x14ac:dyDescent="0.2">
      <c r="A55" s="128" t="s">
        <v>1834</v>
      </c>
      <c r="B55" s="129"/>
      <c r="C55" s="129"/>
      <c r="D55" s="129"/>
      <c r="E55" s="129"/>
      <c r="F55" s="129"/>
      <c r="G55" s="129"/>
      <c r="H55" s="129"/>
      <c r="I55" s="129"/>
      <c r="J55" s="129"/>
      <c r="K55" s="273"/>
      <c r="L55" s="129"/>
      <c r="M55" s="129"/>
      <c r="N55" s="129"/>
      <c r="O55" s="129"/>
      <c r="P55" s="129"/>
      <c r="Q55" s="129"/>
      <c r="R55" s="129"/>
      <c r="S55" s="129"/>
      <c r="T55" s="129"/>
      <c r="U55" s="129"/>
    </row>
    <row r="56" spans="1:21" x14ac:dyDescent="0.2">
      <c r="A56" s="127" t="s">
        <v>679</v>
      </c>
      <c r="B56" s="129">
        <v>0</v>
      </c>
      <c r="C56" s="129">
        <v>3.5</v>
      </c>
      <c r="D56" s="129">
        <v>3</v>
      </c>
      <c r="E56" s="129">
        <v>3</v>
      </c>
      <c r="F56" s="129">
        <v>3</v>
      </c>
      <c r="G56" s="129">
        <v>3</v>
      </c>
      <c r="H56" s="129">
        <v>3</v>
      </c>
      <c r="I56" s="129">
        <v>3</v>
      </c>
      <c r="J56" s="129">
        <v>3</v>
      </c>
      <c r="K56" s="273">
        <v>3</v>
      </c>
      <c r="L56" s="129">
        <v>3</v>
      </c>
      <c r="M56" s="129">
        <v>1.5</v>
      </c>
      <c r="N56" s="129">
        <v>1.5</v>
      </c>
      <c r="O56" s="129">
        <v>1</v>
      </c>
      <c r="P56" s="129">
        <v>0</v>
      </c>
      <c r="Q56" s="129">
        <v>0</v>
      </c>
      <c r="R56" s="129">
        <v>0</v>
      </c>
      <c r="S56" s="129">
        <v>0</v>
      </c>
      <c r="T56" s="129">
        <v>0</v>
      </c>
      <c r="U56" s="129">
        <v>0</v>
      </c>
    </row>
    <row r="57" spans="1:21" x14ac:dyDescent="0.2">
      <c r="A57" s="128" t="s">
        <v>1805</v>
      </c>
      <c r="B57" s="129">
        <v>0</v>
      </c>
      <c r="C57" s="129">
        <v>3.5</v>
      </c>
      <c r="D57" s="129">
        <v>3</v>
      </c>
      <c r="E57" s="129">
        <v>3</v>
      </c>
      <c r="F57" s="129">
        <v>3</v>
      </c>
      <c r="G57" s="129">
        <v>3</v>
      </c>
      <c r="H57" s="129">
        <v>3</v>
      </c>
      <c r="I57" s="129">
        <v>3</v>
      </c>
      <c r="J57" s="129">
        <v>3</v>
      </c>
      <c r="K57" s="273">
        <v>3</v>
      </c>
      <c r="L57" s="129">
        <v>3</v>
      </c>
      <c r="M57" s="129">
        <v>1.5</v>
      </c>
      <c r="N57" s="129">
        <v>1.5</v>
      </c>
      <c r="O57" s="129">
        <v>1</v>
      </c>
      <c r="P57" s="129">
        <v>0</v>
      </c>
      <c r="Q57" s="129">
        <v>0</v>
      </c>
      <c r="R57" s="129">
        <v>0</v>
      </c>
      <c r="S57" s="129">
        <v>0</v>
      </c>
      <c r="T57" s="129">
        <v>0</v>
      </c>
      <c r="U57" s="129">
        <v>0</v>
      </c>
    </row>
    <row r="58" spans="1:21" x14ac:dyDescent="0.2">
      <c r="A58" s="127" t="s">
        <v>681</v>
      </c>
      <c r="B58" s="129">
        <v>0</v>
      </c>
      <c r="C58" s="129">
        <v>2</v>
      </c>
      <c r="D58" s="129">
        <v>0</v>
      </c>
      <c r="E58" s="129">
        <v>0</v>
      </c>
      <c r="F58" s="129">
        <v>0</v>
      </c>
      <c r="G58" s="129">
        <v>66</v>
      </c>
      <c r="H58" s="129">
        <v>66</v>
      </c>
      <c r="I58" s="129">
        <v>66</v>
      </c>
      <c r="J58" s="129">
        <v>66</v>
      </c>
      <c r="K58" s="273">
        <v>66</v>
      </c>
      <c r="L58" s="129">
        <v>66</v>
      </c>
      <c r="M58" s="129">
        <v>12</v>
      </c>
      <c r="N58" s="129">
        <v>10</v>
      </c>
      <c r="O58" s="129">
        <v>10</v>
      </c>
      <c r="P58" s="129">
        <v>4</v>
      </c>
      <c r="Q58" s="129">
        <v>2</v>
      </c>
      <c r="R58" s="129">
        <v>0</v>
      </c>
      <c r="S58" s="129">
        <v>0</v>
      </c>
      <c r="T58" s="129">
        <v>0</v>
      </c>
      <c r="U58" s="129">
        <v>0</v>
      </c>
    </row>
    <row r="59" spans="1:21" x14ac:dyDescent="0.2">
      <c r="A59" s="128" t="s">
        <v>1805</v>
      </c>
      <c r="B59" s="129">
        <v>0</v>
      </c>
      <c r="C59" s="129">
        <v>0</v>
      </c>
      <c r="D59" s="129">
        <v>0</v>
      </c>
      <c r="E59" s="129">
        <v>0</v>
      </c>
      <c r="F59" s="129">
        <v>0</v>
      </c>
      <c r="G59" s="129">
        <v>0</v>
      </c>
      <c r="H59" s="129">
        <v>0</v>
      </c>
      <c r="I59" s="129">
        <v>0</v>
      </c>
      <c r="J59" s="129">
        <v>0</v>
      </c>
      <c r="K59" s="273">
        <v>0</v>
      </c>
      <c r="L59" s="129">
        <v>0</v>
      </c>
      <c r="M59" s="129">
        <v>4</v>
      </c>
      <c r="N59" s="129">
        <v>2</v>
      </c>
      <c r="O59" s="129">
        <v>2</v>
      </c>
      <c r="P59" s="129">
        <v>0</v>
      </c>
      <c r="Q59" s="129">
        <v>0</v>
      </c>
      <c r="R59" s="129">
        <v>0</v>
      </c>
      <c r="S59" s="129">
        <v>0</v>
      </c>
      <c r="T59" s="129">
        <v>0</v>
      </c>
      <c r="U59" s="129">
        <v>0</v>
      </c>
    </row>
    <row r="60" spans="1:21" x14ac:dyDescent="0.2">
      <c r="A60" s="128" t="s">
        <v>1807</v>
      </c>
      <c r="B60" s="129">
        <v>0</v>
      </c>
      <c r="C60" s="129">
        <v>0</v>
      </c>
      <c r="D60" s="129">
        <v>0</v>
      </c>
      <c r="E60" s="129">
        <v>0</v>
      </c>
      <c r="F60" s="129">
        <v>0</v>
      </c>
      <c r="G60" s="129">
        <v>0</v>
      </c>
      <c r="H60" s="129">
        <v>0</v>
      </c>
      <c r="I60" s="129">
        <v>0</v>
      </c>
      <c r="J60" s="129">
        <v>0</v>
      </c>
      <c r="K60" s="273">
        <v>0</v>
      </c>
      <c r="L60" s="129">
        <v>0</v>
      </c>
      <c r="M60" s="129">
        <v>4</v>
      </c>
      <c r="N60" s="129">
        <v>4</v>
      </c>
      <c r="O60" s="129">
        <v>4</v>
      </c>
      <c r="P60" s="129">
        <v>0</v>
      </c>
      <c r="Q60" s="129">
        <v>0</v>
      </c>
      <c r="R60" s="129">
        <v>0</v>
      </c>
      <c r="S60" s="129">
        <v>0</v>
      </c>
      <c r="T60" s="129">
        <v>0</v>
      </c>
      <c r="U60" s="129">
        <v>0</v>
      </c>
    </row>
    <row r="61" spans="1:21" x14ac:dyDescent="0.2">
      <c r="A61" s="128" t="s">
        <v>1811</v>
      </c>
      <c r="B61" s="129">
        <v>0</v>
      </c>
      <c r="C61" s="129">
        <v>0</v>
      </c>
      <c r="D61" s="129">
        <v>0</v>
      </c>
      <c r="E61" s="129">
        <v>0</v>
      </c>
      <c r="F61" s="129">
        <v>0</v>
      </c>
      <c r="G61" s="129">
        <v>0</v>
      </c>
      <c r="H61" s="129">
        <v>0</v>
      </c>
      <c r="I61" s="129">
        <v>0</v>
      </c>
      <c r="J61" s="129">
        <v>0</v>
      </c>
      <c r="K61" s="273">
        <v>0</v>
      </c>
      <c r="L61" s="129">
        <v>0</v>
      </c>
      <c r="M61" s="129">
        <v>4</v>
      </c>
      <c r="N61" s="129">
        <v>4</v>
      </c>
      <c r="O61" s="129">
        <v>4</v>
      </c>
      <c r="P61" s="129">
        <v>4</v>
      </c>
      <c r="Q61" s="129">
        <v>0</v>
      </c>
      <c r="R61" s="129">
        <v>0</v>
      </c>
      <c r="S61" s="129">
        <v>0</v>
      </c>
      <c r="T61" s="129">
        <v>0</v>
      </c>
      <c r="U61" s="129">
        <v>0</v>
      </c>
    </row>
    <row r="62" spans="1:21" x14ac:dyDescent="0.2">
      <c r="A62" s="128" t="s">
        <v>1812</v>
      </c>
      <c r="B62" s="129">
        <v>0</v>
      </c>
      <c r="C62" s="129">
        <v>2</v>
      </c>
      <c r="D62" s="129">
        <v>0</v>
      </c>
      <c r="E62" s="129">
        <v>0</v>
      </c>
      <c r="F62" s="129">
        <v>0</v>
      </c>
      <c r="G62" s="129">
        <v>0</v>
      </c>
      <c r="H62" s="129">
        <v>0</v>
      </c>
      <c r="I62" s="129">
        <v>0</v>
      </c>
      <c r="J62" s="129">
        <v>0</v>
      </c>
      <c r="K62" s="273">
        <v>0</v>
      </c>
      <c r="L62" s="129">
        <v>0</v>
      </c>
      <c r="M62" s="129">
        <v>0</v>
      </c>
      <c r="N62" s="129">
        <v>0</v>
      </c>
      <c r="O62" s="129">
        <v>0</v>
      </c>
      <c r="P62" s="129">
        <v>0</v>
      </c>
      <c r="Q62" s="129">
        <v>2</v>
      </c>
      <c r="R62" s="129">
        <v>0</v>
      </c>
      <c r="S62" s="129">
        <v>0</v>
      </c>
      <c r="T62" s="129">
        <v>0</v>
      </c>
      <c r="U62" s="129">
        <v>0</v>
      </c>
    </row>
    <row r="63" spans="1:21" x14ac:dyDescent="0.2">
      <c r="A63" s="128" t="s">
        <v>1831</v>
      </c>
      <c r="B63" s="129">
        <v>0</v>
      </c>
      <c r="C63" s="129">
        <v>0</v>
      </c>
      <c r="D63" s="129">
        <v>0</v>
      </c>
      <c r="E63" s="129">
        <v>0</v>
      </c>
      <c r="F63" s="129">
        <v>0</v>
      </c>
      <c r="G63" s="129">
        <v>66</v>
      </c>
      <c r="H63" s="129">
        <v>66</v>
      </c>
      <c r="I63" s="129">
        <v>66</v>
      </c>
      <c r="J63" s="129">
        <v>66</v>
      </c>
      <c r="K63" s="273">
        <v>66</v>
      </c>
      <c r="L63" s="129">
        <v>66</v>
      </c>
      <c r="M63" s="129">
        <v>0</v>
      </c>
      <c r="N63" s="129">
        <v>0</v>
      </c>
      <c r="O63" s="129">
        <v>0</v>
      </c>
      <c r="P63" s="129">
        <v>0</v>
      </c>
      <c r="Q63" s="129">
        <v>0</v>
      </c>
      <c r="R63" s="129">
        <v>0</v>
      </c>
      <c r="S63" s="129">
        <v>0</v>
      </c>
      <c r="T63" s="129">
        <v>0</v>
      </c>
      <c r="U63" s="129">
        <v>0</v>
      </c>
    </row>
    <row r="64" spans="1:21" x14ac:dyDescent="0.2">
      <c r="A64" s="127" t="s">
        <v>680</v>
      </c>
      <c r="B64" s="129">
        <v>0</v>
      </c>
      <c r="C64" s="129">
        <v>0</v>
      </c>
      <c r="D64" s="129">
        <v>0</v>
      </c>
      <c r="E64" s="129">
        <v>0</v>
      </c>
      <c r="F64" s="129">
        <v>0</v>
      </c>
      <c r="G64" s="129">
        <v>0</v>
      </c>
      <c r="H64" s="129">
        <v>0</v>
      </c>
      <c r="I64" s="129">
        <v>0</v>
      </c>
      <c r="J64" s="129">
        <v>0</v>
      </c>
      <c r="K64" s="273">
        <v>6</v>
      </c>
      <c r="L64" s="129">
        <v>2</v>
      </c>
      <c r="M64" s="129">
        <v>2</v>
      </c>
      <c r="N64" s="129">
        <v>0</v>
      </c>
      <c r="O64" s="129">
        <v>0</v>
      </c>
      <c r="P64" s="129">
        <v>0</v>
      </c>
      <c r="Q64" s="129">
        <v>0</v>
      </c>
      <c r="R64" s="129">
        <v>0</v>
      </c>
      <c r="S64" s="129">
        <v>0</v>
      </c>
      <c r="T64" s="129">
        <v>0</v>
      </c>
      <c r="U64" s="129">
        <v>0</v>
      </c>
    </row>
    <row r="65" spans="1:21" x14ac:dyDescent="0.2">
      <c r="A65" s="128" t="s">
        <v>1815</v>
      </c>
      <c r="B65" s="129">
        <v>0</v>
      </c>
      <c r="C65" s="129">
        <v>0</v>
      </c>
      <c r="D65" s="129">
        <v>0</v>
      </c>
      <c r="E65" s="129">
        <v>0</v>
      </c>
      <c r="F65" s="129">
        <v>0</v>
      </c>
      <c r="G65" s="129">
        <v>0</v>
      </c>
      <c r="H65" s="129">
        <v>0</v>
      </c>
      <c r="I65" s="129">
        <v>0</v>
      </c>
      <c r="J65" s="129">
        <v>0</v>
      </c>
      <c r="K65" s="273">
        <v>2</v>
      </c>
      <c r="L65" s="129">
        <v>2</v>
      </c>
      <c r="M65" s="129">
        <v>2</v>
      </c>
      <c r="N65" s="129">
        <v>0</v>
      </c>
      <c r="O65" s="129">
        <v>0</v>
      </c>
      <c r="P65" s="129">
        <v>0</v>
      </c>
      <c r="Q65" s="129">
        <v>0</v>
      </c>
      <c r="R65" s="129">
        <v>0</v>
      </c>
      <c r="S65" s="129">
        <v>0</v>
      </c>
      <c r="T65" s="129">
        <v>0</v>
      </c>
      <c r="U65" s="129">
        <v>0</v>
      </c>
    </row>
    <row r="66" spans="1:21" x14ac:dyDescent="0.2">
      <c r="A66" s="128" t="s">
        <v>1820</v>
      </c>
      <c r="B66" s="129">
        <v>0</v>
      </c>
      <c r="C66" s="129">
        <v>0</v>
      </c>
      <c r="D66" s="129">
        <v>0</v>
      </c>
      <c r="E66" s="129">
        <v>0</v>
      </c>
      <c r="F66" s="129">
        <v>0</v>
      </c>
      <c r="G66" s="129">
        <v>0</v>
      </c>
      <c r="H66" s="129">
        <v>0</v>
      </c>
      <c r="I66" s="129">
        <v>0</v>
      </c>
      <c r="J66" s="129">
        <v>0</v>
      </c>
      <c r="K66" s="273">
        <v>4</v>
      </c>
      <c r="L66" s="129">
        <v>0</v>
      </c>
      <c r="M66" s="129">
        <v>0</v>
      </c>
      <c r="N66" s="129">
        <v>0</v>
      </c>
      <c r="O66" s="129">
        <v>0</v>
      </c>
      <c r="P66" s="129">
        <v>0</v>
      </c>
      <c r="Q66" s="129">
        <v>0</v>
      </c>
      <c r="R66" s="129">
        <v>0</v>
      </c>
      <c r="S66" s="129">
        <v>0</v>
      </c>
      <c r="T66" s="129">
        <v>0</v>
      </c>
      <c r="U66" s="129">
        <v>0</v>
      </c>
    </row>
    <row r="67" spans="1:21" x14ac:dyDescent="0.2">
      <c r="A67" s="127" t="s">
        <v>1854</v>
      </c>
      <c r="B67" s="129">
        <v>0</v>
      </c>
      <c r="C67" s="129">
        <v>0</v>
      </c>
      <c r="D67" s="129">
        <v>0</v>
      </c>
      <c r="E67" s="129">
        <v>0</v>
      </c>
      <c r="F67" s="129">
        <v>0</v>
      </c>
      <c r="G67" s="129">
        <v>2</v>
      </c>
      <c r="H67" s="129">
        <v>2</v>
      </c>
      <c r="I67" s="129">
        <v>2</v>
      </c>
      <c r="J67" s="129">
        <v>2</v>
      </c>
      <c r="K67" s="273">
        <v>2</v>
      </c>
      <c r="L67" s="129">
        <v>0</v>
      </c>
      <c r="M67" s="129">
        <v>0</v>
      </c>
      <c r="N67" s="129">
        <v>0</v>
      </c>
      <c r="O67" s="129">
        <v>0</v>
      </c>
      <c r="P67" s="129">
        <v>0</v>
      </c>
      <c r="Q67" s="129">
        <v>0</v>
      </c>
      <c r="R67" s="129">
        <v>0</v>
      </c>
      <c r="S67" s="129">
        <v>0</v>
      </c>
      <c r="T67" s="129">
        <v>0</v>
      </c>
      <c r="U67" s="129">
        <v>0</v>
      </c>
    </row>
    <row r="68" spans="1:21" x14ac:dyDescent="0.2">
      <c r="A68" s="128" t="s">
        <v>1648</v>
      </c>
      <c r="B68" s="129">
        <v>0</v>
      </c>
      <c r="C68" s="129">
        <v>0</v>
      </c>
      <c r="D68" s="129">
        <v>0</v>
      </c>
      <c r="E68" s="129">
        <v>0</v>
      </c>
      <c r="F68" s="129">
        <v>0</v>
      </c>
      <c r="G68" s="129">
        <v>2</v>
      </c>
      <c r="H68" s="129">
        <v>2</v>
      </c>
      <c r="I68" s="129">
        <v>2</v>
      </c>
      <c r="J68" s="129">
        <v>2</v>
      </c>
      <c r="K68" s="273">
        <v>2</v>
      </c>
      <c r="L68" s="129">
        <v>0</v>
      </c>
      <c r="M68" s="129">
        <v>0</v>
      </c>
      <c r="N68" s="129">
        <v>0</v>
      </c>
      <c r="O68" s="129">
        <v>0</v>
      </c>
      <c r="P68" s="129">
        <v>0</v>
      </c>
      <c r="Q68" s="129">
        <v>0</v>
      </c>
      <c r="R68" s="129">
        <v>0</v>
      </c>
      <c r="S68" s="129">
        <v>0</v>
      </c>
      <c r="T68" s="129">
        <v>0</v>
      </c>
      <c r="U68" s="129">
        <v>0</v>
      </c>
    </row>
    <row r="69" spans="1:21" x14ac:dyDescent="0.2">
      <c r="A69" s="127" t="s">
        <v>1860</v>
      </c>
      <c r="B69" s="129">
        <v>0</v>
      </c>
      <c r="C69" s="129">
        <v>2</v>
      </c>
      <c r="D69" s="129">
        <v>2</v>
      </c>
      <c r="E69" s="129">
        <v>2</v>
      </c>
      <c r="F69" s="129">
        <v>2</v>
      </c>
      <c r="G69" s="129">
        <v>2</v>
      </c>
      <c r="H69" s="129">
        <v>2</v>
      </c>
      <c r="I69" s="129">
        <v>2</v>
      </c>
      <c r="J69" s="129">
        <v>2</v>
      </c>
      <c r="K69" s="273">
        <v>9</v>
      </c>
      <c r="L69" s="129">
        <v>7</v>
      </c>
      <c r="M69" s="129">
        <v>6</v>
      </c>
      <c r="N69" s="129">
        <v>0</v>
      </c>
      <c r="O69" s="129">
        <v>0</v>
      </c>
      <c r="P69" s="129">
        <v>0</v>
      </c>
      <c r="Q69" s="129">
        <v>0</v>
      </c>
      <c r="R69" s="129">
        <v>0</v>
      </c>
      <c r="S69" s="129">
        <v>0</v>
      </c>
      <c r="T69" s="129">
        <v>0</v>
      </c>
      <c r="U69" s="129">
        <v>0</v>
      </c>
    </row>
    <row r="70" spans="1:21" x14ac:dyDescent="0.2">
      <c r="A70" s="128" t="s">
        <v>1809</v>
      </c>
      <c r="B70" s="129">
        <v>0</v>
      </c>
      <c r="C70" s="129">
        <v>0</v>
      </c>
      <c r="D70" s="129">
        <v>0</v>
      </c>
      <c r="E70" s="129">
        <v>0</v>
      </c>
      <c r="F70" s="129">
        <v>0</v>
      </c>
      <c r="G70" s="129">
        <v>0</v>
      </c>
      <c r="H70" s="129">
        <v>0</v>
      </c>
      <c r="I70" s="129">
        <v>0</v>
      </c>
      <c r="J70" s="129">
        <v>0</v>
      </c>
      <c r="K70" s="273">
        <v>1</v>
      </c>
      <c r="L70" s="129">
        <v>1</v>
      </c>
      <c r="M70" s="129">
        <v>0</v>
      </c>
      <c r="N70" s="129">
        <v>0</v>
      </c>
      <c r="O70" s="129">
        <v>0</v>
      </c>
      <c r="P70" s="129">
        <v>0</v>
      </c>
      <c r="Q70" s="129">
        <v>0</v>
      </c>
      <c r="R70" s="129">
        <v>0</v>
      </c>
      <c r="S70" s="129">
        <v>0</v>
      </c>
      <c r="T70" s="129">
        <v>0</v>
      </c>
      <c r="U70" s="129">
        <v>0</v>
      </c>
    </row>
    <row r="71" spans="1:21" x14ac:dyDescent="0.2">
      <c r="A71" s="128" t="s">
        <v>1302</v>
      </c>
      <c r="B71" s="129">
        <v>0</v>
      </c>
      <c r="C71" s="129">
        <v>2</v>
      </c>
      <c r="D71" s="129">
        <v>2</v>
      </c>
      <c r="E71" s="129">
        <v>2</v>
      </c>
      <c r="F71" s="129">
        <v>2</v>
      </c>
      <c r="G71" s="129">
        <v>2</v>
      </c>
      <c r="H71" s="129">
        <v>2</v>
      </c>
      <c r="I71" s="129">
        <v>2</v>
      </c>
      <c r="J71" s="129">
        <v>2</v>
      </c>
      <c r="K71" s="273">
        <v>2</v>
      </c>
      <c r="L71" s="129">
        <v>0</v>
      </c>
      <c r="M71" s="129">
        <v>0</v>
      </c>
      <c r="N71" s="129">
        <v>0</v>
      </c>
      <c r="O71" s="129">
        <v>0</v>
      </c>
      <c r="P71" s="129">
        <v>0</v>
      </c>
      <c r="Q71" s="129">
        <v>0</v>
      </c>
      <c r="R71" s="129">
        <v>0</v>
      </c>
      <c r="S71" s="129">
        <v>0</v>
      </c>
      <c r="T71" s="129">
        <v>0</v>
      </c>
      <c r="U71" s="129">
        <v>0</v>
      </c>
    </row>
    <row r="72" spans="1:21" x14ac:dyDescent="0.2">
      <c r="A72" s="128" t="s">
        <v>1815</v>
      </c>
      <c r="B72" s="129">
        <v>0</v>
      </c>
      <c r="C72" s="129">
        <v>0</v>
      </c>
      <c r="D72" s="129">
        <v>0</v>
      </c>
      <c r="E72" s="129">
        <v>0</v>
      </c>
      <c r="F72" s="129">
        <v>0</v>
      </c>
      <c r="G72" s="129">
        <v>0</v>
      </c>
      <c r="H72" s="129">
        <v>0</v>
      </c>
      <c r="I72" s="129">
        <v>0</v>
      </c>
      <c r="J72" s="129">
        <v>0</v>
      </c>
      <c r="K72" s="273">
        <v>6</v>
      </c>
      <c r="L72" s="129">
        <v>6</v>
      </c>
      <c r="M72" s="129">
        <v>6</v>
      </c>
      <c r="N72" s="129">
        <v>0</v>
      </c>
      <c r="O72" s="129">
        <v>0</v>
      </c>
      <c r="P72" s="129">
        <v>0</v>
      </c>
      <c r="Q72" s="129">
        <v>0</v>
      </c>
      <c r="R72" s="129">
        <v>0</v>
      </c>
      <c r="S72" s="129">
        <v>0</v>
      </c>
      <c r="T72" s="129">
        <v>0</v>
      </c>
      <c r="U72" s="129">
        <v>0</v>
      </c>
    </row>
    <row r="73" spans="1:21" x14ac:dyDescent="0.2">
      <c r="A73" s="127" t="s">
        <v>1841</v>
      </c>
      <c r="B73" s="129">
        <v>0</v>
      </c>
      <c r="C73" s="129">
        <v>0</v>
      </c>
      <c r="D73" s="129">
        <v>0</v>
      </c>
      <c r="E73" s="129">
        <v>0</v>
      </c>
      <c r="F73" s="129">
        <v>0</v>
      </c>
      <c r="G73" s="129">
        <v>0</v>
      </c>
      <c r="H73" s="129">
        <v>0</v>
      </c>
      <c r="I73" s="129">
        <v>0</v>
      </c>
      <c r="J73" s="129">
        <v>0</v>
      </c>
      <c r="K73" s="273">
        <v>0</v>
      </c>
      <c r="L73" s="129">
        <v>2</v>
      </c>
      <c r="M73" s="129">
        <v>0.5</v>
      </c>
      <c r="N73" s="129">
        <v>0.5</v>
      </c>
      <c r="O73" s="129">
        <v>0.5</v>
      </c>
      <c r="P73" s="129">
        <v>0.5</v>
      </c>
      <c r="Q73" s="129">
        <v>0.5</v>
      </c>
      <c r="R73" s="129">
        <v>0.5</v>
      </c>
      <c r="S73" s="129">
        <v>0.5</v>
      </c>
      <c r="T73" s="129">
        <v>0.5</v>
      </c>
      <c r="U73" s="129">
        <v>0.5</v>
      </c>
    </row>
    <row r="74" spans="1:21" x14ac:dyDescent="0.2">
      <c r="A74" s="128" t="s">
        <v>1805</v>
      </c>
      <c r="B74" s="129">
        <v>0</v>
      </c>
      <c r="C74" s="129">
        <v>0</v>
      </c>
      <c r="D74" s="129">
        <v>0</v>
      </c>
      <c r="E74" s="129">
        <v>0</v>
      </c>
      <c r="F74" s="129">
        <v>0</v>
      </c>
      <c r="G74" s="129">
        <v>0</v>
      </c>
      <c r="H74" s="129">
        <v>0</v>
      </c>
      <c r="I74" s="129">
        <v>0</v>
      </c>
      <c r="J74" s="129">
        <v>0</v>
      </c>
      <c r="K74" s="273">
        <v>0</v>
      </c>
      <c r="L74" s="129">
        <v>0</v>
      </c>
      <c r="M74" s="129">
        <v>0.5</v>
      </c>
      <c r="N74" s="129">
        <v>0.5</v>
      </c>
      <c r="O74" s="129">
        <v>0.5</v>
      </c>
      <c r="P74" s="129">
        <v>0.5</v>
      </c>
      <c r="Q74" s="129">
        <v>0.5</v>
      </c>
      <c r="R74" s="129">
        <v>0.5</v>
      </c>
      <c r="S74" s="129">
        <v>0.5</v>
      </c>
      <c r="T74" s="129">
        <v>0.5</v>
      </c>
      <c r="U74" s="129">
        <v>0.5</v>
      </c>
    </row>
    <row r="75" spans="1:21" x14ac:dyDescent="0.2">
      <c r="A75" s="128" t="s">
        <v>1828</v>
      </c>
      <c r="B75" s="129">
        <v>0</v>
      </c>
      <c r="C75" s="129">
        <v>0</v>
      </c>
      <c r="D75" s="129">
        <v>0</v>
      </c>
      <c r="E75" s="129">
        <v>0</v>
      </c>
      <c r="F75" s="129">
        <v>0</v>
      </c>
      <c r="G75" s="129">
        <v>0</v>
      </c>
      <c r="H75" s="129">
        <v>0</v>
      </c>
      <c r="I75" s="129">
        <v>0</v>
      </c>
      <c r="J75" s="129">
        <v>0</v>
      </c>
      <c r="K75" s="273">
        <v>0</v>
      </c>
      <c r="L75" s="129">
        <v>2</v>
      </c>
      <c r="M75" s="129">
        <v>0</v>
      </c>
      <c r="N75" s="129">
        <v>0</v>
      </c>
      <c r="O75" s="129">
        <v>0</v>
      </c>
      <c r="P75" s="129">
        <v>0</v>
      </c>
      <c r="Q75" s="129">
        <v>0</v>
      </c>
      <c r="R75" s="129">
        <v>0</v>
      </c>
      <c r="S75" s="129">
        <v>0</v>
      </c>
      <c r="T75" s="129">
        <v>0</v>
      </c>
      <c r="U75" s="129">
        <v>0</v>
      </c>
    </row>
    <row r="76" spans="1:21" x14ac:dyDescent="0.2">
      <c r="A76" s="127" t="s">
        <v>1904</v>
      </c>
      <c r="B76" s="129">
        <v>0</v>
      </c>
      <c r="C76" s="129">
        <v>0</v>
      </c>
      <c r="D76" s="129">
        <v>0</v>
      </c>
      <c r="E76" s="129">
        <v>0</v>
      </c>
      <c r="F76" s="129">
        <v>0</v>
      </c>
      <c r="G76" s="129">
        <v>0</v>
      </c>
      <c r="H76" s="129">
        <v>0</v>
      </c>
      <c r="I76" s="129">
        <v>0</v>
      </c>
      <c r="J76" s="129">
        <v>0</v>
      </c>
      <c r="K76" s="273">
        <v>9</v>
      </c>
      <c r="L76" s="129">
        <v>9</v>
      </c>
      <c r="M76" s="129">
        <v>0</v>
      </c>
      <c r="N76" s="129">
        <v>0</v>
      </c>
      <c r="O76" s="129">
        <v>0</v>
      </c>
      <c r="P76" s="129">
        <v>0</v>
      </c>
      <c r="Q76" s="129">
        <v>0</v>
      </c>
      <c r="R76" s="129">
        <v>0</v>
      </c>
      <c r="S76" s="129">
        <v>0</v>
      </c>
      <c r="T76" s="129">
        <v>0</v>
      </c>
      <c r="U76" s="129">
        <v>0</v>
      </c>
    </row>
    <row r="77" spans="1:21" x14ac:dyDescent="0.2">
      <c r="A77" s="128" t="s">
        <v>1809</v>
      </c>
      <c r="B77" s="129">
        <v>0</v>
      </c>
      <c r="C77" s="129">
        <v>0</v>
      </c>
      <c r="D77" s="129">
        <v>0</v>
      </c>
      <c r="E77" s="129">
        <v>0</v>
      </c>
      <c r="F77" s="129">
        <v>0</v>
      </c>
      <c r="G77" s="129">
        <v>0</v>
      </c>
      <c r="H77" s="129">
        <v>0</v>
      </c>
      <c r="I77" s="129">
        <v>0</v>
      </c>
      <c r="J77" s="129">
        <v>0</v>
      </c>
      <c r="K77" s="273">
        <v>1</v>
      </c>
      <c r="L77" s="129">
        <v>1</v>
      </c>
      <c r="M77" s="129">
        <v>0</v>
      </c>
      <c r="N77" s="129">
        <v>0</v>
      </c>
      <c r="O77" s="129">
        <v>0</v>
      </c>
      <c r="P77" s="129">
        <v>0</v>
      </c>
      <c r="Q77" s="129">
        <v>0</v>
      </c>
      <c r="R77" s="129">
        <v>0</v>
      </c>
      <c r="S77" s="129">
        <v>0</v>
      </c>
      <c r="T77" s="129">
        <v>0</v>
      </c>
      <c r="U77" s="129">
        <v>0</v>
      </c>
    </row>
    <row r="78" spans="1:21" x14ac:dyDescent="0.2">
      <c r="A78" s="128" t="s">
        <v>1821</v>
      </c>
      <c r="B78" s="129">
        <v>0</v>
      </c>
      <c r="C78" s="129">
        <v>0</v>
      </c>
      <c r="D78" s="129">
        <v>0</v>
      </c>
      <c r="E78" s="129">
        <v>0</v>
      </c>
      <c r="F78" s="129">
        <v>0</v>
      </c>
      <c r="G78" s="129">
        <v>0</v>
      </c>
      <c r="H78" s="129">
        <v>0</v>
      </c>
      <c r="I78" s="129">
        <v>0</v>
      </c>
      <c r="J78" s="129">
        <v>0</v>
      </c>
      <c r="K78" s="273">
        <v>8</v>
      </c>
      <c r="L78" s="129">
        <v>8</v>
      </c>
      <c r="M78" s="129">
        <v>0</v>
      </c>
      <c r="N78" s="129">
        <v>0</v>
      </c>
      <c r="O78" s="129">
        <v>0</v>
      </c>
      <c r="P78" s="129">
        <v>0</v>
      </c>
      <c r="Q78" s="129">
        <v>0</v>
      </c>
      <c r="R78" s="129">
        <v>0</v>
      </c>
      <c r="S78" s="129">
        <v>0</v>
      </c>
      <c r="T78" s="129">
        <v>0</v>
      </c>
      <c r="U78" s="129">
        <v>0</v>
      </c>
    </row>
    <row r="79" spans="1:21" x14ac:dyDescent="0.2">
      <c r="A79" s="127" t="s">
        <v>1842</v>
      </c>
      <c r="B79" s="129">
        <v>0</v>
      </c>
      <c r="C79" s="129">
        <v>0</v>
      </c>
      <c r="D79" s="129">
        <v>0</v>
      </c>
      <c r="E79" s="129">
        <v>0</v>
      </c>
      <c r="F79" s="129">
        <v>0</v>
      </c>
      <c r="G79" s="129">
        <v>0</v>
      </c>
      <c r="H79" s="129">
        <v>0</v>
      </c>
      <c r="I79" s="129">
        <v>0</v>
      </c>
      <c r="J79" s="129">
        <v>0</v>
      </c>
      <c r="K79" s="273">
        <v>0</v>
      </c>
      <c r="L79" s="129">
        <v>0</v>
      </c>
      <c r="M79" s="129">
        <v>0.5</v>
      </c>
      <c r="N79" s="129">
        <v>0.5</v>
      </c>
      <c r="O79" s="129">
        <v>0.5</v>
      </c>
      <c r="P79" s="129">
        <v>0.5</v>
      </c>
      <c r="Q79" s="129">
        <v>0.5</v>
      </c>
      <c r="R79" s="129">
        <v>0.5</v>
      </c>
      <c r="S79" s="129">
        <v>0.5</v>
      </c>
      <c r="T79" s="129">
        <v>0.5</v>
      </c>
      <c r="U79" s="129">
        <v>0.5</v>
      </c>
    </row>
    <row r="80" spans="1:21" x14ac:dyDescent="0.2">
      <c r="A80" s="128" t="s">
        <v>1805</v>
      </c>
      <c r="B80" s="129">
        <v>0</v>
      </c>
      <c r="C80" s="129">
        <v>0</v>
      </c>
      <c r="D80" s="129">
        <v>0</v>
      </c>
      <c r="E80" s="129">
        <v>0</v>
      </c>
      <c r="F80" s="129">
        <v>0</v>
      </c>
      <c r="G80" s="129">
        <v>0</v>
      </c>
      <c r="H80" s="129">
        <v>0</v>
      </c>
      <c r="I80" s="129">
        <v>0</v>
      </c>
      <c r="J80" s="129">
        <v>0</v>
      </c>
      <c r="K80" s="273">
        <v>0</v>
      </c>
      <c r="L80" s="129">
        <v>0</v>
      </c>
      <c r="M80" s="129">
        <v>0.5</v>
      </c>
      <c r="N80" s="129">
        <v>0.5</v>
      </c>
      <c r="O80" s="129">
        <v>0.5</v>
      </c>
      <c r="P80" s="129">
        <v>0.5</v>
      </c>
      <c r="Q80" s="129">
        <v>0.5</v>
      </c>
      <c r="R80" s="129">
        <v>0.5</v>
      </c>
      <c r="S80" s="129">
        <v>0.5</v>
      </c>
      <c r="T80" s="129">
        <v>0.5</v>
      </c>
      <c r="U80" s="129">
        <v>0.5</v>
      </c>
    </row>
    <row r="81" spans="1:21" x14ac:dyDescent="0.2">
      <c r="A81" s="127" t="s">
        <v>677</v>
      </c>
      <c r="B81" s="129">
        <v>0</v>
      </c>
      <c r="C81" s="129">
        <v>8</v>
      </c>
      <c r="D81" s="129">
        <v>8</v>
      </c>
      <c r="E81" s="129">
        <v>8</v>
      </c>
      <c r="F81" s="129">
        <v>8</v>
      </c>
      <c r="G81" s="129">
        <v>8</v>
      </c>
      <c r="H81" s="129">
        <v>8</v>
      </c>
      <c r="I81" s="129">
        <v>8</v>
      </c>
      <c r="J81" s="129">
        <v>8</v>
      </c>
      <c r="K81" s="273">
        <v>47</v>
      </c>
      <c r="L81" s="129">
        <v>34</v>
      </c>
      <c r="M81" s="129">
        <v>33</v>
      </c>
      <c r="N81" s="129">
        <v>0</v>
      </c>
      <c r="O81" s="129">
        <v>0</v>
      </c>
      <c r="P81" s="129">
        <v>0</v>
      </c>
      <c r="Q81" s="129">
        <v>0</v>
      </c>
      <c r="R81" s="129">
        <v>0</v>
      </c>
      <c r="S81" s="129">
        <v>0</v>
      </c>
      <c r="T81" s="129">
        <v>0</v>
      </c>
      <c r="U81" s="129">
        <v>0</v>
      </c>
    </row>
    <row r="82" spans="1:21" x14ac:dyDescent="0.2">
      <c r="A82" s="128" t="s">
        <v>1809</v>
      </c>
      <c r="B82" s="129">
        <v>0</v>
      </c>
      <c r="C82" s="129">
        <v>0</v>
      </c>
      <c r="D82" s="129">
        <v>0</v>
      </c>
      <c r="E82" s="129">
        <v>0</v>
      </c>
      <c r="F82" s="129">
        <v>0</v>
      </c>
      <c r="G82" s="129">
        <v>0</v>
      </c>
      <c r="H82" s="129">
        <v>0</v>
      </c>
      <c r="I82" s="129">
        <v>0</v>
      </c>
      <c r="J82" s="129">
        <v>0</v>
      </c>
      <c r="K82" s="273">
        <v>4</v>
      </c>
      <c r="L82" s="129">
        <v>4</v>
      </c>
      <c r="M82" s="129">
        <v>3</v>
      </c>
      <c r="N82" s="129">
        <v>0</v>
      </c>
      <c r="O82" s="129">
        <v>0</v>
      </c>
      <c r="P82" s="129">
        <v>0</v>
      </c>
      <c r="Q82" s="129">
        <v>0</v>
      </c>
      <c r="R82" s="129">
        <v>0</v>
      </c>
      <c r="S82" s="129">
        <v>0</v>
      </c>
      <c r="T82" s="129">
        <v>0</v>
      </c>
      <c r="U82" s="129">
        <v>0</v>
      </c>
    </row>
    <row r="83" spans="1:21" x14ac:dyDescent="0.2">
      <c r="A83" s="128" t="s">
        <v>1302</v>
      </c>
      <c r="B83" s="129">
        <v>0</v>
      </c>
      <c r="C83" s="129">
        <v>6</v>
      </c>
      <c r="D83" s="129">
        <v>6</v>
      </c>
      <c r="E83" s="129">
        <v>6</v>
      </c>
      <c r="F83" s="129">
        <v>6</v>
      </c>
      <c r="G83" s="129">
        <v>6</v>
      </c>
      <c r="H83" s="129">
        <v>6</v>
      </c>
      <c r="I83" s="129">
        <v>6</v>
      </c>
      <c r="J83" s="129">
        <v>6</v>
      </c>
      <c r="K83" s="273">
        <v>10</v>
      </c>
      <c r="L83" s="129">
        <v>0</v>
      </c>
      <c r="M83" s="129">
        <v>0</v>
      </c>
      <c r="N83" s="129">
        <v>0</v>
      </c>
      <c r="O83" s="129">
        <v>0</v>
      </c>
      <c r="P83" s="129">
        <v>0</v>
      </c>
      <c r="Q83" s="129">
        <v>0</v>
      </c>
      <c r="R83" s="129">
        <v>0</v>
      </c>
      <c r="S83" s="129">
        <v>0</v>
      </c>
      <c r="T83" s="129">
        <v>0</v>
      </c>
      <c r="U83" s="129">
        <v>0</v>
      </c>
    </row>
    <row r="84" spans="1:21" x14ac:dyDescent="0.2">
      <c r="A84" s="128" t="s">
        <v>1815</v>
      </c>
      <c r="B84" s="129">
        <v>0</v>
      </c>
      <c r="C84" s="129">
        <v>2</v>
      </c>
      <c r="D84" s="129">
        <v>2</v>
      </c>
      <c r="E84" s="129">
        <v>2</v>
      </c>
      <c r="F84" s="129">
        <v>2</v>
      </c>
      <c r="G84" s="129">
        <v>2</v>
      </c>
      <c r="H84" s="129">
        <v>2</v>
      </c>
      <c r="I84" s="129">
        <v>2</v>
      </c>
      <c r="J84" s="129">
        <v>2</v>
      </c>
      <c r="K84" s="273">
        <v>33</v>
      </c>
      <c r="L84" s="129">
        <v>30</v>
      </c>
      <c r="M84" s="129">
        <v>30</v>
      </c>
      <c r="N84" s="129">
        <v>0</v>
      </c>
      <c r="O84" s="129">
        <v>0</v>
      </c>
      <c r="P84" s="129">
        <v>0</v>
      </c>
      <c r="Q84" s="129">
        <v>0</v>
      </c>
      <c r="R84" s="129">
        <v>0</v>
      </c>
      <c r="S84" s="129">
        <v>0</v>
      </c>
      <c r="T84" s="129">
        <v>0</v>
      </c>
      <c r="U84" s="129">
        <v>0</v>
      </c>
    </row>
    <row r="85" spans="1:21" x14ac:dyDescent="0.2">
      <c r="A85" s="127" t="s">
        <v>1843</v>
      </c>
      <c r="B85" s="129">
        <v>0</v>
      </c>
      <c r="C85" s="129">
        <v>0</v>
      </c>
      <c r="D85" s="129">
        <v>0</v>
      </c>
      <c r="E85" s="129">
        <v>0</v>
      </c>
      <c r="F85" s="129">
        <v>0</v>
      </c>
      <c r="G85" s="129">
        <v>4</v>
      </c>
      <c r="H85" s="129">
        <v>4</v>
      </c>
      <c r="I85" s="129">
        <v>4</v>
      </c>
      <c r="J85" s="129">
        <v>4</v>
      </c>
      <c r="K85" s="273">
        <v>4</v>
      </c>
      <c r="L85" s="129">
        <v>0</v>
      </c>
      <c r="M85" s="129">
        <v>0</v>
      </c>
      <c r="N85" s="129">
        <v>0</v>
      </c>
      <c r="O85" s="129">
        <v>0</v>
      </c>
      <c r="P85" s="129">
        <v>0</v>
      </c>
      <c r="Q85" s="129">
        <v>0</v>
      </c>
      <c r="R85" s="129">
        <v>0</v>
      </c>
      <c r="S85" s="129">
        <v>0</v>
      </c>
      <c r="T85" s="129">
        <v>0</v>
      </c>
      <c r="U85" s="129">
        <v>0</v>
      </c>
    </row>
    <row r="86" spans="1:21" x14ac:dyDescent="0.2">
      <c r="A86" s="128" t="s">
        <v>1648</v>
      </c>
      <c r="B86" s="129">
        <v>0</v>
      </c>
      <c r="C86" s="129">
        <v>0</v>
      </c>
      <c r="D86" s="129">
        <v>0</v>
      </c>
      <c r="E86" s="129">
        <v>0</v>
      </c>
      <c r="F86" s="129">
        <v>0</v>
      </c>
      <c r="G86" s="129">
        <v>4</v>
      </c>
      <c r="H86" s="129">
        <v>4</v>
      </c>
      <c r="I86" s="129">
        <v>4</v>
      </c>
      <c r="J86" s="129">
        <v>4</v>
      </c>
      <c r="K86" s="273">
        <v>4</v>
      </c>
      <c r="L86" s="129">
        <v>0</v>
      </c>
      <c r="M86" s="129">
        <v>0</v>
      </c>
      <c r="N86" s="129">
        <v>0</v>
      </c>
      <c r="O86" s="129">
        <v>0</v>
      </c>
      <c r="P86" s="129">
        <v>0</v>
      </c>
      <c r="Q86" s="129">
        <v>0</v>
      </c>
      <c r="R86" s="129">
        <v>0</v>
      </c>
      <c r="S86" s="129">
        <v>0</v>
      </c>
      <c r="T86" s="129">
        <v>0</v>
      </c>
      <c r="U86" s="129">
        <v>0</v>
      </c>
    </row>
    <row r="87" spans="1:21" x14ac:dyDescent="0.2">
      <c r="A87" s="127" t="s">
        <v>1875</v>
      </c>
      <c r="B87" s="129">
        <v>0</v>
      </c>
      <c r="C87" s="129">
        <v>0</v>
      </c>
      <c r="D87" s="129">
        <v>0</v>
      </c>
      <c r="E87" s="129">
        <v>0</v>
      </c>
      <c r="F87" s="129">
        <v>0</v>
      </c>
      <c r="G87" s="129">
        <v>20</v>
      </c>
      <c r="H87" s="129">
        <v>20</v>
      </c>
      <c r="I87" s="129">
        <v>20</v>
      </c>
      <c r="J87" s="129">
        <v>20</v>
      </c>
      <c r="K87" s="273">
        <v>20</v>
      </c>
      <c r="L87" s="129">
        <v>0</v>
      </c>
      <c r="M87" s="129">
        <v>0</v>
      </c>
      <c r="N87" s="129">
        <v>0</v>
      </c>
      <c r="O87" s="129">
        <v>0</v>
      </c>
      <c r="P87" s="129">
        <v>0</v>
      </c>
      <c r="Q87" s="129">
        <v>0</v>
      </c>
      <c r="R87" s="129">
        <v>0</v>
      </c>
      <c r="S87" s="129">
        <v>0</v>
      </c>
      <c r="T87" s="129">
        <v>0</v>
      </c>
      <c r="U87" s="129">
        <v>0</v>
      </c>
    </row>
    <row r="88" spans="1:21" x14ac:dyDescent="0.2">
      <c r="A88" s="128" t="s">
        <v>596</v>
      </c>
      <c r="B88" s="129">
        <v>0</v>
      </c>
      <c r="C88" s="129">
        <v>0</v>
      </c>
      <c r="D88" s="129">
        <v>0</v>
      </c>
      <c r="E88" s="129">
        <v>0</v>
      </c>
      <c r="F88" s="129">
        <v>0</v>
      </c>
      <c r="G88" s="129">
        <v>20</v>
      </c>
      <c r="H88" s="129">
        <v>20</v>
      </c>
      <c r="I88" s="129">
        <v>20</v>
      </c>
      <c r="J88" s="129">
        <v>20</v>
      </c>
      <c r="K88" s="273">
        <v>20</v>
      </c>
      <c r="L88" s="129">
        <v>0</v>
      </c>
      <c r="M88" s="129">
        <v>0</v>
      </c>
      <c r="N88" s="129">
        <v>0</v>
      </c>
      <c r="O88" s="129">
        <v>0</v>
      </c>
      <c r="P88" s="129">
        <v>0</v>
      </c>
      <c r="Q88" s="129">
        <v>0</v>
      </c>
      <c r="R88" s="129">
        <v>0</v>
      </c>
      <c r="S88" s="129">
        <v>0</v>
      </c>
      <c r="T88" s="129">
        <v>0</v>
      </c>
      <c r="U88" s="129">
        <v>0</v>
      </c>
    </row>
    <row r="89" spans="1:21" x14ac:dyDescent="0.2">
      <c r="A89" s="127" t="s">
        <v>1906</v>
      </c>
      <c r="B89" s="129">
        <v>0</v>
      </c>
      <c r="C89" s="129">
        <v>0</v>
      </c>
      <c r="D89" s="129">
        <v>0</v>
      </c>
      <c r="E89" s="129">
        <v>0</v>
      </c>
      <c r="F89" s="129">
        <v>0</v>
      </c>
      <c r="G89" s="129">
        <v>0</v>
      </c>
      <c r="H89" s="129">
        <v>0</v>
      </c>
      <c r="I89" s="129">
        <v>0</v>
      </c>
      <c r="J89" s="129">
        <v>0</v>
      </c>
      <c r="K89" s="273">
        <v>0</v>
      </c>
      <c r="L89" s="129">
        <v>0</v>
      </c>
      <c r="M89" s="129">
        <v>0</v>
      </c>
      <c r="N89" s="129">
        <v>0</v>
      </c>
      <c r="O89" s="129">
        <v>0</v>
      </c>
      <c r="P89" s="129">
        <v>0</v>
      </c>
      <c r="Q89" s="129">
        <v>2</v>
      </c>
      <c r="R89" s="129">
        <v>0</v>
      </c>
      <c r="S89" s="129">
        <v>0</v>
      </c>
      <c r="T89" s="129">
        <v>0</v>
      </c>
      <c r="U89" s="129">
        <v>0</v>
      </c>
    </row>
    <row r="90" spans="1:21" x14ac:dyDescent="0.2">
      <c r="A90" s="128" t="s">
        <v>1827</v>
      </c>
      <c r="B90" s="129">
        <v>0</v>
      </c>
      <c r="C90" s="129">
        <v>0</v>
      </c>
      <c r="D90" s="129">
        <v>0</v>
      </c>
      <c r="E90" s="129">
        <v>0</v>
      </c>
      <c r="F90" s="129">
        <v>0</v>
      </c>
      <c r="G90" s="129">
        <v>0</v>
      </c>
      <c r="H90" s="129">
        <v>0</v>
      </c>
      <c r="I90" s="129">
        <v>0</v>
      </c>
      <c r="J90" s="129">
        <v>0</v>
      </c>
      <c r="K90" s="273">
        <v>0</v>
      </c>
      <c r="L90" s="129">
        <v>0</v>
      </c>
      <c r="M90" s="129">
        <v>0</v>
      </c>
      <c r="N90" s="129">
        <v>0</v>
      </c>
      <c r="O90" s="129">
        <v>0</v>
      </c>
      <c r="P90" s="129">
        <v>0</v>
      </c>
      <c r="Q90" s="129">
        <v>2</v>
      </c>
      <c r="R90" s="129">
        <v>0</v>
      </c>
      <c r="S90" s="129">
        <v>0</v>
      </c>
      <c r="T90" s="129">
        <v>0</v>
      </c>
      <c r="U90" s="129">
        <v>0</v>
      </c>
    </row>
    <row r="91" spans="1:21" x14ac:dyDescent="0.2">
      <c r="A91" s="128" t="s">
        <v>3006</v>
      </c>
      <c r="B91" s="129">
        <v>0</v>
      </c>
      <c r="C91" s="129">
        <v>0</v>
      </c>
      <c r="D91" s="129">
        <v>0</v>
      </c>
      <c r="E91" s="129">
        <v>0</v>
      </c>
      <c r="F91" s="129">
        <v>0</v>
      </c>
      <c r="G91" s="129">
        <v>0</v>
      </c>
      <c r="H91" s="129">
        <v>0</v>
      </c>
      <c r="I91" s="129">
        <v>0</v>
      </c>
      <c r="J91" s="129">
        <v>0</v>
      </c>
      <c r="K91" s="273">
        <v>0</v>
      </c>
      <c r="L91" s="129">
        <v>0</v>
      </c>
      <c r="M91" s="129">
        <v>0</v>
      </c>
      <c r="N91" s="129">
        <v>0</v>
      </c>
      <c r="O91" s="129">
        <v>0</v>
      </c>
      <c r="P91" s="129">
        <v>0</v>
      </c>
      <c r="Q91" s="129">
        <v>0</v>
      </c>
      <c r="R91" s="129">
        <v>0</v>
      </c>
      <c r="S91" s="129">
        <v>0</v>
      </c>
      <c r="T91" s="129">
        <v>0</v>
      </c>
      <c r="U91" s="129">
        <v>0</v>
      </c>
    </row>
    <row r="92" spans="1:21" x14ac:dyDescent="0.2">
      <c r="A92" s="127" t="s">
        <v>1881</v>
      </c>
      <c r="B92" s="129">
        <v>0</v>
      </c>
      <c r="C92" s="129">
        <v>0.5</v>
      </c>
      <c r="D92" s="129">
        <v>0</v>
      </c>
      <c r="E92" s="129">
        <v>0</v>
      </c>
      <c r="F92" s="129">
        <v>0</v>
      </c>
      <c r="G92" s="129">
        <v>0</v>
      </c>
      <c r="H92" s="129">
        <v>0</v>
      </c>
      <c r="I92" s="129">
        <v>0</v>
      </c>
      <c r="J92" s="129">
        <v>0</v>
      </c>
      <c r="K92" s="273">
        <v>0</v>
      </c>
      <c r="L92" s="129">
        <v>0</v>
      </c>
      <c r="M92" s="129">
        <v>0</v>
      </c>
      <c r="N92" s="129">
        <v>0</v>
      </c>
      <c r="O92" s="129">
        <v>0</v>
      </c>
      <c r="P92" s="129">
        <v>0</v>
      </c>
      <c r="Q92" s="129">
        <v>0</v>
      </c>
      <c r="R92" s="129">
        <v>0</v>
      </c>
      <c r="S92" s="129">
        <v>0</v>
      </c>
      <c r="T92" s="129">
        <v>0</v>
      </c>
      <c r="U92" s="129">
        <v>0</v>
      </c>
    </row>
    <row r="93" spans="1:21" x14ac:dyDescent="0.2">
      <c r="A93" s="128" t="s">
        <v>1805</v>
      </c>
      <c r="B93" s="129">
        <v>0</v>
      </c>
      <c r="C93" s="129">
        <v>0.5</v>
      </c>
      <c r="D93" s="129">
        <v>0</v>
      </c>
      <c r="E93" s="129">
        <v>0</v>
      </c>
      <c r="F93" s="129">
        <v>0</v>
      </c>
      <c r="G93" s="129">
        <v>0</v>
      </c>
      <c r="H93" s="129">
        <v>0</v>
      </c>
      <c r="I93" s="129">
        <v>0</v>
      </c>
      <c r="J93" s="129">
        <v>0</v>
      </c>
      <c r="K93" s="273">
        <v>0</v>
      </c>
      <c r="L93" s="129">
        <v>0</v>
      </c>
      <c r="M93" s="129">
        <v>0</v>
      </c>
      <c r="N93" s="129">
        <v>0</v>
      </c>
      <c r="O93" s="129">
        <v>0</v>
      </c>
      <c r="P93" s="129">
        <v>0</v>
      </c>
      <c r="Q93" s="129">
        <v>0</v>
      </c>
      <c r="R93" s="129">
        <v>0</v>
      </c>
      <c r="S93" s="129">
        <v>0</v>
      </c>
      <c r="T93" s="129">
        <v>0</v>
      </c>
      <c r="U93" s="129">
        <v>0</v>
      </c>
    </row>
    <row r="94" spans="1:21" x14ac:dyDescent="0.2">
      <c r="A94" s="127" t="s">
        <v>1879</v>
      </c>
      <c r="B94" s="129">
        <v>0</v>
      </c>
      <c r="C94" s="129">
        <v>0</v>
      </c>
      <c r="D94" s="129">
        <v>0</v>
      </c>
      <c r="E94" s="129">
        <v>0</v>
      </c>
      <c r="F94" s="129">
        <v>0</v>
      </c>
      <c r="G94" s="129">
        <v>0</v>
      </c>
      <c r="H94" s="129">
        <v>0</v>
      </c>
      <c r="I94" s="129">
        <v>0</v>
      </c>
      <c r="J94" s="129">
        <v>0</v>
      </c>
      <c r="K94" s="273">
        <v>1</v>
      </c>
      <c r="L94" s="129">
        <v>1</v>
      </c>
      <c r="M94" s="129">
        <v>0</v>
      </c>
      <c r="N94" s="129">
        <v>0</v>
      </c>
      <c r="O94" s="129">
        <v>0</v>
      </c>
      <c r="P94" s="129">
        <v>0</v>
      </c>
      <c r="Q94" s="129">
        <v>0</v>
      </c>
      <c r="R94" s="129">
        <v>0</v>
      </c>
      <c r="S94" s="129">
        <v>0</v>
      </c>
      <c r="T94" s="129">
        <v>0</v>
      </c>
      <c r="U94" s="129">
        <v>0</v>
      </c>
    </row>
    <row r="95" spans="1:21" x14ac:dyDescent="0.2">
      <c r="A95" s="128" t="s">
        <v>1809</v>
      </c>
      <c r="B95" s="129">
        <v>0</v>
      </c>
      <c r="C95" s="129">
        <v>0</v>
      </c>
      <c r="D95" s="129">
        <v>0</v>
      </c>
      <c r="E95" s="129">
        <v>0</v>
      </c>
      <c r="F95" s="129">
        <v>0</v>
      </c>
      <c r="G95" s="129">
        <v>0</v>
      </c>
      <c r="H95" s="129">
        <v>0</v>
      </c>
      <c r="I95" s="129">
        <v>0</v>
      </c>
      <c r="J95" s="129">
        <v>0</v>
      </c>
      <c r="K95" s="273">
        <v>1</v>
      </c>
      <c r="L95" s="129">
        <v>1</v>
      </c>
      <c r="M95" s="129">
        <v>0</v>
      </c>
      <c r="N95" s="129">
        <v>0</v>
      </c>
      <c r="O95" s="129">
        <v>0</v>
      </c>
      <c r="P95" s="129">
        <v>0</v>
      </c>
      <c r="Q95" s="129">
        <v>0</v>
      </c>
      <c r="R95" s="129">
        <v>0</v>
      </c>
      <c r="S95" s="129">
        <v>0</v>
      </c>
      <c r="T95" s="129">
        <v>0</v>
      </c>
      <c r="U95" s="129">
        <v>0</v>
      </c>
    </row>
    <row r="96" spans="1:21" x14ac:dyDescent="0.2">
      <c r="A96" s="127" t="s">
        <v>1885</v>
      </c>
      <c r="B96" s="129">
        <v>0</v>
      </c>
      <c r="C96" s="129">
        <v>0</v>
      </c>
      <c r="D96" s="129">
        <v>0</v>
      </c>
      <c r="E96" s="129">
        <v>0</v>
      </c>
      <c r="F96" s="129">
        <v>0</v>
      </c>
      <c r="G96" s="129">
        <v>2</v>
      </c>
      <c r="H96" s="129">
        <v>2</v>
      </c>
      <c r="I96" s="129">
        <v>2</v>
      </c>
      <c r="J96" s="129">
        <v>2</v>
      </c>
      <c r="K96" s="273">
        <v>2</v>
      </c>
      <c r="L96" s="129">
        <v>0</v>
      </c>
      <c r="M96" s="129">
        <v>0</v>
      </c>
      <c r="N96" s="129">
        <v>0</v>
      </c>
      <c r="O96" s="129">
        <v>0</v>
      </c>
      <c r="P96" s="129">
        <v>0</v>
      </c>
      <c r="Q96" s="129">
        <v>0</v>
      </c>
      <c r="R96" s="129">
        <v>0</v>
      </c>
      <c r="S96" s="129">
        <v>0</v>
      </c>
      <c r="T96" s="129">
        <v>0</v>
      </c>
      <c r="U96" s="129">
        <v>0</v>
      </c>
    </row>
    <row r="97" spans="1:21" x14ac:dyDescent="0.2">
      <c r="A97" s="128" t="s">
        <v>1648</v>
      </c>
      <c r="B97" s="129">
        <v>0</v>
      </c>
      <c r="C97" s="129">
        <v>0</v>
      </c>
      <c r="D97" s="129">
        <v>0</v>
      </c>
      <c r="E97" s="129">
        <v>0</v>
      </c>
      <c r="F97" s="129">
        <v>0</v>
      </c>
      <c r="G97" s="129">
        <v>2</v>
      </c>
      <c r="H97" s="129">
        <v>2</v>
      </c>
      <c r="I97" s="129">
        <v>2</v>
      </c>
      <c r="J97" s="129">
        <v>2</v>
      </c>
      <c r="K97" s="273">
        <v>2</v>
      </c>
      <c r="L97" s="129">
        <v>0</v>
      </c>
      <c r="M97" s="129">
        <v>0</v>
      </c>
      <c r="N97" s="129">
        <v>0</v>
      </c>
      <c r="O97" s="129">
        <v>0</v>
      </c>
      <c r="P97" s="129">
        <v>0</v>
      </c>
      <c r="Q97" s="129">
        <v>0</v>
      </c>
      <c r="R97" s="129">
        <v>0</v>
      </c>
      <c r="S97" s="129">
        <v>0</v>
      </c>
      <c r="T97" s="129">
        <v>0</v>
      </c>
      <c r="U97" s="129">
        <v>0</v>
      </c>
    </row>
    <row r="98" spans="1:21" x14ac:dyDescent="0.2">
      <c r="A98" s="127" t="s">
        <v>1844</v>
      </c>
      <c r="B98" s="129">
        <v>0</v>
      </c>
      <c r="C98" s="129">
        <v>0</v>
      </c>
      <c r="D98" s="129">
        <v>0</v>
      </c>
      <c r="E98" s="129">
        <v>0</v>
      </c>
      <c r="F98" s="129">
        <v>0</v>
      </c>
      <c r="G98" s="129">
        <v>0</v>
      </c>
      <c r="H98" s="129">
        <v>0</v>
      </c>
      <c r="I98" s="129">
        <v>0</v>
      </c>
      <c r="J98" s="129">
        <v>0</v>
      </c>
      <c r="K98" s="273">
        <v>0</v>
      </c>
      <c r="L98" s="129">
        <v>0</v>
      </c>
      <c r="M98" s="129">
        <v>0.5</v>
      </c>
      <c r="N98" s="129">
        <v>0.5</v>
      </c>
      <c r="O98" s="129">
        <v>0.5</v>
      </c>
      <c r="P98" s="129">
        <v>0</v>
      </c>
      <c r="Q98" s="129">
        <v>0</v>
      </c>
      <c r="R98" s="129">
        <v>0</v>
      </c>
      <c r="S98" s="129">
        <v>0</v>
      </c>
      <c r="T98" s="129">
        <v>0</v>
      </c>
      <c r="U98" s="129">
        <v>0</v>
      </c>
    </row>
    <row r="99" spans="1:21" x14ac:dyDescent="0.2">
      <c r="A99" s="128" t="s">
        <v>1805</v>
      </c>
      <c r="B99" s="129">
        <v>0</v>
      </c>
      <c r="C99" s="129">
        <v>0</v>
      </c>
      <c r="D99" s="129">
        <v>0</v>
      </c>
      <c r="E99" s="129">
        <v>0</v>
      </c>
      <c r="F99" s="129">
        <v>0</v>
      </c>
      <c r="G99" s="129">
        <v>0</v>
      </c>
      <c r="H99" s="129">
        <v>0</v>
      </c>
      <c r="I99" s="129">
        <v>0</v>
      </c>
      <c r="J99" s="129">
        <v>0</v>
      </c>
      <c r="K99" s="273">
        <v>0</v>
      </c>
      <c r="L99" s="129">
        <v>0</v>
      </c>
      <c r="M99" s="129">
        <v>0.5</v>
      </c>
      <c r="N99" s="129">
        <v>0.5</v>
      </c>
      <c r="O99" s="129">
        <v>0.5</v>
      </c>
      <c r="P99" s="129">
        <v>0</v>
      </c>
      <c r="Q99" s="129">
        <v>0</v>
      </c>
      <c r="R99" s="129">
        <v>0</v>
      </c>
      <c r="S99" s="129">
        <v>0</v>
      </c>
      <c r="T99" s="129">
        <v>0</v>
      </c>
      <c r="U99" s="129">
        <v>0</v>
      </c>
    </row>
    <row r="100" spans="1:21" x14ac:dyDescent="0.2">
      <c r="A100" s="127" t="s">
        <v>685</v>
      </c>
      <c r="B100" s="129">
        <v>0</v>
      </c>
      <c r="C100" s="129">
        <v>0</v>
      </c>
      <c r="D100" s="129">
        <v>0</v>
      </c>
      <c r="E100" s="129">
        <v>0</v>
      </c>
      <c r="F100" s="129">
        <v>0</v>
      </c>
      <c r="G100" s="129">
        <v>0</v>
      </c>
      <c r="H100" s="129">
        <v>0</v>
      </c>
      <c r="I100" s="129">
        <v>0</v>
      </c>
      <c r="J100" s="129">
        <v>0</v>
      </c>
      <c r="K100" s="273">
        <v>18</v>
      </c>
      <c r="L100" s="129">
        <v>18</v>
      </c>
      <c r="M100" s="129">
        <v>14</v>
      </c>
      <c r="N100" s="129">
        <v>0</v>
      </c>
      <c r="O100" s="129">
        <v>0</v>
      </c>
      <c r="P100" s="129">
        <v>0</v>
      </c>
      <c r="Q100" s="129">
        <v>0</v>
      </c>
      <c r="R100" s="129">
        <v>0</v>
      </c>
      <c r="S100" s="129">
        <v>0</v>
      </c>
      <c r="T100" s="129">
        <v>0</v>
      </c>
      <c r="U100" s="129">
        <v>0</v>
      </c>
    </row>
    <row r="101" spans="1:21" x14ac:dyDescent="0.2">
      <c r="A101" s="128" t="s">
        <v>1817</v>
      </c>
      <c r="B101" s="129">
        <v>0</v>
      </c>
      <c r="C101" s="129">
        <v>0</v>
      </c>
      <c r="D101" s="129">
        <v>0</v>
      </c>
      <c r="E101" s="129">
        <v>0</v>
      </c>
      <c r="F101" s="129">
        <v>0</v>
      </c>
      <c r="G101" s="129">
        <v>0</v>
      </c>
      <c r="H101" s="129">
        <v>0</v>
      </c>
      <c r="I101" s="129">
        <v>0</v>
      </c>
      <c r="J101" s="129">
        <v>0</v>
      </c>
      <c r="K101" s="273">
        <v>8</v>
      </c>
      <c r="L101" s="129">
        <v>8</v>
      </c>
      <c r="M101" s="129">
        <v>6</v>
      </c>
      <c r="N101" s="129">
        <v>0</v>
      </c>
      <c r="O101" s="129">
        <v>0</v>
      </c>
      <c r="P101" s="129">
        <v>0</v>
      </c>
      <c r="Q101" s="129">
        <v>0</v>
      </c>
      <c r="R101" s="129">
        <v>0</v>
      </c>
      <c r="S101" s="129">
        <v>0</v>
      </c>
      <c r="T101" s="129">
        <v>0</v>
      </c>
      <c r="U101" s="129">
        <v>0</v>
      </c>
    </row>
    <row r="102" spans="1:21" x14ac:dyDescent="0.2">
      <c r="A102" s="128" t="s">
        <v>1819</v>
      </c>
      <c r="B102" s="129">
        <v>0</v>
      </c>
      <c r="C102" s="129">
        <v>0</v>
      </c>
      <c r="D102" s="129">
        <v>0</v>
      </c>
      <c r="E102" s="129">
        <v>0</v>
      </c>
      <c r="F102" s="129">
        <v>0</v>
      </c>
      <c r="G102" s="129">
        <v>0</v>
      </c>
      <c r="H102" s="129">
        <v>0</v>
      </c>
      <c r="I102" s="129">
        <v>0</v>
      </c>
      <c r="J102" s="129">
        <v>0</v>
      </c>
      <c r="K102" s="273">
        <v>10</v>
      </c>
      <c r="L102" s="129">
        <v>10</v>
      </c>
      <c r="M102" s="129">
        <v>8</v>
      </c>
      <c r="N102" s="129">
        <v>0</v>
      </c>
      <c r="O102" s="129">
        <v>0</v>
      </c>
      <c r="P102" s="129">
        <v>0</v>
      </c>
      <c r="Q102" s="129">
        <v>0</v>
      </c>
      <c r="R102" s="129">
        <v>0</v>
      </c>
      <c r="S102" s="129">
        <v>0</v>
      </c>
      <c r="T102" s="129">
        <v>0</v>
      </c>
      <c r="U102" s="129">
        <v>0</v>
      </c>
    </row>
    <row r="103" spans="1:21" x14ac:dyDescent="0.2">
      <c r="A103" s="127" t="s">
        <v>1878</v>
      </c>
      <c r="B103" s="129">
        <v>0</v>
      </c>
      <c r="C103" s="129">
        <v>0</v>
      </c>
      <c r="D103" s="129">
        <v>0</v>
      </c>
      <c r="E103" s="129">
        <v>0</v>
      </c>
      <c r="F103" s="129">
        <v>0</v>
      </c>
      <c r="G103" s="129">
        <v>12</v>
      </c>
      <c r="H103" s="129">
        <v>18</v>
      </c>
      <c r="I103" s="129">
        <v>18</v>
      </c>
      <c r="J103" s="129">
        <v>18</v>
      </c>
      <c r="K103" s="273">
        <v>63</v>
      </c>
      <c r="L103" s="129">
        <v>7</v>
      </c>
      <c r="M103" s="129">
        <v>6</v>
      </c>
      <c r="N103" s="129">
        <v>6</v>
      </c>
      <c r="O103" s="129">
        <v>0</v>
      </c>
      <c r="P103" s="129">
        <v>0</v>
      </c>
      <c r="Q103" s="129">
        <v>0</v>
      </c>
      <c r="R103" s="129">
        <v>0</v>
      </c>
      <c r="S103" s="129">
        <v>0</v>
      </c>
      <c r="T103" s="129">
        <v>0</v>
      </c>
      <c r="U103" s="129">
        <v>0</v>
      </c>
    </row>
    <row r="104" spans="1:21" x14ac:dyDescent="0.2">
      <c r="A104" s="128" t="s">
        <v>1804</v>
      </c>
      <c r="B104" s="129">
        <v>0</v>
      </c>
      <c r="C104" s="129">
        <v>0</v>
      </c>
      <c r="D104" s="129">
        <v>0</v>
      </c>
      <c r="E104" s="129">
        <v>0</v>
      </c>
      <c r="F104" s="129">
        <v>0</v>
      </c>
      <c r="G104" s="129">
        <v>0</v>
      </c>
      <c r="H104" s="129">
        <v>6</v>
      </c>
      <c r="I104" s="129">
        <v>6</v>
      </c>
      <c r="J104" s="129">
        <v>6</v>
      </c>
      <c r="K104" s="273">
        <v>6</v>
      </c>
      <c r="L104" s="129">
        <v>0</v>
      </c>
      <c r="M104" s="129">
        <v>0</v>
      </c>
      <c r="N104" s="129">
        <v>0</v>
      </c>
      <c r="O104" s="129">
        <v>0</v>
      </c>
      <c r="P104" s="129">
        <v>0</v>
      </c>
      <c r="Q104" s="129">
        <v>0</v>
      </c>
      <c r="R104" s="129">
        <v>0</v>
      </c>
      <c r="S104" s="129">
        <v>0</v>
      </c>
      <c r="T104" s="129">
        <v>0</v>
      </c>
      <c r="U104" s="129">
        <v>0</v>
      </c>
    </row>
    <row r="105" spans="1:21" x14ac:dyDescent="0.2">
      <c r="A105" s="128" t="s">
        <v>1808</v>
      </c>
      <c r="B105" s="129">
        <v>0</v>
      </c>
      <c r="C105" s="129">
        <v>0</v>
      </c>
      <c r="D105" s="129">
        <v>0</v>
      </c>
      <c r="E105" s="129">
        <v>0</v>
      </c>
      <c r="F105" s="129">
        <v>0</v>
      </c>
      <c r="G105" s="129">
        <v>12</v>
      </c>
      <c r="H105" s="129">
        <v>12</v>
      </c>
      <c r="I105" s="129">
        <v>12</v>
      </c>
      <c r="J105" s="129">
        <v>12</v>
      </c>
      <c r="K105" s="273">
        <v>12</v>
      </c>
      <c r="L105" s="129">
        <v>0</v>
      </c>
      <c r="M105" s="129">
        <v>0</v>
      </c>
      <c r="N105" s="129">
        <v>0</v>
      </c>
      <c r="O105" s="129">
        <v>0</v>
      </c>
      <c r="P105" s="129">
        <v>0</v>
      </c>
      <c r="Q105" s="129">
        <v>0</v>
      </c>
      <c r="R105" s="129">
        <v>0</v>
      </c>
      <c r="S105" s="129">
        <v>0</v>
      </c>
      <c r="T105" s="129">
        <v>0</v>
      </c>
      <c r="U105" s="129">
        <v>0</v>
      </c>
    </row>
    <row r="106" spans="1:21" x14ac:dyDescent="0.2">
      <c r="A106" s="128" t="s">
        <v>1809</v>
      </c>
      <c r="B106" s="129">
        <v>0</v>
      </c>
      <c r="C106" s="129">
        <v>0</v>
      </c>
      <c r="D106" s="129">
        <v>0</v>
      </c>
      <c r="E106" s="129">
        <v>0</v>
      </c>
      <c r="F106" s="129">
        <v>0</v>
      </c>
      <c r="G106" s="129">
        <v>0</v>
      </c>
      <c r="H106" s="129">
        <v>0</v>
      </c>
      <c r="I106" s="129">
        <v>0</v>
      </c>
      <c r="J106" s="129">
        <v>0</v>
      </c>
      <c r="K106" s="273">
        <v>1</v>
      </c>
      <c r="L106" s="129">
        <v>1</v>
      </c>
      <c r="M106" s="129">
        <v>0</v>
      </c>
      <c r="N106" s="129">
        <v>0</v>
      </c>
      <c r="O106" s="129">
        <v>0</v>
      </c>
      <c r="P106" s="129">
        <v>0</v>
      </c>
      <c r="Q106" s="129">
        <v>0</v>
      </c>
      <c r="R106" s="129">
        <v>0</v>
      </c>
      <c r="S106" s="129">
        <v>0</v>
      </c>
      <c r="T106" s="129">
        <v>0</v>
      </c>
      <c r="U106" s="129">
        <v>0</v>
      </c>
    </row>
    <row r="107" spans="1:21" x14ac:dyDescent="0.2">
      <c r="A107" s="128" t="s">
        <v>1834</v>
      </c>
      <c r="B107" s="129">
        <v>0</v>
      </c>
      <c r="C107" s="129">
        <v>0</v>
      </c>
      <c r="D107" s="129">
        <v>0</v>
      </c>
      <c r="E107" s="129">
        <v>0</v>
      </c>
      <c r="F107" s="129">
        <v>0</v>
      </c>
      <c r="G107" s="129">
        <v>0</v>
      </c>
      <c r="H107" s="129">
        <v>0</v>
      </c>
      <c r="I107" s="129">
        <v>0</v>
      </c>
      <c r="J107" s="129">
        <v>0</v>
      </c>
      <c r="K107" s="273">
        <v>44</v>
      </c>
      <c r="L107" s="129">
        <v>6</v>
      </c>
      <c r="M107" s="129">
        <v>6</v>
      </c>
      <c r="N107" s="129">
        <v>6</v>
      </c>
      <c r="O107" s="129">
        <v>0</v>
      </c>
      <c r="P107" s="129">
        <v>0</v>
      </c>
      <c r="Q107" s="129">
        <v>0</v>
      </c>
      <c r="R107" s="129">
        <v>0</v>
      </c>
      <c r="S107" s="129">
        <v>0</v>
      </c>
      <c r="T107" s="129">
        <v>0</v>
      </c>
      <c r="U107" s="129">
        <v>0</v>
      </c>
    </row>
    <row r="108" spans="1:21" x14ac:dyDescent="0.2">
      <c r="A108" s="127" t="s">
        <v>1947</v>
      </c>
      <c r="B108" s="129">
        <v>0</v>
      </c>
      <c r="C108" s="129">
        <v>0</v>
      </c>
      <c r="D108" s="129">
        <v>0</v>
      </c>
      <c r="E108" s="129">
        <v>0</v>
      </c>
      <c r="F108" s="129">
        <v>0</v>
      </c>
      <c r="G108" s="129">
        <v>0</v>
      </c>
      <c r="H108" s="129">
        <v>0</v>
      </c>
      <c r="I108" s="129">
        <v>0</v>
      </c>
      <c r="J108" s="129">
        <v>0</v>
      </c>
      <c r="K108" s="273">
        <v>0</v>
      </c>
      <c r="L108" s="129">
        <v>0</v>
      </c>
      <c r="M108" s="129">
        <v>0</v>
      </c>
      <c r="N108" s="129">
        <v>0</v>
      </c>
      <c r="O108" s="129">
        <v>0</v>
      </c>
      <c r="P108" s="129">
        <v>0</v>
      </c>
      <c r="Q108" s="129">
        <v>0</v>
      </c>
      <c r="R108" s="129">
        <v>0</v>
      </c>
      <c r="S108" s="129">
        <v>0</v>
      </c>
      <c r="T108" s="129">
        <v>0</v>
      </c>
      <c r="U108" s="129">
        <v>0</v>
      </c>
    </row>
    <row r="109" spans="1:21" x14ac:dyDescent="0.2">
      <c r="A109" s="128" t="s">
        <v>1827</v>
      </c>
      <c r="B109" s="129">
        <v>0</v>
      </c>
      <c r="C109" s="129">
        <v>0</v>
      </c>
      <c r="D109" s="129">
        <v>0</v>
      </c>
      <c r="E109" s="129">
        <v>0</v>
      </c>
      <c r="F109" s="129">
        <v>0</v>
      </c>
      <c r="G109" s="129">
        <v>0</v>
      </c>
      <c r="H109" s="129">
        <v>0</v>
      </c>
      <c r="I109" s="129">
        <v>0</v>
      </c>
      <c r="J109" s="129">
        <v>0</v>
      </c>
      <c r="K109" s="273">
        <v>0</v>
      </c>
      <c r="L109" s="129">
        <v>0</v>
      </c>
      <c r="M109" s="129">
        <v>0</v>
      </c>
      <c r="N109" s="129">
        <v>0</v>
      </c>
      <c r="O109" s="129">
        <v>0</v>
      </c>
      <c r="P109" s="129">
        <v>0</v>
      </c>
      <c r="Q109" s="129">
        <v>0</v>
      </c>
      <c r="R109" s="129">
        <v>0</v>
      </c>
      <c r="S109" s="129">
        <v>0</v>
      </c>
      <c r="T109" s="129">
        <v>0</v>
      </c>
      <c r="U109" s="129">
        <v>0</v>
      </c>
    </row>
    <row r="110" spans="1:21" x14ac:dyDescent="0.2">
      <c r="A110" s="127" t="s">
        <v>1948</v>
      </c>
      <c r="B110" s="129">
        <v>0</v>
      </c>
      <c r="C110" s="129">
        <v>0</v>
      </c>
      <c r="D110" s="129">
        <v>0</v>
      </c>
      <c r="E110" s="129">
        <v>0</v>
      </c>
      <c r="F110" s="129">
        <v>0</v>
      </c>
      <c r="G110" s="129">
        <v>8</v>
      </c>
      <c r="H110" s="129">
        <v>8</v>
      </c>
      <c r="I110" s="129">
        <v>0</v>
      </c>
      <c r="J110" s="129">
        <v>0</v>
      </c>
      <c r="K110" s="273">
        <v>0</v>
      </c>
      <c r="L110" s="129">
        <v>0</v>
      </c>
      <c r="M110" s="129">
        <v>0</v>
      </c>
      <c r="N110" s="129">
        <v>0</v>
      </c>
      <c r="O110" s="129">
        <v>0</v>
      </c>
      <c r="P110" s="129">
        <v>0</v>
      </c>
      <c r="Q110" s="129">
        <v>0</v>
      </c>
      <c r="R110" s="129">
        <v>0</v>
      </c>
      <c r="S110" s="129">
        <v>0</v>
      </c>
      <c r="T110" s="129">
        <v>0</v>
      </c>
      <c r="U110" s="129">
        <v>0</v>
      </c>
    </row>
    <row r="111" spans="1:21" x14ac:dyDescent="0.2">
      <c r="A111" s="128" t="s">
        <v>1825</v>
      </c>
      <c r="B111" s="129">
        <v>0</v>
      </c>
      <c r="C111" s="129">
        <v>0</v>
      </c>
      <c r="D111" s="129">
        <v>0</v>
      </c>
      <c r="E111" s="129">
        <v>0</v>
      </c>
      <c r="F111" s="129">
        <v>0</v>
      </c>
      <c r="G111" s="129">
        <v>8</v>
      </c>
      <c r="H111" s="129">
        <v>8</v>
      </c>
      <c r="I111" s="129">
        <v>0</v>
      </c>
      <c r="J111" s="129">
        <v>0</v>
      </c>
      <c r="K111" s="273">
        <v>0</v>
      </c>
      <c r="L111" s="129">
        <v>0</v>
      </c>
      <c r="M111" s="129">
        <v>0</v>
      </c>
      <c r="N111" s="129">
        <v>0</v>
      </c>
      <c r="O111" s="129">
        <v>0</v>
      </c>
      <c r="P111" s="129">
        <v>0</v>
      </c>
      <c r="Q111" s="129">
        <v>0</v>
      </c>
      <c r="R111" s="129">
        <v>0</v>
      </c>
      <c r="S111" s="129">
        <v>0</v>
      </c>
      <c r="T111" s="129">
        <v>0</v>
      </c>
      <c r="U111" s="129">
        <v>0</v>
      </c>
    </row>
    <row r="112" spans="1:21" x14ac:dyDescent="0.2">
      <c r="A112" s="127" t="s">
        <v>1872</v>
      </c>
      <c r="B112" s="129">
        <v>0</v>
      </c>
      <c r="C112" s="129">
        <v>0</v>
      </c>
      <c r="D112" s="129">
        <v>0</v>
      </c>
      <c r="E112" s="129">
        <v>0</v>
      </c>
      <c r="F112" s="129">
        <v>0</v>
      </c>
      <c r="G112" s="129">
        <v>20</v>
      </c>
      <c r="H112" s="129">
        <v>20</v>
      </c>
      <c r="I112" s="129">
        <v>20</v>
      </c>
      <c r="J112" s="129">
        <v>20</v>
      </c>
      <c r="K112" s="273">
        <v>28</v>
      </c>
      <c r="L112" s="129">
        <v>32</v>
      </c>
      <c r="M112" s="129">
        <v>6</v>
      </c>
      <c r="N112" s="129">
        <v>0</v>
      </c>
      <c r="O112" s="129">
        <v>0</v>
      </c>
      <c r="P112" s="129">
        <v>0</v>
      </c>
      <c r="Q112" s="129">
        <v>0</v>
      </c>
      <c r="R112" s="129">
        <v>0</v>
      </c>
      <c r="S112" s="129">
        <v>0</v>
      </c>
      <c r="T112" s="129">
        <v>0</v>
      </c>
      <c r="U112" s="129">
        <v>0</v>
      </c>
    </row>
    <row r="113" spans="1:21" x14ac:dyDescent="0.2">
      <c r="A113" s="128" t="s">
        <v>1828</v>
      </c>
      <c r="B113" s="129">
        <v>0</v>
      </c>
      <c r="C113" s="129">
        <v>0</v>
      </c>
      <c r="D113" s="129">
        <v>0</v>
      </c>
      <c r="E113" s="129">
        <v>0</v>
      </c>
      <c r="F113" s="129">
        <v>0</v>
      </c>
      <c r="G113" s="129">
        <v>0</v>
      </c>
      <c r="H113" s="129">
        <v>0</v>
      </c>
      <c r="I113" s="129">
        <v>0</v>
      </c>
      <c r="J113" s="129">
        <v>0</v>
      </c>
      <c r="K113" s="273">
        <v>8</v>
      </c>
      <c r="L113" s="129">
        <v>6</v>
      </c>
      <c r="M113" s="129">
        <v>4</v>
      </c>
      <c r="N113" s="129">
        <v>0</v>
      </c>
      <c r="O113" s="129">
        <v>0</v>
      </c>
      <c r="P113" s="129">
        <v>0</v>
      </c>
      <c r="Q113" s="129">
        <v>0</v>
      </c>
      <c r="R113" s="129">
        <v>0</v>
      </c>
      <c r="S113" s="129">
        <v>0</v>
      </c>
      <c r="T113" s="129">
        <v>0</v>
      </c>
      <c r="U113" s="129">
        <v>0</v>
      </c>
    </row>
    <row r="114" spans="1:21" x14ac:dyDescent="0.2">
      <c r="A114" s="128" t="s">
        <v>1829</v>
      </c>
      <c r="B114" s="129">
        <v>0</v>
      </c>
      <c r="C114" s="129">
        <v>0</v>
      </c>
      <c r="D114" s="129">
        <v>0</v>
      </c>
      <c r="E114" s="129">
        <v>0</v>
      </c>
      <c r="F114" s="129">
        <v>0</v>
      </c>
      <c r="G114" s="129">
        <v>0</v>
      </c>
      <c r="H114" s="129">
        <v>0</v>
      </c>
      <c r="I114" s="129">
        <v>0</v>
      </c>
      <c r="J114" s="129">
        <v>0</v>
      </c>
      <c r="K114" s="273">
        <v>0</v>
      </c>
      <c r="L114" s="129">
        <v>6</v>
      </c>
      <c r="M114" s="129">
        <v>2</v>
      </c>
      <c r="N114" s="129">
        <v>0</v>
      </c>
      <c r="O114" s="129">
        <v>0</v>
      </c>
      <c r="P114" s="129">
        <v>0</v>
      </c>
      <c r="Q114" s="129">
        <v>0</v>
      </c>
      <c r="R114" s="129">
        <v>0</v>
      </c>
      <c r="S114" s="129">
        <v>0</v>
      </c>
      <c r="T114" s="129">
        <v>0</v>
      </c>
      <c r="U114" s="129">
        <v>0</v>
      </c>
    </row>
    <row r="115" spans="1:21" x14ac:dyDescent="0.2">
      <c r="A115" s="128" t="s">
        <v>1830</v>
      </c>
      <c r="B115" s="129">
        <v>0</v>
      </c>
      <c r="C115" s="129">
        <v>0</v>
      </c>
      <c r="D115" s="129">
        <v>0</v>
      </c>
      <c r="E115" s="129">
        <v>0</v>
      </c>
      <c r="F115" s="129">
        <v>0</v>
      </c>
      <c r="G115" s="129">
        <v>0</v>
      </c>
      <c r="H115" s="129">
        <v>0</v>
      </c>
      <c r="I115" s="129">
        <v>0</v>
      </c>
      <c r="J115" s="129">
        <v>0</v>
      </c>
      <c r="K115" s="273">
        <v>0</v>
      </c>
      <c r="L115" s="129">
        <v>0</v>
      </c>
      <c r="M115" s="129">
        <v>0</v>
      </c>
      <c r="N115" s="129">
        <v>0</v>
      </c>
      <c r="O115" s="129">
        <v>0</v>
      </c>
      <c r="P115" s="129">
        <v>0</v>
      </c>
      <c r="Q115" s="129">
        <v>0</v>
      </c>
      <c r="R115" s="129">
        <v>0</v>
      </c>
      <c r="S115" s="129">
        <v>0</v>
      </c>
      <c r="T115" s="129">
        <v>0</v>
      </c>
      <c r="U115" s="129">
        <v>0</v>
      </c>
    </row>
    <row r="116" spans="1:21" x14ac:dyDescent="0.2">
      <c r="A116" s="128" t="s">
        <v>1831</v>
      </c>
      <c r="B116" s="129">
        <v>0</v>
      </c>
      <c r="C116" s="129">
        <v>0</v>
      </c>
      <c r="D116" s="129">
        <v>0</v>
      </c>
      <c r="E116" s="129">
        <v>0</v>
      </c>
      <c r="F116" s="129">
        <v>0</v>
      </c>
      <c r="G116" s="129">
        <v>20</v>
      </c>
      <c r="H116" s="129">
        <v>20</v>
      </c>
      <c r="I116" s="129">
        <v>20</v>
      </c>
      <c r="J116" s="129">
        <v>20</v>
      </c>
      <c r="K116" s="273">
        <v>20</v>
      </c>
      <c r="L116" s="129">
        <v>20</v>
      </c>
      <c r="M116" s="129">
        <v>0</v>
      </c>
      <c r="N116" s="129">
        <v>0</v>
      </c>
      <c r="O116" s="129">
        <v>0</v>
      </c>
      <c r="P116" s="129">
        <v>0</v>
      </c>
      <c r="Q116" s="129">
        <v>0</v>
      </c>
      <c r="R116" s="129">
        <v>0</v>
      </c>
      <c r="S116" s="129">
        <v>0</v>
      </c>
      <c r="T116" s="129">
        <v>0</v>
      </c>
      <c r="U116" s="129">
        <v>0</v>
      </c>
    </row>
    <row r="117" spans="1:21" x14ac:dyDescent="0.2">
      <c r="A117" s="127" t="s">
        <v>2066</v>
      </c>
      <c r="B117" s="129">
        <v>0</v>
      </c>
      <c r="C117" s="129">
        <v>10.5</v>
      </c>
      <c r="D117" s="129">
        <v>2</v>
      </c>
      <c r="E117" s="129">
        <v>2</v>
      </c>
      <c r="F117" s="129">
        <v>2</v>
      </c>
      <c r="G117" s="129">
        <v>4</v>
      </c>
      <c r="H117" s="129">
        <v>4</v>
      </c>
      <c r="I117" s="129">
        <v>4</v>
      </c>
      <c r="J117" s="129">
        <v>4</v>
      </c>
      <c r="K117" s="273">
        <v>6</v>
      </c>
      <c r="L117" s="129">
        <v>2</v>
      </c>
      <c r="M117" s="129">
        <v>6</v>
      </c>
      <c r="N117" s="129">
        <v>6</v>
      </c>
      <c r="O117" s="129">
        <v>6</v>
      </c>
      <c r="P117" s="129">
        <v>6</v>
      </c>
      <c r="Q117" s="129">
        <v>2</v>
      </c>
      <c r="R117" s="129">
        <v>0</v>
      </c>
      <c r="S117" s="129">
        <v>0</v>
      </c>
      <c r="T117" s="129">
        <v>0</v>
      </c>
      <c r="U117" s="129">
        <v>0</v>
      </c>
    </row>
    <row r="118" spans="1:21" x14ac:dyDescent="0.2">
      <c r="A118" s="128" t="s">
        <v>1805</v>
      </c>
      <c r="B118" s="129">
        <v>0</v>
      </c>
      <c r="C118" s="129">
        <v>2.5</v>
      </c>
      <c r="D118" s="129">
        <v>0</v>
      </c>
      <c r="E118" s="129">
        <v>0</v>
      </c>
      <c r="F118" s="129">
        <v>0</v>
      </c>
      <c r="G118" s="129">
        <v>0</v>
      </c>
      <c r="H118" s="129">
        <v>0</v>
      </c>
      <c r="I118" s="129">
        <v>0</v>
      </c>
      <c r="J118" s="129">
        <v>0</v>
      </c>
      <c r="K118" s="273">
        <v>0</v>
      </c>
      <c r="L118" s="129">
        <v>0</v>
      </c>
      <c r="M118" s="129">
        <v>0</v>
      </c>
      <c r="N118" s="129">
        <v>0</v>
      </c>
      <c r="O118" s="129">
        <v>0</v>
      </c>
      <c r="P118" s="129">
        <v>0</v>
      </c>
      <c r="Q118" s="129">
        <v>0</v>
      </c>
      <c r="R118" s="129">
        <v>0</v>
      </c>
      <c r="S118" s="129">
        <v>0</v>
      </c>
      <c r="T118" s="129">
        <v>0</v>
      </c>
      <c r="U118" s="129">
        <v>0</v>
      </c>
    </row>
    <row r="119" spans="1:21" x14ac:dyDescent="0.2">
      <c r="A119" s="128" t="s">
        <v>1809</v>
      </c>
      <c r="B119" s="129">
        <v>0</v>
      </c>
      <c r="C119" s="129">
        <v>4</v>
      </c>
      <c r="D119" s="129">
        <v>0</v>
      </c>
      <c r="E119" s="129">
        <v>0</v>
      </c>
      <c r="F119" s="129">
        <v>0</v>
      </c>
      <c r="G119" s="129">
        <v>0</v>
      </c>
      <c r="H119" s="129">
        <v>0</v>
      </c>
      <c r="I119" s="129">
        <v>0</v>
      </c>
      <c r="J119" s="129">
        <v>0</v>
      </c>
      <c r="K119" s="273">
        <v>0</v>
      </c>
      <c r="L119" s="129">
        <v>0</v>
      </c>
      <c r="M119" s="129">
        <v>0</v>
      </c>
      <c r="N119" s="129">
        <v>0</v>
      </c>
      <c r="O119" s="129">
        <v>0</v>
      </c>
      <c r="P119" s="129">
        <v>0</v>
      </c>
      <c r="Q119" s="129">
        <v>0</v>
      </c>
      <c r="R119" s="129">
        <v>0</v>
      </c>
      <c r="S119" s="129">
        <v>0</v>
      </c>
      <c r="T119" s="129">
        <v>0</v>
      </c>
      <c r="U119" s="129">
        <v>0</v>
      </c>
    </row>
    <row r="120" spans="1:21" x14ac:dyDescent="0.2">
      <c r="A120" s="128" t="s">
        <v>1812</v>
      </c>
      <c r="B120" s="129">
        <v>0</v>
      </c>
      <c r="C120" s="129">
        <v>2</v>
      </c>
      <c r="D120" s="129">
        <v>0</v>
      </c>
      <c r="E120" s="129">
        <v>0</v>
      </c>
      <c r="F120" s="129">
        <v>0</v>
      </c>
      <c r="G120" s="129">
        <v>0</v>
      </c>
      <c r="H120" s="129">
        <v>0</v>
      </c>
      <c r="I120" s="129">
        <v>0</v>
      </c>
      <c r="J120" s="129">
        <v>0</v>
      </c>
      <c r="K120" s="273">
        <v>2</v>
      </c>
      <c r="L120" s="129">
        <v>2</v>
      </c>
      <c r="M120" s="129">
        <v>4</v>
      </c>
      <c r="N120" s="129">
        <v>4</v>
      </c>
      <c r="O120" s="129">
        <v>4</v>
      </c>
      <c r="P120" s="129">
        <v>4</v>
      </c>
      <c r="Q120" s="129">
        <v>2</v>
      </c>
      <c r="R120" s="129">
        <v>0</v>
      </c>
      <c r="S120" s="129">
        <v>0</v>
      </c>
      <c r="T120" s="129">
        <v>0</v>
      </c>
      <c r="U120" s="129">
        <v>0</v>
      </c>
    </row>
    <row r="121" spans="1:21" x14ac:dyDescent="0.2">
      <c r="A121" s="128" t="s">
        <v>1823</v>
      </c>
      <c r="B121" s="129">
        <v>0</v>
      </c>
      <c r="C121" s="129">
        <v>0</v>
      </c>
      <c r="D121" s="129">
        <v>0</v>
      </c>
      <c r="E121" s="129">
        <v>0</v>
      </c>
      <c r="F121" s="129">
        <v>0</v>
      </c>
      <c r="G121" s="129">
        <v>2</v>
      </c>
      <c r="H121" s="129">
        <v>2</v>
      </c>
      <c r="I121" s="129">
        <v>2</v>
      </c>
      <c r="J121" s="129">
        <v>2</v>
      </c>
      <c r="K121" s="273">
        <v>2</v>
      </c>
      <c r="L121" s="129">
        <v>0</v>
      </c>
      <c r="M121" s="129">
        <v>0</v>
      </c>
      <c r="N121" s="129">
        <v>0</v>
      </c>
      <c r="O121" s="129">
        <v>0</v>
      </c>
      <c r="P121" s="129">
        <v>0</v>
      </c>
      <c r="Q121" s="129">
        <v>0</v>
      </c>
      <c r="R121" s="129">
        <v>0</v>
      </c>
      <c r="S121" s="129">
        <v>0</v>
      </c>
      <c r="T121" s="129">
        <v>0</v>
      </c>
      <c r="U121" s="129">
        <v>0</v>
      </c>
    </row>
    <row r="122" spans="1:21" x14ac:dyDescent="0.2">
      <c r="A122" s="128" t="s">
        <v>1824</v>
      </c>
      <c r="B122" s="129">
        <v>0</v>
      </c>
      <c r="C122" s="129">
        <v>2</v>
      </c>
      <c r="D122" s="129">
        <v>2</v>
      </c>
      <c r="E122" s="129">
        <v>2</v>
      </c>
      <c r="F122" s="129">
        <v>2</v>
      </c>
      <c r="G122" s="129">
        <v>2</v>
      </c>
      <c r="H122" s="129">
        <v>2</v>
      </c>
      <c r="I122" s="129">
        <v>2</v>
      </c>
      <c r="J122" s="129">
        <v>2</v>
      </c>
      <c r="K122" s="273">
        <v>2</v>
      </c>
      <c r="L122" s="129">
        <v>0</v>
      </c>
      <c r="M122" s="129">
        <v>2</v>
      </c>
      <c r="N122" s="129">
        <v>2</v>
      </c>
      <c r="O122" s="129">
        <v>2</v>
      </c>
      <c r="P122" s="129">
        <v>2</v>
      </c>
      <c r="Q122" s="129">
        <v>0</v>
      </c>
      <c r="R122" s="129">
        <v>0</v>
      </c>
      <c r="S122" s="129">
        <v>0</v>
      </c>
      <c r="T122" s="129">
        <v>0</v>
      </c>
      <c r="U122" s="129">
        <v>0</v>
      </c>
    </row>
    <row r="123" spans="1:21" x14ac:dyDescent="0.2">
      <c r="A123" s="127" t="s">
        <v>2016</v>
      </c>
      <c r="B123" s="129">
        <v>0</v>
      </c>
      <c r="C123" s="129">
        <v>0</v>
      </c>
      <c r="D123" s="129">
        <v>0</v>
      </c>
      <c r="E123" s="129">
        <v>0</v>
      </c>
      <c r="F123" s="129">
        <v>0</v>
      </c>
      <c r="G123" s="129">
        <v>0</v>
      </c>
      <c r="H123" s="129">
        <v>0</v>
      </c>
      <c r="I123" s="129">
        <v>0</v>
      </c>
      <c r="J123" s="129">
        <v>0</v>
      </c>
      <c r="K123" s="273">
        <v>0</v>
      </c>
      <c r="L123" s="129">
        <v>0</v>
      </c>
      <c r="M123" s="129">
        <v>0</v>
      </c>
      <c r="N123" s="129">
        <v>0</v>
      </c>
      <c r="O123" s="129">
        <v>0</v>
      </c>
      <c r="P123" s="129">
        <v>0</v>
      </c>
      <c r="Q123" s="129">
        <v>0</v>
      </c>
      <c r="R123" s="129">
        <v>0</v>
      </c>
      <c r="S123" s="129">
        <v>0</v>
      </c>
      <c r="T123" s="129">
        <v>0</v>
      </c>
      <c r="U123" s="129">
        <v>0</v>
      </c>
    </row>
    <row r="124" spans="1:21" x14ac:dyDescent="0.2">
      <c r="A124" s="128" t="s">
        <v>1805</v>
      </c>
      <c r="B124" s="129">
        <v>0</v>
      </c>
      <c r="C124" s="129">
        <v>0</v>
      </c>
      <c r="D124" s="129">
        <v>0</v>
      </c>
      <c r="E124" s="129">
        <v>0</v>
      </c>
      <c r="F124" s="129">
        <v>0</v>
      </c>
      <c r="G124" s="129">
        <v>0</v>
      </c>
      <c r="H124" s="129">
        <v>0</v>
      </c>
      <c r="I124" s="129">
        <v>0</v>
      </c>
      <c r="J124" s="129">
        <v>0</v>
      </c>
      <c r="K124" s="273">
        <v>0</v>
      </c>
      <c r="L124" s="129">
        <v>0</v>
      </c>
      <c r="M124" s="129">
        <v>0</v>
      </c>
      <c r="N124" s="129">
        <v>0</v>
      </c>
      <c r="O124" s="129">
        <v>0</v>
      </c>
      <c r="P124" s="129">
        <v>0</v>
      </c>
      <c r="Q124" s="129">
        <v>0</v>
      </c>
      <c r="R124" s="129">
        <v>0</v>
      </c>
      <c r="S124" s="129">
        <v>0</v>
      </c>
      <c r="T124" s="129">
        <v>0</v>
      </c>
      <c r="U124" s="129">
        <v>0</v>
      </c>
    </row>
    <row r="125" spans="1:21" x14ac:dyDescent="0.2">
      <c r="A125" s="127" t="s">
        <v>2068</v>
      </c>
      <c r="B125" s="129">
        <v>0</v>
      </c>
      <c r="C125" s="129">
        <v>0.5</v>
      </c>
      <c r="D125" s="129">
        <v>0.5</v>
      </c>
      <c r="E125" s="129">
        <v>0.5</v>
      </c>
      <c r="F125" s="129">
        <v>0.5</v>
      </c>
      <c r="G125" s="129">
        <v>0</v>
      </c>
      <c r="H125" s="129">
        <v>0</v>
      </c>
      <c r="I125" s="129">
        <v>0</v>
      </c>
      <c r="J125" s="129">
        <v>0</v>
      </c>
      <c r="K125" s="273">
        <v>0</v>
      </c>
      <c r="L125" s="129">
        <v>0</v>
      </c>
      <c r="M125" s="129">
        <v>0</v>
      </c>
      <c r="N125" s="129">
        <v>0</v>
      </c>
      <c r="O125" s="129">
        <v>0</v>
      </c>
      <c r="P125" s="129">
        <v>0</v>
      </c>
      <c r="Q125" s="129">
        <v>0</v>
      </c>
      <c r="R125" s="129">
        <v>0</v>
      </c>
      <c r="S125" s="129">
        <v>0</v>
      </c>
      <c r="T125" s="129">
        <v>0</v>
      </c>
      <c r="U125" s="129">
        <v>0</v>
      </c>
    </row>
    <row r="126" spans="1:21" x14ac:dyDescent="0.2">
      <c r="A126" s="128" t="s">
        <v>1805</v>
      </c>
      <c r="B126" s="129">
        <v>0</v>
      </c>
      <c r="C126" s="129">
        <v>0.5</v>
      </c>
      <c r="D126" s="129">
        <v>0.5</v>
      </c>
      <c r="E126" s="129">
        <v>0.5</v>
      </c>
      <c r="F126" s="129">
        <v>0.5</v>
      </c>
      <c r="G126" s="129">
        <v>0</v>
      </c>
      <c r="H126" s="129">
        <v>0</v>
      </c>
      <c r="I126" s="129">
        <v>0</v>
      </c>
      <c r="J126" s="129">
        <v>0</v>
      </c>
      <c r="K126" s="273">
        <v>0</v>
      </c>
      <c r="L126" s="129">
        <v>0</v>
      </c>
      <c r="M126" s="129">
        <v>0</v>
      </c>
      <c r="N126" s="129">
        <v>0</v>
      </c>
      <c r="O126" s="129">
        <v>0</v>
      </c>
      <c r="P126" s="129">
        <v>0</v>
      </c>
      <c r="Q126" s="129">
        <v>0</v>
      </c>
      <c r="R126" s="129">
        <v>0</v>
      </c>
      <c r="S126" s="129">
        <v>0</v>
      </c>
      <c r="T126" s="129">
        <v>0</v>
      </c>
      <c r="U126" s="129">
        <v>0</v>
      </c>
    </row>
    <row r="127" spans="1:21" x14ac:dyDescent="0.2">
      <c r="A127" s="127" t="s">
        <v>2063</v>
      </c>
      <c r="B127" s="129">
        <v>0</v>
      </c>
      <c r="C127" s="129">
        <v>0</v>
      </c>
      <c r="D127" s="129">
        <v>0</v>
      </c>
      <c r="E127" s="129">
        <v>0</v>
      </c>
      <c r="F127" s="129">
        <v>0</v>
      </c>
      <c r="G127" s="129">
        <v>10</v>
      </c>
      <c r="H127" s="129">
        <v>10</v>
      </c>
      <c r="I127" s="129">
        <v>10</v>
      </c>
      <c r="J127" s="129">
        <v>10</v>
      </c>
      <c r="K127" s="273">
        <v>7</v>
      </c>
      <c r="L127" s="129">
        <v>3</v>
      </c>
      <c r="M127" s="129">
        <v>2</v>
      </c>
      <c r="N127" s="129">
        <v>0</v>
      </c>
      <c r="O127" s="129">
        <v>0</v>
      </c>
      <c r="P127" s="129">
        <v>0</v>
      </c>
      <c r="Q127" s="129">
        <v>0</v>
      </c>
      <c r="R127" s="129">
        <v>0</v>
      </c>
      <c r="S127" s="129">
        <v>0</v>
      </c>
      <c r="T127" s="129">
        <v>0</v>
      </c>
      <c r="U127" s="129">
        <v>0</v>
      </c>
    </row>
    <row r="128" spans="1:21" x14ac:dyDescent="0.2">
      <c r="A128" s="128" t="s">
        <v>1806</v>
      </c>
      <c r="B128" s="129">
        <v>0</v>
      </c>
      <c r="C128" s="129">
        <v>0</v>
      </c>
      <c r="D128" s="129">
        <v>0</v>
      </c>
      <c r="E128" s="129">
        <v>0</v>
      </c>
      <c r="F128" s="129">
        <v>0</v>
      </c>
      <c r="G128" s="129">
        <v>10</v>
      </c>
      <c r="H128" s="129">
        <v>10</v>
      </c>
      <c r="I128" s="129">
        <v>10</v>
      </c>
      <c r="J128" s="129">
        <v>10</v>
      </c>
      <c r="K128" s="273">
        <v>0</v>
      </c>
      <c r="L128" s="129">
        <v>0</v>
      </c>
      <c r="M128" s="129">
        <v>0</v>
      </c>
      <c r="N128" s="129">
        <v>0</v>
      </c>
      <c r="O128" s="129">
        <v>0</v>
      </c>
      <c r="P128" s="129">
        <v>0</v>
      </c>
      <c r="Q128" s="129">
        <v>0</v>
      </c>
      <c r="R128" s="129">
        <v>0</v>
      </c>
      <c r="S128" s="129">
        <v>0</v>
      </c>
      <c r="T128" s="129">
        <v>0</v>
      </c>
      <c r="U128" s="129">
        <v>0</v>
      </c>
    </row>
    <row r="129" spans="1:21" x14ac:dyDescent="0.2">
      <c r="A129" s="128" t="s">
        <v>1809</v>
      </c>
      <c r="B129" s="129">
        <v>0</v>
      </c>
      <c r="C129" s="129">
        <v>0</v>
      </c>
      <c r="D129" s="129">
        <v>0</v>
      </c>
      <c r="E129" s="129">
        <v>0</v>
      </c>
      <c r="F129" s="129">
        <v>0</v>
      </c>
      <c r="G129" s="129">
        <v>0</v>
      </c>
      <c r="H129" s="129">
        <v>0</v>
      </c>
      <c r="I129" s="129">
        <v>0</v>
      </c>
      <c r="J129" s="129">
        <v>0</v>
      </c>
      <c r="K129" s="273">
        <v>3</v>
      </c>
      <c r="L129" s="129">
        <v>3</v>
      </c>
      <c r="M129" s="129">
        <v>2</v>
      </c>
      <c r="N129" s="129">
        <v>0</v>
      </c>
      <c r="O129" s="129">
        <v>0</v>
      </c>
      <c r="P129" s="129">
        <v>0</v>
      </c>
      <c r="Q129" s="129">
        <v>0</v>
      </c>
      <c r="R129" s="129">
        <v>0</v>
      </c>
      <c r="S129" s="129">
        <v>0</v>
      </c>
      <c r="T129" s="129">
        <v>0</v>
      </c>
      <c r="U129" s="129">
        <v>0</v>
      </c>
    </row>
    <row r="130" spans="1:21" x14ac:dyDescent="0.2">
      <c r="A130" s="128" t="s">
        <v>1820</v>
      </c>
      <c r="B130" s="129">
        <v>0</v>
      </c>
      <c r="C130" s="129">
        <v>0</v>
      </c>
      <c r="D130" s="129">
        <v>0</v>
      </c>
      <c r="E130" s="129">
        <v>0</v>
      </c>
      <c r="F130" s="129">
        <v>0</v>
      </c>
      <c r="G130" s="129">
        <v>0</v>
      </c>
      <c r="H130" s="129">
        <v>0</v>
      </c>
      <c r="I130" s="129">
        <v>0</v>
      </c>
      <c r="J130" s="129">
        <v>0</v>
      </c>
      <c r="K130" s="273">
        <v>4</v>
      </c>
      <c r="L130" s="129">
        <v>0</v>
      </c>
      <c r="M130" s="129">
        <v>0</v>
      </c>
      <c r="N130" s="129">
        <v>0</v>
      </c>
      <c r="O130" s="129">
        <v>0</v>
      </c>
      <c r="P130" s="129">
        <v>0</v>
      </c>
      <c r="Q130" s="129">
        <v>0</v>
      </c>
      <c r="R130" s="129">
        <v>0</v>
      </c>
      <c r="S130" s="129">
        <v>0</v>
      </c>
      <c r="T130" s="129">
        <v>0</v>
      </c>
      <c r="U130" s="129">
        <v>0</v>
      </c>
    </row>
    <row r="131" spans="1:21" x14ac:dyDescent="0.2">
      <c r="A131" s="127" t="s">
        <v>2064</v>
      </c>
      <c r="B131" s="129">
        <v>0</v>
      </c>
      <c r="C131" s="129">
        <v>0</v>
      </c>
      <c r="D131" s="129">
        <v>0</v>
      </c>
      <c r="E131" s="129">
        <v>0</v>
      </c>
      <c r="F131" s="129">
        <v>0</v>
      </c>
      <c r="G131" s="129">
        <v>0</v>
      </c>
      <c r="H131" s="129">
        <v>0</v>
      </c>
      <c r="I131" s="129">
        <v>0</v>
      </c>
      <c r="J131" s="129">
        <v>0</v>
      </c>
      <c r="K131" s="273">
        <v>1</v>
      </c>
      <c r="L131" s="129">
        <v>1</v>
      </c>
      <c r="M131" s="129">
        <v>0</v>
      </c>
      <c r="N131" s="129">
        <v>0</v>
      </c>
      <c r="O131" s="129">
        <v>0</v>
      </c>
      <c r="P131" s="129">
        <v>0</v>
      </c>
      <c r="Q131" s="129">
        <v>0</v>
      </c>
      <c r="R131" s="129">
        <v>0</v>
      </c>
      <c r="S131" s="129">
        <v>0</v>
      </c>
      <c r="T131" s="129">
        <v>0</v>
      </c>
      <c r="U131" s="129">
        <v>0</v>
      </c>
    </row>
    <row r="132" spans="1:21" x14ac:dyDescent="0.2">
      <c r="A132" s="128" t="s">
        <v>1809</v>
      </c>
      <c r="B132" s="129">
        <v>0</v>
      </c>
      <c r="C132" s="129">
        <v>0</v>
      </c>
      <c r="D132" s="129">
        <v>0</v>
      </c>
      <c r="E132" s="129">
        <v>0</v>
      </c>
      <c r="F132" s="129">
        <v>0</v>
      </c>
      <c r="G132" s="129">
        <v>0</v>
      </c>
      <c r="H132" s="129">
        <v>0</v>
      </c>
      <c r="I132" s="129">
        <v>0</v>
      </c>
      <c r="J132" s="129">
        <v>0</v>
      </c>
      <c r="K132" s="273">
        <v>1</v>
      </c>
      <c r="L132" s="129">
        <v>1</v>
      </c>
      <c r="M132" s="129">
        <v>0</v>
      </c>
      <c r="N132" s="129">
        <v>0</v>
      </c>
      <c r="O132" s="129">
        <v>0</v>
      </c>
      <c r="P132" s="129">
        <v>0</v>
      </c>
      <c r="Q132" s="129">
        <v>0</v>
      </c>
      <c r="R132" s="129">
        <v>0</v>
      </c>
      <c r="S132" s="129">
        <v>0</v>
      </c>
      <c r="T132" s="129">
        <v>0</v>
      </c>
      <c r="U132" s="129">
        <v>0</v>
      </c>
    </row>
    <row r="133" spans="1:21" x14ac:dyDescent="0.2">
      <c r="A133" s="127" t="s">
        <v>2065</v>
      </c>
      <c r="B133" s="129">
        <v>0</v>
      </c>
      <c r="C133" s="129">
        <v>0</v>
      </c>
      <c r="D133" s="129">
        <v>0</v>
      </c>
      <c r="E133" s="129">
        <v>0</v>
      </c>
      <c r="F133" s="129">
        <v>0</v>
      </c>
      <c r="G133" s="129">
        <v>0</v>
      </c>
      <c r="H133" s="129">
        <v>0</v>
      </c>
      <c r="I133" s="129">
        <v>0</v>
      </c>
      <c r="J133" s="129">
        <v>0</v>
      </c>
      <c r="K133" s="273">
        <v>1</v>
      </c>
      <c r="L133" s="129">
        <v>1</v>
      </c>
      <c r="M133" s="129">
        <v>0</v>
      </c>
      <c r="N133" s="129">
        <v>0</v>
      </c>
      <c r="O133" s="129">
        <v>0</v>
      </c>
      <c r="P133" s="129">
        <v>0</v>
      </c>
      <c r="Q133" s="129">
        <v>0</v>
      </c>
      <c r="R133" s="129">
        <v>0</v>
      </c>
      <c r="S133" s="129">
        <v>0</v>
      </c>
      <c r="T133" s="129">
        <v>0</v>
      </c>
      <c r="U133" s="129">
        <v>0</v>
      </c>
    </row>
    <row r="134" spans="1:21" x14ac:dyDescent="0.2">
      <c r="A134" s="128" t="s">
        <v>1809</v>
      </c>
      <c r="B134" s="129">
        <v>0</v>
      </c>
      <c r="C134" s="129">
        <v>0</v>
      </c>
      <c r="D134" s="129">
        <v>0</v>
      </c>
      <c r="E134" s="129">
        <v>0</v>
      </c>
      <c r="F134" s="129">
        <v>0</v>
      </c>
      <c r="G134" s="129">
        <v>0</v>
      </c>
      <c r="H134" s="129">
        <v>0</v>
      </c>
      <c r="I134" s="129">
        <v>0</v>
      </c>
      <c r="J134" s="129">
        <v>0</v>
      </c>
      <c r="K134" s="273">
        <v>1</v>
      </c>
      <c r="L134" s="129">
        <v>1</v>
      </c>
      <c r="M134" s="129">
        <v>0</v>
      </c>
      <c r="N134" s="129">
        <v>0</v>
      </c>
      <c r="O134" s="129">
        <v>0</v>
      </c>
      <c r="P134" s="129">
        <v>0</v>
      </c>
      <c r="Q134" s="129">
        <v>0</v>
      </c>
      <c r="R134" s="129">
        <v>0</v>
      </c>
      <c r="S134" s="129">
        <v>0</v>
      </c>
      <c r="T134" s="129">
        <v>0</v>
      </c>
      <c r="U134" s="129">
        <v>0</v>
      </c>
    </row>
    <row r="135" spans="1:21" x14ac:dyDescent="0.2">
      <c r="A135" s="127" t="s">
        <v>2069</v>
      </c>
      <c r="B135" s="129">
        <v>0</v>
      </c>
      <c r="C135" s="129">
        <v>6</v>
      </c>
      <c r="D135" s="129">
        <v>6</v>
      </c>
      <c r="E135" s="129">
        <v>6</v>
      </c>
      <c r="F135" s="129">
        <v>6</v>
      </c>
      <c r="G135" s="129">
        <v>4</v>
      </c>
      <c r="H135" s="129">
        <v>4</v>
      </c>
      <c r="I135" s="129">
        <v>2</v>
      </c>
      <c r="J135" s="129">
        <v>2</v>
      </c>
      <c r="K135" s="273">
        <v>2</v>
      </c>
      <c r="L135" s="129">
        <v>12</v>
      </c>
      <c r="M135" s="129">
        <v>10</v>
      </c>
      <c r="N135" s="129">
        <v>2</v>
      </c>
      <c r="O135" s="129">
        <v>2</v>
      </c>
      <c r="P135" s="129">
        <v>2</v>
      </c>
      <c r="Q135" s="129">
        <v>2</v>
      </c>
      <c r="R135" s="129">
        <v>2</v>
      </c>
      <c r="S135" s="129">
        <v>2</v>
      </c>
      <c r="T135" s="129">
        <v>2</v>
      </c>
      <c r="U135" s="129">
        <v>2</v>
      </c>
    </row>
    <row r="136" spans="1:21" x14ac:dyDescent="0.2">
      <c r="A136" s="128" t="s">
        <v>1826</v>
      </c>
      <c r="B136" s="129">
        <v>0</v>
      </c>
      <c r="C136" s="129">
        <v>6</v>
      </c>
      <c r="D136" s="129">
        <v>6</v>
      </c>
      <c r="E136" s="129">
        <v>6</v>
      </c>
      <c r="F136" s="129">
        <v>6</v>
      </c>
      <c r="G136" s="129">
        <v>4</v>
      </c>
      <c r="H136" s="129">
        <v>4</v>
      </c>
      <c r="I136" s="129">
        <v>2</v>
      </c>
      <c r="J136" s="129">
        <v>2</v>
      </c>
      <c r="K136" s="273">
        <v>2</v>
      </c>
      <c r="L136" s="129">
        <v>2</v>
      </c>
      <c r="M136" s="129">
        <v>2</v>
      </c>
      <c r="N136" s="129">
        <v>2</v>
      </c>
      <c r="O136" s="129">
        <v>2</v>
      </c>
      <c r="P136" s="129">
        <v>2</v>
      </c>
      <c r="Q136" s="129">
        <v>2</v>
      </c>
      <c r="R136" s="129">
        <v>2</v>
      </c>
      <c r="S136" s="129">
        <v>2</v>
      </c>
      <c r="T136" s="129">
        <v>2</v>
      </c>
      <c r="U136" s="129">
        <v>2</v>
      </c>
    </row>
    <row r="137" spans="1:21" x14ac:dyDescent="0.2">
      <c r="A137" s="128" t="s">
        <v>1828</v>
      </c>
      <c r="B137" s="129">
        <v>0</v>
      </c>
      <c r="C137" s="129">
        <v>0</v>
      </c>
      <c r="D137" s="129">
        <v>0</v>
      </c>
      <c r="E137" s="129">
        <v>0</v>
      </c>
      <c r="F137" s="129">
        <v>0</v>
      </c>
      <c r="G137" s="129">
        <v>0</v>
      </c>
      <c r="H137" s="129">
        <v>0</v>
      </c>
      <c r="I137" s="129">
        <v>0</v>
      </c>
      <c r="J137" s="129">
        <v>0</v>
      </c>
      <c r="K137" s="273">
        <v>0</v>
      </c>
      <c r="L137" s="129">
        <v>2</v>
      </c>
      <c r="M137" s="129">
        <v>0</v>
      </c>
      <c r="N137" s="129">
        <v>0</v>
      </c>
      <c r="O137" s="129">
        <v>0</v>
      </c>
      <c r="P137" s="129">
        <v>0</v>
      </c>
      <c r="Q137" s="129">
        <v>0</v>
      </c>
      <c r="R137" s="129">
        <v>0</v>
      </c>
      <c r="S137" s="129">
        <v>0</v>
      </c>
      <c r="T137" s="129">
        <v>0</v>
      </c>
      <c r="U137" s="129">
        <v>0</v>
      </c>
    </row>
    <row r="138" spans="1:21" x14ac:dyDescent="0.2">
      <c r="A138" s="128" t="s">
        <v>1829</v>
      </c>
      <c r="B138" s="129">
        <v>0</v>
      </c>
      <c r="C138" s="129">
        <v>0</v>
      </c>
      <c r="D138" s="129">
        <v>0</v>
      </c>
      <c r="E138" s="129">
        <v>0</v>
      </c>
      <c r="F138" s="129">
        <v>0</v>
      </c>
      <c r="G138" s="129">
        <v>0</v>
      </c>
      <c r="H138" s="129">
        <v>0</v>
      </c>
      <c r="I138" s="129">
        <v>0</v>
      </c>
      <c r="J138" s="129">
        <v>0</v>
      </c>
      <c r="K138" s="273">
        <v>0</v>
      </c>
      <c r="L138" s="129">
        <v>8</v>
      </c>
      <c r="M138" s="129">
        <v>8</v>
      </c>
      <c r="N138" s="129">
        <v>0</v>
      </c>
      <c r="O138" s="129">
        <v>0</v>
      </c>
      <c r="P138" s="129">
        <v>0</v>
      </c>
      <c r="Q138" s="129">
        <v>0</v>
      </c>
      <c r="R138" s="129">
        <v>0</v>
      </c>
      <c r="S138" s="129">
        <v>0</v>
      </c>
      <c r="T138" s="129">
        <v>0</v>
      </c>
      <c r="U138" s="129">
        <v>0</v>
      </c>
    </row>
    <row r="139" spans="1:21" x14ac:dyDescent="0.2">
      <c r="A139" s="128" t="s">
        <v>1836</v>
      </c>
      <c r="B139" s="129"/>
      <c r="C139" s="129"/>
      <c r="D139" s="129"/>
      <c r="E139" s="129"/>
      <c r="F139" s="129"/>
      <c r="G139" s="129"/>
      <c r="H139" s="129"/>
      <c r="I139" s="129"/>
      <c r="J139" s="129"/>
      <c r="K139" s="273"/>
      <c r="L139" s="129"/>
      <c r="M139" s="129"/>
      <c r="N139" s="129"/>
      <c r="O139" s="129"/>
      <c r="P139" s="129"/>
      <c r="Q139" s="129"/>
      <c r="R139" s="129"/>
      <c r="S139" s="129"/>
      <c r="T139" s="129"/>
      <c r="U139" s="129"/>
    </row>
    <row r="140" spans="1:21" x14ac:dyDescent="0.2">
      <c r="A140" s="127" t="s">
        <v>2020</v>
      </c>
      <c r="B140" s="129">
        <v>0</v>
      </c>
      <c r="C140" s="129">
        <v>2</v>
      </c>
      <c r="D140" s="129">
        <v>0</v>
      </c>
      <c r="E140" s="129">
        <v>0</v>
      </c>
      <c r="F140" s="129">
        <v>0</v>
      </c>
      <c r="G140" s="129">
        <v>0</v>
      </c>
      <c r="H140" s="129">
        <v>0</v>
      </c>
      <c r="I140" s="129">
        <v>0</v>
      </c>
      <c r="J140" s="129">
        <v>0</v>
      </c>
      <c r="K140" s="273">
        <v>0</v>
      </c>
      <c r="L140" s="129">
        <v>0</v>
      </c>
      <c r="M140" s="129">
        <v>0</v>
      </c>
      <c r="N140" s="129">
        <v>0</v>
      </c>
      <c r="O140" s="129">
        <v>0</v>
      </c>
      <c r="P140" s="129">
        <v>0</v>
      </c>
      <c r="Q140" s="129">
        <v>0</v>
      </c>
      <c r="R140" s="129">
        <v>0</v>
      </c>
      <c r="S140" s="129">
        <v>0</v>
      </c>
      <c r="T140" s="129">
        <v>0</v>
      </c>
      <c r="U140" s="129">
        <v>0</v>
      </c>
    </row>
    <row r="141" spans="1:21" x14ac:dyDescent="0.2">
      <c r="A141" s="128" t="s">
        <v>1812</v>
      </c>
      <c r="B141" s="129">
        <v>0</v>
      </c>
      <c r="C141" s="129">
        <v>2</v>
      </c>
      <c r="D141" s="129">
        <v>0</v>
      </c>
      <c r="E141" s="129">
        <v>0</v>
      </c>
      <c r="F141" s="129">
        <v>0</v>
      </c>
      <c r="G141" s="129">
        <v>0</v>
      </c>
      <c r="H141" s="129">
        <v>0</v>
      </c>
      <c r="I141" s="129">
        <v>0</v>
      </c>
      <c r="J141" s="129">
        <v>0</v>
      </c>
      <c r="K141" s="273">
        <v>0</v>
      </c>
      <c r="L141" s="129">
        <v>0</v>
      </c>
      <c r="M141" s="129">
        <v>0</v>
      </c>
      <c r="N141" s="129">
        <v>0</v>
      </c>
      <c r="O141" s="129">
        <v>0</v>
      </c>
      <c r="P141" s="129">
        <v>0</v>
      </c>
      <c r="Q141" s="129">
        <v>0</v>
      </c>
      <c r="R141" s="129">
        <v>0</v>
      </c>
      <c r="S141" s="129">
        <v>0</v>
      </c>
      <c r="T141" s="129">
        <v>0</v>
      </c>
      <c r="U141" s="129">
        <v>0</v>
      </c>
    </row>
    <row r="142" spans="1:21" x14ac:dyDescent="0.2">
      <c r="A142" s="127" t="s">
        <v>1888</v>
      </c>
      <c r="B142" s="129">
        <v>0</v>
      </c>
      <c r="C142" s="129">
        <v>2</v>
      </c>
      <c r="D142" s="129">
        <v>2</v>
      </c>
      <c r="E142" s="129">
        <v>2</v>
      </c>
      <c r="F142" s="129">
        <v>2</v>
      </c>
      <c r="G142" s="129">
        <v>2</v>
      </c>
      <c r="H142" s="129">
        <v>2</v>
      </c>
      <c r="I142" s="129">
        <v>2</v>
      </c>
      <c r="J142" s="129">
        <v>2</v>
      </c>
      <c r="K142" s="273">
        <v>2</v>
      </c>
      <c r="L142" s="129">
        <v>0</v>
      </c>
      <c r="M142" s="129">
        <v>0</v>
      </c>
      <c r="N142" s="129">
        <v>0</v>
      </c>
      <c r="O142" s="129">
        <v>0</v>
      </c>
      <c r="P142" s="129">
        <v>0</v>
      </c>
      <c r="Q142" s="129">
        <v>0</v>
      </c>
      <c r="R142" s="129">
        <v>0</v>
      </c>
      <c r="S142" s="129">
        <v>0</v>
      </c>
      <c r="T142" s="129">
        <v>0</v>
      </c>
      <c r="U142" s="129">
        <v>0</v>
      </c>
    </row>
    <row r="143" spans="1:21" x14ac:dyDescent="0.2">
      <c r="A143" s="128" t="s">
        <v>1812</v>
      </c>
      <c r="B143" s="129">
        <v>0</v>
      </c>
      <c r="C143" s="129">
        <v>2</v>
      </c>
      <c r="D143" s="129">
        <v>2</v>
      </c>
      <c r="E143" s="129">
        <v>2</v>
      </c>
      <c r="F143" s="129">
        <v>2</v>
      </c>
      <c r="G143" s="129">
        <v>2</v>
      </c>
      <c r="H143" s="129">
        <v>2</v>
      </c>
      <c r="I143" s="129">
        <v>2</v>
      </c>
      <c r="J143" s="129">
        <v>2</v>
      </c>
      <c r="K143" s="273">
        <v>2</v>
      </c>
      <c r="L143" s="129">
        <v>0</v>
      </c>
      <c r="M143" s="129">
        <v>0</v>
      </c>
      <c r="N143" s="129">
        <v>0</v>
      </c>
      <c r="O143" s="129">
        <v>0</v>
      </c>
      <c r="P143" s="129">
        <v>0</v>
      </c>
      <c r="Q143" s="129">
        <v>0</v>
      </c>
      <c r="R143" s="129">
        <v>0</v>
      </c>
      <c r="S143" s="129">
        <v>0</v>
      </c>
      <c r="T143" s="129">
        <v>0</v>
      </c>
      <c r="U143" s="129">
        <v>0</v>
      </c>
    </row>
    <row r="144" spans="1:21" x14ac:dyDescent="0.2">
      <c r="A144" s="127" t="s">
        <v>2067</v>
      </c>
      <c r="B144" s="129">
        <v>0</v>
      </c>
      <c r="C144" s="129">
        <v>0</v>
      </c>
      <c r="D144" s="129">
        <v>0</v>
      </c>
      <c r="E144" s="129">
        <v>0</v>
      </c>
      <c r="F144" s="129">
        <v>0</v>
      </c>
      <c r="G144" s="129">
        <v>0</v>
      </c>
      <c r="H144" s="129">
        <v>0</v>
      </c>
      <c r="I144" s="129">
        <v>0</v>
      </c>
      <c r="J144" s="129">
        <v>0</v>
      </c>
      <c r="K144" s="273">
        <v>2</v>
      </c>
      <c r="L144" s="129">
        <v>2</v>
      </c>
      <c r="M144" s="129">
        <v>2</v>
      </c>
      <c r="N144" s="129">
        <v>0</v>
      </c>
      <c r="O144" s="129">
        <v>0</v>
      </c>
      <c r="P144" s="129">
        <v>0</v>
      </c>
      <c r="Q144" s="129">
        <v>0</v>
      </c>
      <c r="R144" s="129">
        <v>0</v>
      </c>
      <c r="S144" s="129">
        <v>0</v>
      </c>
      <c r="T144" s="129">
        <v>0</v>
      </c>
      <c r="U144" s="129">
        <v>0</v>
      </c>
    </row>
    <row r="145" spans="1:21" x14ac:dyDescent="0.2">
      <c r="A145" s="128" t="s">
        <v>1833</v>
      </c>
      <c r="B145" s="129">
        <v>0</v>
      </c>
      <c r="C145" s="129">
        <v>0</v>
      </c>
      <c r="D145" s="129">
        <v>0</v>
      </c>
      <c r="E145" s="129">
        <v>0</v>
      </c>
      <c r="F145" s="129">
        <v>0</v>
      </c>
      <c r="G145" s="129">
        <v>0</v>
      </c>
      <c r="H145" s="129">
        <v>0</v>
      </c>
      <c r="I145" s="129">
        <v>0</v>
      </c>
      <c r="J145" s="129">
        <v>0</v>
      </c>
      <c r="K145" s="273">
        <v>2</v>
      </c>
      <c r="L145" s="129">
        <v>2</v>
      </c>
      <c r="M145" s="129">
        <v>2</v>
      </c>
      <c r="N145" s="129">
        <v>0</v>
      </c>
      <c r="O145" s="129">
        <v>0</v>
      </c>
      <c r="P145" s="129">
        <v>0</v>
      </c>
      <c r="Q145" s="129">
        <v>0</v>
      </c>
      <c r="R145" s="129">
        <v>0</v>
      </c>
      <c r="S145" s="129">
        <v>0</v>
      </c>
      <c r="T145" s="129">
        <v>0</v>
      </c>
      <c r="U145" s="129">
        <v>0</v>
      </c>
    </row>
    <row r="146" spans="1:21" x14ac:dyDescent="0.2">
      <c r="A146" s="127" t="s">
        <v>2085</v>
      </c>
      <c r="B146" s="129">
        <v>0</v>
      </c>
      <c r="C146" s="129">
        <v>0</v>
      </c>
      <c r="D146" s="129">
        <v>0</v>
      </c>
      <c r="E146" s="129">
        <v>0</v>
      </c>
      <c r="F146" s="129">
        <v>0</v>
      </c>
      <c r="G146" s="129">
        <v>0</v>
      </c>
      <c r="H146" s="129">
        <v>0</v>
      </c>
      <c r="I146" s="129">
        <v>0</v>
      </c>
      <c r="J146" s="129">
        <v>0</v>
      </c>
      <c r="K146" s="273">
        <v>0</v>
      </c>
      <c r="L146" s="129">
        <v>0</v>
      </c>
      <c r="M146" s="129">
        <v>0.5</v>
      </c>
      <c r="N146" s="129">
        <v>0.5</v>
      </c>
      <c r="O146" s="129">
        <v>0.5</v>
      </c>
      <c r="P146" s="129">
        <v>0.5</v>
      </c>
      <c r="Q146" s="129">
        <v>0.5</v>
      </c>
      <c r="R146" s="129">
        <v>0.5</v>
      </c>
      <c r="S146" s="129">
        <v>0.5</v>
      </c>
      <c r="T146" s="129">
        <v>0.5</v>
      </c>
      <c r="U146" s="129">
        <v>0.5</v>
      </c>
    </row>
    <row r="147" spans="1:21" x14ac:dyDescent="0.2">
      <c r="A147" s="128" t="s">
        <v>1805</v>
      </c>
      <c r="B147" s="129">
        <v>0</v>
      </c>
      <c r="C147" s="129">
        <v>0</v>
      </c>
      <c r="D147" s="129">
        <v>0</v>
      </c>
      <c r="E147" s="129">
        <v>0</v>
      </c>
      <c r="F147" s="129">
        <v>0</v>
      </c>
      <c r="G147" s="129">
        <v>0</v>
      </c>
      <c r="H147" s="129">
        <v>0</v>
      </c>
      <c r="I147" s="129">
        <v>0</v>
      </c>
      <c r="J147" s="129">
        <v>0</v>
      </c>
      <c r="K147" s="273">
        <v>0</v>
      </c>
      <c r="L147" s="129">
        <v>0</v>
      </c>
      <c r="M147" s="129">
        <v>0.5</v>
      </c>
      <c r="N147" s="129">
        <v>0.5</v>
      </c>
      <c r="O147" s="129">
        <v>0.5</v>
      </c>
      <c r="P147" s="129">
        <v>0.5</v>
      </c>
      <c r="Q147" s="129">
        <v>0.5</v>
      </c>
      <c r="R147" s="129">
        <v>0.5</v>
      </c>
      <c r="S147" s="129">
        <v>0.5</v>
      </c>
      <c r="T147" s="129">
        <v>0.5</v>
      </c>
      <c r="U147" s="129">
        <v>0.5</v>
      </c>
    </row>
    <row r="148" spans="1:21" x14ac:dyDescent="0.2">
      <c r="A148" s="127" t="s">
        <v>2078</v>
      </c>
      <c r="B148" s="129">
        <v>0</v>
      </c>
      <c r="C148" s="129">
        <v>0</v>
      </c>
      <c r="D148" s="129">
        <v>0</v>
      </c>
      <c r="E148" s="129">
        <v>0</v>
      </c>
      <c r="F148" s="129">
        <v>0</v>
      </c>
      <c r="G148" s="129">
        <v>0</v>
      </c>
      <c r="H148" s="129">
        <v>0</v>
      </c>
      <c r="I148" s="129">
        <v>0</v>
      </c>
      <c r="J148" s="129">
        <v>0</v>
      </c>
      <c r="K148" s="273">
        <v>1</v>
      </c>
      <c r="L148" s="129">
        <v>1</v>
      </c>
      <c r="M148" s="129">
        <v>0</v>
      </c>
      <c r="N148" s="129">
        <v>0</v>
      </c>
      <c r="O148" s="129">
        <v>0</v>
      </c>
      <c r="P148" s="129">
        <v>0</v>
      </c>
      <c r="Q148" s="129">
        <v>0</v>
      </c>
      <c r="R148" s="129">
        <v>0</v>
      </c>
      <c r="S148" s="129">
        <v>0</v>
      </c>
      <c r="T148" s="129">
        <v>0</v>
      </c>
      <c r="U148" s="129">
        <v>0</v>
      </c>
    </row>
    <row r="149" spans="1:21" x14ac:dyDescent="0.2">
      <c r="A149" s="128" t="s">
        <v>1809</v>
      </c>
      <c r="B149" s="129">
        <v>0</v>
      </c>
      <c r="C149" s="129">
        <v>0</v>
      </c>
      <c r="D149" s="129">
        <v>0</v>
      </c>
      <c r="E149" s="129">
        <v>0</v>
      </c>
      <c r="F149" s="129">
        <v>0</v>
      </c>
      <c r="G149" s="129">
        <v>0</v>
      </c>
      <c r="H149" s="129">
        <v>0</v>
      </c>
      <c r="I149" s="129">
        <v>0</v>
      </c>
      <c r="J149" s="129">
        <v>0</v>
      </c>
      <c r="K149" s="273">
        <v>1</v>
      </c>
      <c r="L149" s="129">
        <v>1</v>
      </c>
      <c r="M149" s="129">
        <v>0</v>
      </c>
      <c r="N149" s="129">
        <v>0</v>
      </c>
      <c r="O149" s="129">
        <v>0</v>
      </c>
      <c r="P149" s="129">
        <v>0</v>
      </c>
      <c r="Q149" s="129">
        <v>0</v>
      </c>
      <c r="R149" s="129">
        <v>0</v>
      </c>
      <c r="S149" s="129">
        <v>0</v>
      </c>
      <c r="T149" s="129">
        <v>0</v>
      </c>
      <c r="U149" s="129">
        <v>0</v>
      </c>
    </row>
    <row r="150" spans="1:21" x14ac:dyDescent="0.2">
      <c r="A150" s="127" t="s">
        <v>2080</v>
      </c>
      <c r="B150" s="129">
        <v>0</v>
      </c>
      <c r="C150" s="129">
        <v>0</v>
      </c>
      <c r="D150" s="129">
        <v>0</v>
      </c>
      <c r="E150" s="129">
        <v>0</v>
      </c>
      <c r="F150" s="129">
        <v>0</v>
      </c>
      <c r="G150" s="129">
        <v>0</v>
      </c>
      <c r="H150" s="129">
        <v>0</v>
      </c>
      <c r="I150" s="129">
        <v>0</v>
      </c>
      <c r="J150" s="129">
        <v>0</v>
      </c>
      <c r="K150" s="273">
        <v>1</v>
      </c>
      <c r="L150" s="129">
        <v>1</v>
      </c>
      <c r="M150" s="129">
        <v>0</v>
      </c>
      <c r="N150" s="129">
        <v>0</v>
      </c>
      <c r="O150" s="129">
        <v>0</v>
      </c>
      <c r="P150" s="129">
        <v>0</v>
      </c>
      <c r="Q150" s="129">
        <v>0</v>
      </c>
      <c r="R150" s="129">
        <v>0</v>
      </c>
      <c r="S150" s="129">
        <v>0</v>
      </c>
      <c r="T150" s="129">
        <v>0</v>
      </c>
      <c r="U150" s="129">
        <v>0</v>
      </c>
    </row>
    <row r="151" spans="1:21" x14ac:dyDescent="0.2">
      <c r="A151" s="128" t="s">
        <v>1809</v>
      </c>
      <c r="B151" s="129">
        <v>0</v>
      </c>
      <c r="C151" s="129">
        <v>0</v>
      </c>
      <c r="D151" s="129">
        <v>0</v>
      </c>
      <c r="E151" s="129">
        <v>0</v>
      </c>
      <c r="F151" s="129">
        <v>0</v>
      </c>
      <c r="G151" s="129">
        <v>0</v>
      </c>
      <c r="H151" s="129">
        <v>0</v>
      </c>
      <c r="I151" s="129">
        <v>0</v>
      </c>
      <c r="J151" s="129">
        <v>0</v>
      </c>
      <c r="K151" s="273">
        <v>1</v>
      </c>
      <c r="L151" s="129">
        <v>1</v>
      </c>
      <c r="M151" s="129">
        <v>0</v>
      </c>
      <c r="N151" s="129">
        <v>0</v>
      </c>
      <c r="O151" s="129">
        <v>0</v>
      </c>
      <c r="P151" s="129">
        <v>0</v>
      </c>
      <c r="Q151" s="129">
        <v>0</v>
      </c>
      <c r="R151" s="129">
        <v>0</v>
      </c>
      <c r="S151" s="129">
        <v>0</v>
      </c>
      <c r="T151" s="129">
        <v>0</v>
      </c>
      <c r="U151" s="129">
        <v>0</v>
      </c>
    </row>
    <row r="152" spans="1:21" x14ac:dyDescent="0.2">
      <c r="A152" s="127" t="s">
        <v>2081</v>
      </c>
      <c r="B152" s="129">
        <v>0</v>
      </c>
      <c r="C152" s="129">
        <v>0</v>
      </c>
      <c r="D152" s="129">
        <v>0</v>
      </c>
      <c r="E152" s="129">
        <v>0</v>
      </c>
      <c r="F152" s="129">
        <v>0</v>
      </c>
      <c r="G152" s="129">
        <v>0</v>
      </c>
      <c r="H152" s="129">
        <v>0</v>
      </c>
      <c r="I152" s="129">
        <v>0</v>
      </c>
      <c r="J152" s="129">
        <v>0</v>
      </c>
      <c r="K152" s="273">
        <v>2</v>
      </c>
      <c r="L152" s="129">
        <v>2</v>
      </c>
      <c r="M152" s="129">
        <v>0</v>
      </c>
      <c r="N152" s="129">
        <v>0</v>
      </c>
      <c r="O152" s="129">
        <v>0</v>
      </c>
      <c r="P152" s="129">
        <v>0</v>
      </c>
      <c r="Q152" s="129">
        <v>0</v>
      </c>
      <c r="R152" s="129">
        <v>0</v>
      </c>
      <c r="S152" s="129">
        <v>0</v>
      </c>
      <c r="T152" s="129">
        <v>0</v>
      </c>
      <c r="U152" s="129">
        <v>0</v>
      </c>
    </row>
    <row r="153" spans="1:21" x14ac:dyDescent="0.2">
      <c r="A153" s="128" t="s">
        <v>1809</v>
      </c>
      <c r="B153" s="129">
        <v>0</v>
      </c>
      <c r="C153" s="129">
        <v>0</v>
      </c>
      <c r="D153" s="129">
        <v>0</v>
      </c>
      <c r="E153" s="129">
        <v>0</v>
      </c>
      <c r="F153" s="129">
        <v>0</v>
      </c>
      <c r="G153" s="129">
        <v>0</v>
      </c>
      <c r="H153" s="129">
        <v>0</v>
      </c>
      <c r="I153" s="129">
        <v>0</v>
      </c>
      <c r="J153" s="129">
        <v>0</v>
      </c>
      <c r="K153" s="273">
        <v>2</v>
      </c>
      <c r="L153" s="129">
        <v>2</v>
      </c>
      <c r="M153" s="129">
        <v>0</v>
      </c>
      <c r="N153" s="129">
        <v>0</v>
      </c>
      <c r="O153" s="129">
        <v>0</v>
      </c>
      <c r="P153" s="129">
        <v>0</v>
      </c>
      <c r="Q153" s="129">
        <v>0</v>
      </c>
      <c r="R153" s="129">
        <v>0</v>
      </c>
      <c r="S153" s="129">
        <v>0</v>
      </c>
      <c r="T153" s="129">
        <v>0</v>
      </c>
      <c r="U153" s="129">
        <v>0</v>
      </c>
    </row>
    <row r="154" spans="1:21" x14ac:dyDescent="0.2">
      <c r="A154" s="127" t="s">
        <v>2082</v>
      </c>
      <c r="B154" s="129">
        <v>0</v>
      </c>
      <c r="C154" s="129">
        <v>0</v>
      </c>
      <c r="D154" s="129">
        <v>0</v>
      </c>
      <c r="E154" s="129">
        <v>0</v>
      </c>
      <c r="F154" s="129">
        <v>0</v>
      </c>
      <c r="G154" s="129">
        <v>0</v>
      </c>
      <c r="H154" s="129">
        <v>0</v>
      </c>
      <c r="I154" s="129">
        <v>0</v>
      </c>
      <c r="J154" s="129">
        <v>0</v>
      </c>
      <c r="K154" s="273">
        <v>2</v>
      </c>
      <c r="L154" s="129">
        <v>2</v>
      </c>
      <c r="M154" s="129">
        <v>0</v>
      </c>
      <c r="N154" s="129">
        <v>0</v>
      </c>
      <c r="O154" s="129">
        <v>0</v>
      </c>
      <c r="P154" s="129">
        <v>0</v>
      </c>
      <c r="Q154" s="129">
        <v>0</v>
      </c>
      <c r="R154" s="129">
        <v>0</v>
      </c>
      <c r="S154" s="129">
        <v>0</v>
      </c>
      <c r="T154" s="129">
        <v>0</v>
      </c>
      <c r="U154" s="129">
        <v>0</v>
      </c>
    </row>
    <row r="155" spans="1:21" x14ac:dyDescent="0.2">
      <c r="A155" s="128" t="s">
        <v>1809</v>
      </c>
      <c r="B155" s="129">
        <v>0</v>
      </c>
      <c r="C155" s="129">
        <v>0</v>
      </c>
      <c r="D155" s="129">
        <v>0</v>
      </c>
      <c r="E155" s="129">
        <v>0</v>
      </c>
      <c r="F155" s="129">
        <v>0</v>
      </c>
      <c r="G155" s="129">
        <v>0</v>
      </c>
      <c r="H155" s="129">
        <v>0</v>
      </c>
      <c r="I155" s="129">
        <v>0</v>
      </c>
      <c r="J155" s="129">
        <v>0</v>
      </c>
      <c r="K155" s="273">
        <v>2</v>
      </c>
      <c r="L155" s="129">
        <v>2</v>
      </c>
      <c r="M155" s="129">
        <v>0</v>
      </c>
      <c r="N155" s="129">
        <v>0</v>
      </c>
      <c r="O155" s="129">
        <v>0</v>
      </c>
      <c r="P155" s="129">
        <v>0</v>
      </c>
      <c r="Q155" s="129">
        <v>0</v>
      </c>
      <c r="R155" s="129">
        <v>0</v>
      </c>
      <c r="S155" s="129">
        <v>0</v>
      </c>
      <c r="T155" s="129">
        <v>0</v>
      </c>
      <c r="U155" s="129">
        <v>0</v>
      </c>
    </row>
    <row r="156" spans="1:21" x14ac:dyDescent="0.2">
      <c r="A156" s="128" t="s">
        <v>1834</v>
      </c>
      <c r="B156" s="129"/>
      <c r="C156" s="129"/>
      <c r="D156" s="129"/>
      <c r="E156" s="129"/>
      <c r="F156" s="129"/>
      <c r="G156" s="129"/>
      <c r="H156" s="129"/>
      <c r="I156" s="129"/>
      <c r="J156" s="129"/>
      <c r="K156" s="273"/>
      <c r="L156" s="129"/>
      <c r="M156" s="129"/>
      <c r="N156" s="129"/>
      <c r="O156" s="129"/>
      <c r="P156" s="129"/>
      <c r="Q156" s="129"/>
      <c r="R156" s="129"/>
      <c r="S156" s="129"/>
      <c r="T156" s="129"/>
      <c r="U156" s="129"/>
    </row>
    <row r="157" spans="1:21" x14ac:dyDescent="0.2">
      <c r="A157" s="127" t="s">
        <v>2086</v>
      </c>
      <c r="B157" s="129">
        <v>0</v>
      </c>
      <c r="C157" s="129">
        <v>0</v>
      </c>
      <c r="D157" s="129">
        <v>0</v>
      </c>
      <c r="E157" s="129">
        <v>0</v>
      </c>
      <c r="F157" s="129">
        <v>0</v>
      </c>
      <c r="G157" s="129">
        <v>0</v>
      </c>
      <c r="H157" s="129">
        <v>0</v>
      </c>
      <c r="I157" s="129">
        <v>0</v>
      </c>
      <c r="J157" s="129">
        <v>0</v>
      </c>
      <c r="K157" s="273">
        <v>1</v>
      </c>
      <c r="L157" s="129">
        <v>1</v>
      </c>
      <c r="M157" s="129">
        <v>0</v>
      </c>
      <c r="N157" s="129">
        <v>0</v>
      </c>
      <c r="O157" s="129">
        <v>0</v>
      </c>
      <c r="P157" s="129">
        <v>0</v>
      </c>
      <c r="Q157" s="129">
        <v>4</v>
      </c>
      <c r="R157" s="129">
        <v>4</v>
      </c>
      <c r="S157" s="129">
        <v>4</v>
      </c>
      <c r="T157" s="129">
        <v>0</v>
      </c>
      <c r="U157" s="129">
        <v>0</v>
      </c>
    </row>
    <row r="158" spans="1:21" x14ac:dyDescent="0.2">
      <c r="A158" s="128" t="s">
        <v>1809</v>
      </c>
      <c r="B158" s="129">
        <v>0</v>
      </c>
      <c r="C158" s="129">
        <v>0</v>
      </c>
      <c r="D158" s="129">
        <v>0</v>
      </c>
      <c r="E158" s="129">
        <v>0</v>
      </c>
      <c r="F158" s="129">
        <v>0</v>
      </c>
      <c r="G158" s="129">
        <v>0</v>
      </c>
      <c r="H158" s="129">
        <v>0</v>
      </c>
      <c r="I158" s="129">
        <v>0</v>
      </c>
      <c r="J158" s="129">
        <v>0</v>
      </c>
      <c r="K158" s="273">
        <v>1</v>
      </c>
      <c r="L158" s="129">
        <v>1</v>
      </c>
      <c r="M158" s="129">
        <v>0</v>
      </c>
      <c r="N158" s="129">
        <v>0</v>
      </c>
      <c r="O158" s="129">
        <v>0</v>
      </c>
      <c r="P158" s="129">
        <v>0</v>
      </c>
      <c r="Q158" s="129">
        <v>0</v>
      </c>
      <c r="R158" s="129">
        <v>0</v>
      </c>
      <c r="S158" s="129">
        <v>0</v>
      </c>
      <c r="T158" s="129">
        <v>0</v>
      </c>
      <c r="U158" s="129">
        <v>0</v>
      </c>
    </row>
    <row r="159" spans="1:21" x14ac:dyDescent="0.2">
      <c r="A159" s="128" t="s">
        <v>1718</v>
      </c>
      <c r="B159" s="129">
        <v>0</v>
      </c>
      <c r="C159" s="129">
        <v>0</v>
      </c>
      <c r="D159" s="129">
        <v>0</v>
      </c>
      <c r="E159" s="129">
        <v>0</v>
      </c>
      <c r="F159" s="129">
        <v>0</v>
      </c>
      <c r="G159" s="129">
        <v>0</v>
      </c>
      <c r="H159" s="129">
        <v>0</v>
      </c>
      <c r="I159" s="129">
        <v>0</v>
      </c>
      <c r="J159" s="129">
        <v>0</v>
      </c>
      <c r="K159" s="273">
        <v>0</v>
      </c>
      <c r="L159" s="129">
        <v>0</v>
      </c>
      <c r="M159" s="129">
        <v>0</v>
      </c>
      <c r="N159" s="129">
        <v>0</v>
      </c>
      <c r="O159" s="129">
        <v>0</v>
      </c>
      <c r="P159" s="129">
        <v>0</v>
      </c>
      <c r="Q159" s="129">
        <v>4</v>
      </c>
      <c r="R159" s="129">
        <v>4</v>
      </c>
      <c r="S159" s="129">
        <v>4</v>
      </c>
      <c r="T159" s="129">
        <v>0</v>
      </c>
      <c r="U159" s="129">
        <v>0</v>
      </c>
    </row>
    <row r="160" spans="1:21" x14ac:dyDescent="0.2">
      <c r="A160" s="127" t="s">
        <v>2087</v>
      </c>
      <c r="B160" s="129">
        <v>0</v>
      </c>
      <c r="C160" s="129">
        <v>0</v>
      </c>
      <c r="D160" s="129">
        <v>0</v>
      </c>
      <c r="E160" s="129">
        <v>0</v>
      </c>
      <c r="F160" s="129">
        <v>0</v>
      </c>
      <c r="G160" s="129">
        <v>6</v>
      </c>
      <c r="H160" s="129">
        <v>6</v>
      </c>
      <c r="I160" s="129">
        <v>6</v>
      </c>
      <c r="J160" s="129">
        <v>6</v>
      </c>
      <c r="K160" s="273">
        <v>12</v>
      </c>
      <c r="L160" s="129">
        <v>14</v>
      </c>
      <c r="M160" s="129">
        <v>0</v>
      </c>
      <c r="N160" s="129">
        <v>0</v>
      </c>
      <c r="O160" s="129">
        <v>0</v>
      </c>
      <c r="P160" s="129">
        <v>0</v>
      </c>
      <c r="Q160" s="129">
        <v>0</v>
      </c>
      <c r="R160" s="129">
        <v>0</v>
      </c>
      <c r="S160" s="129">
        <v>0</v>
      </c>
      <c r="T160" s="129">
        <v>0</v>
      </c>
      <c r="U160" s="129">
        <v>0</v>
      </c>
    </row>
    <row r="161" spans="1:21" x14ac:dyDescent="0.2">
      <c r="A161" s="128" t="s">
        <v>1818</v>
      </c>
      <c r="B161" s="129">
        <v>0</v>
      </c>
      <c r="C161" s="129">
        <v>0</v>
      </c>
      <c r="D161" s="129">
        <v>0</v>
      </c>
      <c r="E161" s="129">
        <v>0</v>
      </c>
      <c r="F161" s="129">
        <v>0</v>
      </c>
      <c r="G161" s="129">
        <v>6</v>
      </c>
      <c r="H161" s="129">
        <v>6</v>
      </c>
      <c r="I161" s="129">
        <v>6</v>
      </c>
      <c r="J161" s="129">
        <v>6</v>
      </c>
      <c r="K161" s="273">
        <v>6</v>
      </c>
      <c r="L161" s="129">
        <v>6</v>
      </c>
      <c r="M161" s="129">
        <v>0</v>
      </c>
      <c r="N161" s="129">
        <v>0</v>
      </c>
      <c r="O161" s="129">
        <v>0</v>
      </c>
      <c r="P161" s="129">
        <v>0</v>
      </c>
      <c r="Q161" s="129">
        <v>0</v>
      </c>
      <c r="R161" s="129">
        <v>0</v>
      </c>
      <c r="S161" s="129">
        <v>0</v>
      </c>
      <c r="T161" s="129">
        <v>0</v>
      </c>
      <c r="U161" s="129">
        <v>0</v>
      </c>
    </row>
    <row r="162" spans="1:21" x14ac:dyDescent="0.2">
      <c r="A162" s="128" t="s">
        <v>1819</v>
      </c>
      <c r="B162" s="129">
        <v>0</v>
      </c>
      <c r="C162" s="129">
        <v>0</v>
      </c>
      <c r="D162" s="129">
        <v>0</v>
      </c>
      <c r="E162" s="129">
        <v>0</v>
      </c>
      <c r="F162" s="129">
        <v>0</v>
      </c>
      <c r="G162" s="129">
        <v>0</v>
      </c>
      <c r="H162" s="129">
        <v>0</v>
      </c>
      <c r="I162" s="129">
        <v>0</v>
      </c>
      <c r="J162" s="129">
        <v>0</v>
      </c>
      <c r="K162" s="273">
        <v>6</v>
      </c>
      <c r="L162" s="129">
        <v>6</v>
      </c>
      <c r="M162" s="129">
        <v>0</v>
      </c>
      <c r="N162" s="129">
        <v>0</v>
      </c>
      <c r="O162" s="129">
        <v>0</v>
      </c>
      <c r="P162" s="129">
        <v>0</v>
      </c>
      <c r="Q162" s="129">
        <v>0</v>
      </c>
      <c r="R162" s="129">
        <v>0</v>
      </c>
      <c r="S162" s="129">
        <v>0</v>
      </c>
      <c r="T162" s="129">
        <v>0</v>
      </c>
      <c r="U162" s="129">
        <v>0</v>
      </c>
    </row>
    <row r="163" spans="1:21" x14ac:dyDescent="0.2">
      <c r="A163" s="128" t="s">
        <v>1828</v>
      </c>
      <c r="B163" s="129">
        <v>0</v>
      </c>
      <c r="C163" s="129">
        <v>0</v>
      </c>
      <c r="D163" s="129">
        <v>0</v>
      </c>
      <c r="E163" s="129">
        <v>0</v>
      </c>
      <c r="F163" s="129">
        <v>0</v>
      </c>
      <c r="G163" s="129">
        <v>0</v>
      </c>
      <c r="H163" s="129">
        <v>0</v>
      </c>
      <c r="I163" s="129">
        <v>0</v>
      </c>
      <c r="J163" s="129">
        <v>0</v>
      </c>
      <c r="K163" s="273">
        <v>0</v>
      </c>
      <c r="L163" s="129">
        <v>2</v>
      </c>
      <c r="M163" s="129">
        <v>0</v>
      </c>
      <c r="N163" s="129">
        <v>0</v>
      </c>
      <c r="O163" s="129">
        <v>0</v>
      </c>
      <c r="P163" s="129">
        <v>0</v>
      </c>
      <c r="Q163" s="129">
        <v>0</v>
      </c>
      <c r="R163" s="129">
        <v>0</v>
      </c>
      <c r="S163" s="129">
        <v>0</v>
      </c>
      <c r="T163" s="129">
        <v>0</v>
      </c>
      <c r="U163" s="129">
        <v>0</v>
      </c>
    </row>
    <row r="164" spans="1:21" x14ac:dyDescent="0.2">
      <c r="A164" s="127" t="s">
        <v>2088</v>
      </c>
      <c r="B164" s="129">
        <v>0</v>
      </c>
      <c r="C164" s="129">
        <v>0</v>
      </c>
      <c r="D164" s="129">
        <v>0</v>
      </c>
      <c r="E164" s="129">
        <v>0</v>
      </c>
      <c r="F164" s="129">
        <v>0</v>
      </c>
      <c r="G164" s="129">
        <v>0</v>
      </c>
      <c r="H164" s="129">
        <v>0</v>
      </c>
      <c r="I164" s="129">
        <v>0</v>
      </c>
      <c r="J164" s="129">
        <v>0</v>
      </c>
      <c r="K164" s="273">
        <v>0</v>
      </c>
      <c r="L164" s="129">
        <v>0</v>
      </c>
      <c r="M164" s="129">
        <v>0</v>
      </c>
      <c r="N164" s="129">
        <v>0</v>
      </c>
      <c r="O164" s="129">
        <v>0</v>
      </c>
      <c r="P164" s="129">
        <v>0</v>
      </c>
      <c r="Q164" s="129">
        <v>2</v>
      </c>
      <c r="R164" s="129">
        <v>0</v>
      </c>
      <c r="S164" s="129">
        <v>0</v>
      </c>
      <c r="T164" s="129">
        <v>0</v>
      </c>
      <c r="U164" s="129">
        <v>0</v>
      </c>
    </row>
    <row r="165" spans="1:21" x14ac:dyDescent="0.2">
      <c r="A165" s="128" t="s">
        <v>1827</v>
      </c>
      <c r="B165" s="129">
        <v>0</v>
      </c>
      <c r="C165" s="129">
        <v>0</v>
      </c>
      <c r="D165" s="129">
        <v>0</v>
      </c>
      <c r="E165" s="129">
        <v>0</v>
      </c>
      <c r="F165" s="129">
        <v>0</v>
      </c>
      <c r="G165" s="129">
        <v>0</v>
      </c>
      <c r="H165" s="129">
        <v>0</v>
      </c>
      <c r="I165" s="129">
        <v>0</v>
      </c>
      <c r="J165" s="129">
        <v>0</v>
      </c>
      <c r="K165" s="273">
        <v>0</v>
      </c>
      <c r="L165" s="129">
        <v>0</v>
      </c>
      <c r="M165" s="129">
        <v>0</v>
      </c>
      <c r="N165" s="129">
        <v>0</v>
      </c>
      <c r="O165" s="129">
        <v>0</v>
      </c>
      <c r="P165" s="129">
        <v>0</v>
      </c>
      <c r="Q165" s="129">
        <v>2</v>
      </c>
      <c r="R165" s="129">
        <v>0</v>
      </c>
      <c r="S165" s="129">
        <v>0</v>
      </c>
      <c r="T165" s="129">
        <v>0</v>
      </c>
      <c r="U165" s="129">
        <v>0</v>
      </c>
    </row>
    <row r="166" spans="1:21" x14ac:dyDescent="0.2">
      <c r="A166" s="127" t="s">
        <v>2089</v>
      </c>
      <c r="B166" s="129">
        <v>0</v>
      </c>
      <c r="C166" s="129">
        <v>0</v>
      </c>
      <c r="D166" s="129">
        <v>0</v>
      </c>
      <c r="E166" s="129">
        <v>0</v>
      </c>
      <c r="F166" s="129">
        <v>0</v>
      </c>
      <c r="G166" s="129">
        <v>0</v>
      </c>
      <c r="H166" s="129">
        <v>0</v>
      </c>
      <c r="I166" s="129">
        <v>0</v>
      </c>
      <c r="J166" s="129">
        <v>0</v>
      </c>
      <c r="K166" s="273">
        <v>0</v>
      </c>
      <c r="L166" s="129">
        <v>0</v>
      </c>
      <c r="M166" s="129">
        <v>0</v>
      </c>
      <c r="N166" s="129">
        <v>0</v>
      </c>
      <c r="O166" s="129">
        <v>0</v>
      </c>
      <c r="P166" s="129">
        <v>0</v>
      </c>
      <c r="Q166" s="129">
        <v>2</v>
      </c>
      <c r="R166" s="129">
        <v>0</v>
      </c>
      <c r="S166" s="129">
        <v>0</v>
      </c>
      <c r="T166" s="129">
        <v>0</v>
      </c>
      <c r="U166" s="129">
        <v>0</v>
      </c>
    </row>
    <row r="167" spans="1:21" x14ac:dyDescent="0.2">
      <c r="A167" s="128" t="s">
        <v>1827</v>
      </c>
      <c r="B167" s="129">
        <v>0</v>
      </c>
      <c r="C167" s="129">
        <v>0</v>
      </c>
      <c r="D167" s="129">
        <v>0</v>
      </c>
      <c r="E167" s="129">
        <v>0</v>
      </c>
      <c r="F167" s="129">
        <v>0</v>
      </c>
      <c r="G167" s="129">
        <v>0</v>
      </c>
      <c r="H167" s="129">
        <v>0</v>
      </c>
      <c r="I167" s="129">
        <v>0</v>
      </c>
      <c r="J167" s="129">
        <v>0</v>
      </c>
      <c r="K167" s="273">
        <v>0</v>
      </c>
      <c r="L167" s="129">
        <v>0</v>
      </c>
      <c r="M167" s="129">
        <v>0</v>
      </c>
      <c r="N167" s="129">
        <v>0</v>
      </c>
      <c r="O167" s="129">
        <v>0</v>
      </c>
      <c r="P167" s="129">
        <v>0</v>
      </c>
      <c r="Q167" s="129">
        <v>2</v>
      </c>
      <c r="R167" s="129">
        <v>0</v>
      </c>
      <c r="S167" s="129">
        <v>0</v>
      </c>
      <c r="T167" s="129">
        <v>0</v>
      </c>
      <c r="U167" s="129">
        <v>0</v>
      </c>
    </row>
    <row r="168" spans="1:21" x14ac:dyDescent="0.2">
      <c r="A168" s="127" t="s">
        <v>2091</v>
      </c>
      <c r="B168" s="129">
        <v>0</v>
      </c>
      <c r="C168" s="129">
        <v>0</v>
      </c>
      <c r="D168" s="129">
        <v>0</v>
      </c>
      <c r="E168" s="129">
        <v>0</v>
      </c>
      <c r="F168" s="129">
        <v>0</v>
      </c>
      <c r="G168" s="129">
        <v>0</v>
      </c>
      <c r="H168" s="129">
        <v>0</v>
      </c>
      <c r="I168" s="129">
        <v>0</v>
      </c>
      <c r="J168" s="129">
        <v>0</v>
      </c>
      <c r="K168" s="273">
        <v>0</v>
      </c>
      <c r="L168" s="129">
        <v>2</v>
      </c>
      <c r="M168" s="129">
        <v>2</v>
      </c>
      <c r="N168" s="129">
        <v>0</v>
      </c>
      <c r="O168" s="129">
        <v>0</v>
      </c>
      <c r="P168" s="129">
        <v>0</v>
      </c>
      <c r="Q168" s="129">
        <v>0</v>
      </c>
      <c r="R168" s="129">
        <v>0</v>
      </c>
      <c r="S168" s="129">
        <v>0</v>
      </c>
      <c r="T168" s="129">
        <v>0</v>
      </c>
      <c r="U168" s="129">
        <v>0</v>
      </c>
    </row>
    <row r="169" spans="1:21" x14ac:dyDescent="0.2">
      <c r="A169" s="128" t="s">
        <v>1829</v>
      </c>
      <c r="B169" s="129">
        <v>0</v>
      </c>
      <c r="C169" s="129">
        <v>0</v>
      </c>
      <c r="D169" s="129">
        <v>0</v>
      </c>
      <c r="E169" s="129">
        <v>0</v>
      </c>
      <c r="F169" s="129">
        <v>0</v>
      </c>
      <c r="G169" s="129">
        <v>0</v>
      </c>
      <c r="H169" s="129">
        <v>0</v>
      </c>
      <c r="I169" s="129">
        <v>0</v>
      </c>
      <c r="J169" s="129">
        <v>0</v>
      </c>
      <c r="K169" s="273">
        <v>0</v>
      </c>
      <c r="L169" s="129">
        <v>2</v>
      </c>
      <c r="M169" s="129">
        <v>2</v>
      </c>
      <c r="N169" s="129">
        <v>0</v>
      </c>
      <c r="O169" s="129">
        <v>0</v>
      </c>
      <c r="P169" s="129">
        <v>0</v>
      </c>
      <c r="Q169" s="129">
        <v>0</v>
      </c>
      <c r="R169" s="129">
        <v>0</v>
      </c>
      <c r="S169" s="129">
        <v>0</v>
      </c>
      <c r="T169" s="129">
        <v>0</v>
      </c>
      <c r="U169" s="129">
        <v>0</v>
      </c>
    </row>
    <row r="170" spans="1:21" x14ac:dyDescent="0.2">
      <c r="A170" s="127" t="s">
        <v>2090</v>
      </c>
      <c r="B170" s="129">
        <v>0</v>
      </c>
      <c r="C170" s="129">
        <v>0</v>
      </c>
      <c r="D170" s="129">
        <v>0</v>
      </c>
      <c r="E170" s="129">
        <v>0</v>
      </c>
      <c r="F170" s="129">
        <v>0</v>
      </c>
      <c r="G170" s="129">
        <v>0</v>
      </c>
      <c r="H170" s="129">
        <v>0</v>
      </c>
      <c r="I170" s="129">
        <v>0</v>
      </c>
      <c r="J170" s="129">
        <v>0</v>
      </c>
      <c r="K170" s="273">
        <v>0</v>
      </c>
      <c r="L170" s="129">
        <v>0</v>
      </c>
      <c r="M170" s="129">
        <v>0</v>
      </c>
      <c r="N170" s="129">
        <v>0</v>
      </c>
      <c r="O170" s="129">
        <v>0</v>
      </c>
      <c r="P170" s="129">
        <v>0</v>
      </c>
      <c r="Q170" s="129">
        <v>2</v>
      </c>
      <c r="R170" s="129">
        <v>0</v>
      </c>
      <c r="S170" s="129">
        <v>0</v>
      </c>
      <c r="T170" s="129">
        <v>0</v>
      </c>
      <c r="U170" s="129">
        <v>0</v>
      </c>
    </row>
    <row r="171" spans="1:21" x14ac:dyDescent="0.2">
      <c r="A171" s="128" t="s">
        <v>1827</v>
      </c>
      <c r="B171" s="129">
        <v>0</v>
      </c>
      <c r="C171" s="129">
        <v>0</v>
      </c>
      <c r="D171" s="129">
        <v>0</v>
      </c>
      <c r="E171" s="129">
        <v>0</v>
      </c>
      <c r="F171" s="129">
        <v>0</v>
      </c>
      <c r="G171" s="129">
        <v>0</v>
      </c>
      <c r="H171" s="129">
        <v>0</v>
      </c>
      <c r="I171" s="129">
        <v>0</v>
      </c>
      <c r="J171" s="129">
        <v>0</v>
      </c>
      <c r="K171" s="273">
        <v>0</v>
      </c>
      <c r="L171" s="129">
        <v>0</v>
      </c>
      <c r="M171" s="129">
        <v>0</v>
      </c>
      <c r="N171" s="129">
        <v>0</v>
      </c>
      <c r="O171" s="129">
        <v>0</v>
      </c>
      <c r="P171" s="129">
        <v>0</v>
      </c>
      <c r="Q171" s="129">
        <v>2</v>
      </c>
      <c r="R171" s="129">
        <v>0</v>
      </c>
      <c r="S171" s="129">
        <v>0</v>
      </c>
      <c r="T171" s="129">
        <v>0</v>
      </c>
      <c r="U171" s="129">
        <v>0</v>
      </c>
    </row>
    <row r="172" spans="1:21" x14ac:dyDescent="0.2">
      <c r="A172" s="127" t="s">
        <v>2092</v>
      </c>
      <c r="B172" s="129">
        <v>0</v>
      </c>
      <c r="C172" s="129">
        <v>0</v>
      </c>
      <c r="D172" s="129">
        <v>0</v>
      </c>
      <c r="E172" s="129">
        <v>0</v>
      </c>
      <c r="F172" s="129">
        <v>0</v>
      </c>
      <c r="G172" s="129">
        <v>0</v>
      </c>
      <c r="H172" s="129">
        <v>0</v>
      </c>
      <c r="I172" s="129">
        <v>0</v>
      </c>
      <c r="J172" s="129">
        <v>0</v>
      </c>
      <c r="K172" s="273">
        <v>0</v>
      </c>
      <c r="L172" s="129">
        <v>2</v>
      </c>
      <c r="M172" s="129">
        <v>2</v>
      </c>
      <c r="N172" s="129">
        <v>0</v>
      </c>
      <c r="O172" s="129">
        <v>0</v>
      </c>
      <c r="P172" s="129">
        <v>0</v>
      </c>
      <c r="Q172" s="129">
        <v>0</v>
      </c>
      <c r="R172" s="129">
        <v>0</v>
      </c>
      <c r="S172" s="129">
        <v>0</v>
      </c>
      <c r="T172" s="129">
        <v>0</v>
      </c>
      <c r="U172" s="129">
        <v>0</v>
      </c>
    </row>
    <row r="173" spans="1:21" x14ac:dyDescent="0.2">
      <c r="A173" s="128" t="s">
        <v>1829</v>
      </c>
      <c r="B173" s="129">
        <v>0</v>
      </c>
      <c r="C173" s="129">
        <v>0</v>
      </c>
      <c r="D173" s="129">
        <v>0</v>
      </c>
      <c r="E173" s="129">
        <v>0</v>
      </c>
      <c r="F173" s="129">
        <v>0</v>
      </c>
      <c r="G173" s="129">
        <v>0</v>
      </c>
      <c r="H173" s="129">
        <v>0</v>
      </c>
      <c r="I173" s="129">
        <v>0</v>
      </c>
      <c r="J173" s="129">
        <v>0</v>
      </c>
      <c r="K173" s="273">
        <v>0</v>
      </c>
      <c r="L173" s="129">
        <v>2</v>
      </c>
      <c r="M173" s="129">
        <v>2</v>
      </c>
      <c r="N173" s="129">
        <v>0</v>
      </c>
      <c r="O173" s="129">
        <v>0</v>
      </c>
      <c r="P173" s="129">
        <v>0</v>
      </c>
      <c r="Q173" s="129">
        <v>0</v>
      </c>
      <c r="R173" s="129">
        <v>0</v>
      </c>
      <c r="S173" s="129">
        <v>0</v>
      </c>
      <c r="T173" s="129">
        <v>0</v>
      </c>
      <c r="U173" s="129">
        <v>0</v>
      </c>
    </row>
    <row r="174" spans="1:21" x14ac:dyDescent="0.2">
      <c r="A174" s="127" t="s">
        <v>2070</v>
      </c>
      <c r="B174" s="129">
        <v>0</v>
      </c>
      <c r="C174" s="129">
        <v>0</v>
      </c>
      <c r="D174" s="129">
        <v>0</v>
      </c>
      <c r="E174" s="129">
        <v>0</v>
      </c>
      <c r="F174" s="129">
        <v>0</v>
      </c>
      <c r="G174" s="129">
        <v>0</v>
      </c>
      <c r="H174" s="129">
        <v>0</v>
      </c>
      <c r="I174" s="129">
        <v>0</v>
      </c>
      <c r="J174" s="129">
        <v>0</v>
      </c>
      <c r="K174" s="273">
        <v>2</v>
      </c>
      <c r="L174" s="129">
        <v>2</v>
      </c>
      <c r="M174" s="129">
        <v>0</v>
      </c>
      <c r="N174" s="129">
        <v>0</v>
      </c>
      <c r="O174" s="129">
        <v>0</v>
      </c>
      <c r="P174" s="129">
        <v>0</v>
      </c>
      <c r="Q174" s="129">
        <v>0</v>
      </c>
      <c r="R174" s="129">
        <v>0</v>
      </c>
      <c r="S174" s="129">
        <v>0</v>
      </c>
      <c r="T174" s="129">
        <v>0</v>
      </c>
      <c r="U174" s="129">
        <v>0</v>
      </c>
    </row>
    <row r="175" spans="1:21" x14ac:dyDescent="0.2">
      <c r="A175" s="128" t="s">
        <v>1832</v>
      </c>
      <c r="B175" s="129">
        <v>0</v>
      </c>
      <c r="C175" s="129">
        <v>0</v>
      </c>
      <c r="D175" s="129">
        <v>0</v>
      </c>
      <c r="E175" s="129">
        <v>0</v>
      </c>
      <c r="F175" s="129">
        <v>0</v>
      </c>
      <c r="G175" s="129">
        <v>0</v>
      </c>
      <c r="H175" s="129">
        <v>0</v>
      </c>
      <c r="I175" s="129">
        <v>0</v>
      </c>
      <c r="J175" s="129">
        <v>0</v>
      </c>
      <c r="K175" s="273">
        <v>2</v>
      </c>
      <c r="L175" s="129">
        <v>2</v>
      </c>
      <c r="M175" s="129">
        <v>0</v>
      </c>
      <c r="N175" s="129">
        <v>0</v>
      </c>
      <c r="O175" s="129">
        <v>0</v>
      </c>
      <c r="P175" s="129">
        <v>0</v>
      </c>
      <c r="Q175" s="129">
        <v>0</v>
      </c>
      <c r="R175" s="129">
        <v>0</v>
      </c>
      <c r="S175" s="129">
        <v>0</v>
      </c>
      <c r="T175" s="129">
        <v>0</v>
      </c>
      <c r="U175" s="129">
        <v>0</v>
      </c>
    </row>
    <row r="176" spans="1:21" x14ac:dyDescent="0.2">
      <c r="A176" s="128" t="s">
        <v>1834</v>
      </c>
      <c r="B176" s="129"/>
      <c r="C176" s="129"/>
      <c r="D176" s="129"/>
      <c r="E176" s="129"/>
      <c r="F176" s="129"/>
      <c r="G176" s="129"/>
      <c r="H176" s="129"/>
      <c r="I176" s="129"/>
      <c r="J176" s="129"/>
      <c r="K176" s="273"/>
      <c r="L176" s="129"/>
      <c r="M176" s="129"/>
      <c r="N176" s="129"/>
      <c r="O176" s="129"/>
      <c r="P176" s="129"/>
      <c r="Q176" s="129"/>
      <c r="R176" s="129"/>
      <c r="S176" s="129"/>
      <c r="T176" s="129"/>
      <c r="U176" s="129"/>
    </row>
    <row r="177" spans="1:21" x14ac:dyDescent="0.2">
      <c r="A177" s="127" t="s">
        <v>2084</v>
      </c>
      <c r="B177" s="129"/>
      <c r="C177" s="129"/>
      <c r="D177" s="129"/>
      <c r="E177" s="129"/>
      <c r="F177" s="129"/>
      <c r="G177" s="129"/>
      <c r="H177" s="129"/>
      <c r="I177" s="129"/>
      <c r="J177" s="129"/>
      <c r="K177" s="273"/>
      <c r="L177" s="129"/>
      <c r="M177" s="129"/>
      <c r="N177" s="129"/>
      <c r="O177" s="129"/>
      <c r="P177" s="129"/>
      <c r="Q177" s="129"/>
      <c r="R177" s="129"/>
      <c r="S177" s="129"/>
      <c r="T177" s="129"/>
      <c r="U177" s="129"/>
    </row>
    <row r="178" spans="1:21" x14ac:dyDescent="0.2">
      <c r="A178" s="128" t="s">
        <v>1834</v>
      </c>
      <c r="B178" s="129"/>
      <c r="C178" s="129"/>
      <c r="D178" s="129"/>
      <c r="E178" s="129"/>
      <c r="F178" s="129"/>
      <c r="G178" s="129"/>
      <c r="H178" s="129"/>
      <c r="I178" s="129"/>
      <c r="J178" s="129"/>
      <c r="K178" s="273"/>
      <c r="L178" s="129"/>
      <c r="M178" s="129"/>
      <c r="N178" s="129"/>
      <c r="O178" s="129"/>
      <c r="P178" s="129"/>
      <c r="Q178" s="129"/>
      <c r="R178" s="129"/>
      <c r="S178" s="129"/>
      <c r="T178" s="129"/>
      <c r="U178" s="129"/>
    </row>
    <row r="179" spans="1:21" x14ac:dyDescent="0.2">
      <c r="A179" s="127" t="s">
        <v>2072</v>
      </c>
      <c r="B179" s="129">
        <v>0</v>
      </c>
      <c r="C179" s="129">
        <v>0</v>
      </c>
      <c r="D179" s="129">
        <v>0</v>
      </c>
      <c r="E179" s="129">
        <v>0</v>
      </c>
      <c r="F179" s="129">
        <v>0</v>
      </c>
      <c r="G179" s="129">
        <v>0</v>
      </c>
      <c r="H179" s="129">
        <v>0</v>
      </c>
      <c r="I179" s="129">
        <v>0</v>
      </c>
      <c r="J179" s="129">
        <v>0</v>
      </c>
      <c r="K179" s="273">
        <v>0</v>
      </c>
      <c r="L179" s="129">
        <v>0</v>
      </c>
      <c r="M179" s="129">
        <v>0</v>
      </c>
      <c r="N179" s="129">
        <v>0</v>
      </c>
      <c r="O179" s="129">
        <v>0</v>
      </c>
      <c r="P179" s="129">
        <v>0</v>
      </c>
      <c r="Q179" s="129">
        <v>0</v>
      </c>
      <c r="R179" s="129">
        <v>0</v>
      </c>
      <c r="S179" s="129">
        <v>0</v>
      </c>
      <c r="T179" s="129">
        <v>0</v>
      </c>
      <c r="U179" s="129">
        <v>0</v>
      </c>
    </row>
    <row r="180" spans="1:21" x14ac:dyDescent="0.2">
      <c r="A180" s="128" t="s">
        <v>1718</v>
      </c>
      <c r="B180" s="129">
        <v>0</v>
      </c>
      <c r="C180" s="129">
        <v>0</v>
      </c>
      <c r="D180" s="129">
        <v>0</v>
      </c>
      <c r="E180" s="129">
        <v>0</v>
      </c>
      <c r="F180" s="129">
        <v>0</v>
      </c>
      <c r="G180" s="129">
        <v>0</v>
      </c>
      <c r="H180" s="129">
        <v>0</v>
      </c>
      <c r="I180" s="129">
        <v>0</v>
      </c>
      <c r="J180" s="129">
        <v>0</v>
      </c>
      <c r="K180" s="273">
        <v>0</v>
      </c>
      <c r="L180" s="129">
        <v>0</v>
      </c>
      <c r="M180" s="129">
        <v>0</v>
      </c>
      <c r="N180" s="129">
        <v>0</v>
      </c>
      <c r="O180" s="129">
        <v>0</v>
      </c>
      <c r="P180" s="129">
        <v>0</v>
      </c>
      <c r="Q180" s="129">
        <v>0</v>
      </c>
      <c r="R180" s="129">
        <v>0</v>
      </c>
      <c r="S180" s="129">
        <v>0</v>
      </c>
      <c r="T180" s="129">
        <v>0</v>
      </c>
      <c r="U180" s="129">
        <v>0</v>
      </c>
    </row>
    <row r="181" spans="1:21" x14ac:dyDescent="0.2">
      <c r="A181" s="127" t="s">
        <v>2093</v>
      </c>
      <c r="B181" s="129">
        <v>0</v>
      </c>
      <c r="C181" s="129">
        <v>0</v>
      </c>
      <c r="D181" s="129">
        <v>0</v>
      </c>
      <c r="E181" s="129">
        <v>0</v>
      </c>
      <c r="F181" s="129">
        <v>0</v>
      </c>
      <c r="G181" s="129">
        <v>0</v>
      </c>
      <c r="H181" s="129">
        <v>0</v>
      </c>
      <c r="I181" s="129">
        <v>0</v>
      </c>
      <c r="J181" s="129">
        <v>0</v>
      </c>
      <c r="K181" s="273">
        <v>4</v>
      </c>
      <c r="L181" s="129">
        <v>4</v>
      </c>
      <c r="M181" s="129">
        <v>0</v>
      </c>
      <c r="N181" s="129">
        <v>0</v>
      </c>
      <c r="O181" s="129">
        <v>0</v>
      </c>
      <c r="P181" s="129">
        <v>0</v>
      </c>
      <c r="Q181" s="129">
        <v>0</v>
      </c>
      <c r="R181" s="129">
        <v>0</v>
      </c>
      <c r="S181" s="129">
        <v>0</v>
      </c>
      <c r="T181" s="129">
        <v>0</v>
      </c>
      <c r="U181" s="129">
        <v>0</v>
      </c>
    </row>
    <row r="182" spans="1:21" x14ac:dyDescent="0.2">
      <c r="A182" s="128" t="s">
        <v>1809</v>
      </c>
      <c r="B182" s="129">
        <v>0</v>
      </c>
      <c r="C182" s="129">
        <v>0</v>
      </c>
      <c r="D182" s="129">
        <v>0</v>
      </c>
      <c r="E182" s="129">
        <v>0</v>
      </c>
      <c r="F182" s="129">
        <v>0</v>
      </c>
      <c r="G182" s="129">
        <v>0</v>
      </c>
      <c r="H182" s="129">
        <v>0</v>
      </c>
      <c r="I182" s="129">
        <v>0</v>
      </c>
      <c r="J182" s="129">
        <v>0</v>
      </c>
      <c r="K182" s="273">
        <v>2</v>
      </c>
      <c r="L182" s="129">
        <v>2</v>
      </c>
      <c r="M182" s="129">
        <v>0</v>
      </c>
      <c r="N182" s="129">
        <v>0</v>
      </c>
      <c r="O182" s="129">
        <v>0</v>
      </c>
      <c r="P182" s="129">
        <v>0</v>
      </c>
      <c r="Q182" s="129">
        <v>0</v>
      </c>
      <c r="R182" s="129">
        <v>0</v>
      </c>
      <c r="S182" s="129">
        <v>0</v>
      </c>
      <c r="T182" s="129">
        <v>0</v>
      </c>
      <c r="U182" s="129">
        <v>0</v>
      </c>
    </row>
    <row r="183" spans="1:21" x14ac:dyDescent="0.2">
      <c r="A183" s="128" t="s">
        <v>1832</v>
      </c>
      <c r="B183" s="129">
        <v>0</v>
      </c>
      <c r="C183" s="129">
        <v>0</v>
      </c>
      <c r="D183" s="129">
        <v>0</v>
      </c>
      <c r="E183" s="129">
        <v>0</v>
      </c>
      <c r="F183" s="129">
        <v>0</v>
      </c>
      <c r="G183" s="129">
        <v>0</v>
      </c>
      <c r="H183" s="129">
        <v>0</v>
      </c>
      <c r="I183" s="129">
        <v>0</v>
      </c>
      <c r="J183" s="129">
        <v>0</v>
      </c>
      <c r="K183" s="273">
        <v>2</v>
      </c>
      <c r="L183" s="129">
        <v>2</v>
      </c>
      <c r="M183" s="129">
        <v>0</v>
      </c>
      <c r="N183" s="129">
        <v>0</v>
      </c>
      <c r="O183" s="129">
        <v>0</v>
      </c>
      <c r="P183" s="129">
        <v>0</v>
      </c>
      <c r="Q183" s="129">
        <v>0</v>
      </c>
      <c r="R183" s="129">
        <v>0</v>
      </c>
      <c r="S183" s="129">
        <v>0</v>
      </c>
      <c r="T183" s="129">
        <v>0</v>
      </c>
      <c r="U183" s="129">
        <v>0</v>
      </c>
    </row>
    <row r="184" spans="1:21" x14ac:dyDescent="0.2">
      <c r="A184" s="128" t="s">
        <v>1834</v>
      </c>
      <c r="B184" s="129"/>
      <c r="C184" s="129"/>
      <c r="D184" s="129"/>
      <c r="E184" s="129"/>
      <c r="F184" s="129"/>
      <c r="G184" s="129"/>
      <c r="H184" s="129"/>
      <c r="I184" s="129"/>
      <c r="J184" s="129"/>
      <c r="K184" s="273"/>
      <c r="L184" s="129"/>
      <c r="M184" s="129"/>
      <c r="N184" s="129"/>
      <c r="O184" s="129"/>
      <c r="P184" s="129"/>
      <c r="Q184" s="129"/>
      <c r="R184" s="129"/>
      <c r="S184" s="129"/>
      <c r="T184" s="129"/>
      <c r="U184" s="129"/>
    </row>
    <row r="185" spans="1:21" x14ac:dyDescent="0.2">
      <c r="A185" s="127" t="s">
        <v>3193</v>
      </c>
      <c r="B185" s="129">
        <v>0</v>
      </c>
      <c r="C185" s="129">
        <v>0</v>
      </c>
      <c r="D185" s="129">
        <v>0</v>
      </c>
      <c r="E185" s="129">
        <v>0</v>
      </c>
      <c r="F185" s="129">
        <v>0</v>
      </c>
      <c r="G185" s="129">
        <v>0</v>
      </c>
      <c r="H185" s="129">
        <v>0</v>
      </c>
      <c r="I185" s="129">
        <v>0</v>
      </c>
      <c r="J185" s="129">
        <v>0</v>
      </c>
      <c r="K185" s="273">
        <v>0</v>
      </c>
      <c r="L185" s="129">
        <v>0</v>
      </c>
      <c r="M185" s="129">
        <v>0</v>
      </c>
      <c r="N185" s="129">
        <v>0</v>
      </c>
      <c r="O185" s="129">
        <v>0</v>
      </c>
      <c r="P185" s="129">
        <v>0</v>
      </c>
      <c r="Q185" s="129">
        <v>0</v>
      </c>
      <c r="R185" s="129">
        <v>0</v>
      </c>
      <c r="S185" s="129">
        <v>0</v>
      </c>
      <c r="T185" s="129">
        <v>0</v>
      </c>
      <c r="U185" s="129">
        <v>0</v>
      </c>
    </row>
    <row r="186" spans="1:21" x14ac:dyDescent="0.2">
      <c r="A186" s="128" t="s">
        <v>1806</v>
      </c>
      <c r="B186" s="129">
        <v>0</v>
      </c>
      <c r="C186" s="129">
        <v>0</v>
      </c>
      <c r="D186" s="129">
        <v>0</v>
      </c>
      <c r="E186" s="129">
        <v>0</v>
      </c>
      <c r="F186" s="129">
        <v>0</v>
      </c>
      <c r="G186" s="129">
        <v>0</v>
      </c>
      <c r="H186" s="129">
        <v>0</v>
      </c>
      <c r="I186" s="129">
        <v>0</v>
      </c>
      <c r="J186" s="129">
        <v>0</v>
      </c>
      <c r="K186" s="273">
        <v>0</v>
      </c>
      <c r="L186" s="129">
        <v>0</v>
      </c>
      <c r="M186" s="129">
        <v>0</v>
      </c>
      <c r="N186" s="129">
        <v>0</v>
      </c>
      <c r="O186" s="129">
        <v>0</v>
      </c>
      <c r="P186" s="129">
        <v>0</v>
      </c>
      <c r="Q186" s="129">
        <v>0</v>
      </c>
      <c r="R186" s="129">
        <v>0</v>
      </c>
      <c r="S186" s="129">
        <v>0</v>
      </c>
      <c r="T186" s="129">
        <v>0</v>
      </c>
      <c r="U186" s="129">
        <v>0</v>
      </c>
    </row>
    <row r="187" spans="1:21" x14ac:dyDescent="0.2">
      <c r="A187" s="127" t="s">
        <v>3194</v>
      </c>
      <c r="B187" s="129">
        <v>0</v>
      </c>
      <c r="C187" s="129">
        <v>0</v>
      </c>
      <c r="D187" s="129">
        <v>0</v>
      </c>
      <c r="E187" s="129">
        <v>0</v>
      </c>
      <c r="F187" s="129">
        <v>0</v>
      </c>
      <c r="G187" s="129">
        <v>0</v>
      </c>
      <c r="H187" s="129">
        <v>0</v>
      </c>
      <c r="I187" s="129">
        <v>0</v>
      </c>
      <c r="J187" s="129">
        <v>0</v>
      </c>
      <c r="K187" s="273">
        <v>2</v>
      </c>
      <c r="L187" s="129">
        <v>2</v>
      </c>
      <c r="M187" s="129">
        <v>0</v>
      </c>
      <c r="N187" s="129">
        <v>0</v>
      </c>
      <c r="O187" s="129">
        <v>0</v>
      </c>
      <c r="P187" s="129">
        <v>0</v>
      </c>
      <c r="Q187" s="129">
        <v>0</v>
      </c>
      <c r="R187" s="129">
        <v>0</v>
      </c>
      <c r="S187" s="129">
        <v>0</v>
      </c>
      <c r="T187" s="129">
        <v>0</v>
      </c>
      <c r="U187" s="129">
        <v>0</v>
      </c>
    </row>
    <row r="188" spans="1:21" x14ac:dyDescent="0.2">
      <c r="A188" s="128" t="s">
        <v>1809</v>
      </c>
      <c r="B188" s="129">
        <v>0</v>
      </c>
      <c r="C188" s="129">
        <v>0</v>
      </c>
      <c r="D188" s="129">
        <v>0</v>
      </c>
      <c r="E188" s="129">
        <v>0</v>
      </c>
      <c r="F188" s="129">
        <v>0</v>
      </c>
      <c r="G188" s="129">
        <v>0</v>
      </c>
      <c r="H188" s="129">
        <v>0</v>
      </c>
      <c r="I188" s="129">
        <v>0</v>
      </c>
      <c r="J188" s="129">
        <v>0</v>
      </c>
      <c r="K188" s="273">
        <v>2</v>
      </c>
      <c r="L188" s="129">
        <v>2</v>
      </c>
      <c r="M188" s="129">
        <v>0</v>
      </c>
      <c r="N188" s="129">
        <v>0</v>
      </c>
      <c r="O188" s="129">
        <v>0</v>
      </c>
      <c r="P188" s="129">
        <v>0</v>
      </c>
      <c r="Q188" s="129">
        <v>0</v>
      </c>
      <c r="R188" s="129">
        <v>0</v>
      </c>
      <c r="S188" s="129">
        <v>0</v>
      </c>
      <c r="T188" s="129">
        <v>0</v>
      </c>
      <c r="U188" s="129">
        <v>0</v>
      </c>
    </row>
    <row r="189" spans="1:21" x14ac:dyDescent="0.2">
      <c r="A189" s="127" t="s">
        <v>3195</v>
      </c>
      <c r="B189" s="129">
        <v>0</v>
      </c>
      <c r="C189" s="129">
        <v>0</v>
      </c>
      <c r="D189" s="129">
        <v>0</v>
      </c>
      <c r="E189" s="129">
        <v>0</v>
      </c>
      <c r="F189" s="129">
        <v>0</v>
      </c>
      <c r="G189" s="129">
        <v>0</v>
      </c>
      <c r="H189" s="129">
        <v>0</v>
      </c>
      <c r="I189" s="129">
        <v>0</v>
      </c>
      <c r="J189" s="129">
        <v>0</v>
      </c>
      <c r="K189" s="273">
        <v>1</v>
      </c>
      <c r="L189" s="129">
        <v>1</v>
      </c>
      <c r="M189" s="129">
        <v>0</v>
      </c>
      <c r="N189" s="129">
        <v>0</v>
      </c>
      <c r="O189" s="129">
        <v>0</v>
      </c>
      <c r="P189" s="129">
        <v>0</v>
      </c>
      <c r="Q189" s="129">
        <v>0</v>
      </c>
      <c r="R189" s="129">
        <v>0</v>
      </c>
      <c r="S189" s="129">
        <v>0</v>
      </c>
      <c r="T189" s="129">
        <v>0</v>
      </c>
      <c r="U189" s="129">
        <v>0</v>
      </c>
    </row>
    <row r="190" spans="1:21" x14ac:dyDescent="0.2">
      <c r="A190" s="128" t="s">
        <v>1809</v>
      </c>
      <c r="B190" s="129">
        <v>0</v>
      </c>
      <c r="C190" s="129">
        <v>0</v>
      </c>
      <c r="D190" s="129">
        <v>0</v>
      </c>
      <c r="E190" s="129">
        <v>0</v>
      </c>
      <c r="F190" s="129">
        <v>0</v>
      </c>
      <c r="G190" s="129">
        <v>0</v>
      </c>
      <c r="H190" s="129">
        <v>0</v>
      </c>
      <c r="I190" s="129">
        <v>0</v>
      </c>
      <c r="J190" s="129">
        <v>0</v>
      </c>
      <c r="K190" s="273">
        <v>1</v>
      </c>
      <c r="L190" s="129">
        <v>1</v>
      </c>
      <c r="M190" s="129">
        <v>0</v>
      </c>
      <c r="N190" s="129">
        <v>0</v>
      </c>
      <c r="O190" s="129">
        <v>0</v>
      </c>
      <c r="P190" s="129">
        <v>0</v>
      </c>
      <c r="Q190" s="129">
        <v>0</v>
      </c>
      <c r="R190" s="129">
        <v>0</v>
      </c>
      <c r="S190" s="129">
        <v>0</v>
      </c>
      <c r="T190" s="129">
        <v>0</v>
      </c>
      <c r="U190" s="129">
        <v>0</v>
      </c>
    </row>
    <row r="191" spans="1:21" x14ac:dyDescent="0.2">
      <c r="A191" s="127" t="s">
        <v>2112</v>
      </c>
      <c r="B191" s="129">
        <v>0</v>
      </c>
      <c r="C191" s="129">
        <v>0</v>
      </c>
      <c r="D191" s="129">
        <v>0</v>
      </c>
      <c r="E191" s="129">
        <v>0</v>
      </c>
      <c r="F191" s="129">
        <v>0</v>
      </c>
      <c r="G191" s="129">
        <v>0</v>
      </c>
      <c r="H191" s="129">
        <v>0</v>
      </c>
      <c r="I191" s="129">
        <v>0</v>
      </c>
      <c r="J191" s="129">
        <v>0</v>
      </c>
      <c r="K191" s="273">
        <v>0</v>
      </c>
      <c r="L191" s="129">
        <v>0</v>
      </c>
      <c r="M191" s="129">
        <v>50</v>
      </c>
      <c r="N191" s="129">
        <v>50</v>
      </c>
      <c r="O191" s="129">
        <v>50</v>
      </c>
      <c r="P191" s="129">
        <v>50</v>
      </c>
      <c r="Q191" s="129">
        <v>0</v>
      </c>
      <c r="R191" s="129">
        <v>0</v>
      </c>
      <c r="S191" s="129">
        <v>0</v>
      </c>
      <c r="T191" s="129">
        <v>0</v>
      </c>
      <c r="U191" s="129">
        <v>0</v>
      </c>
    </row>
    <row r="192" spans="1:21" x14ac:dyDescent="0.2">
      <c r="A192" s="128" t="s">
        <v>1810</v>
      </c>
      <c r="B192" s="129">
        <v>0</v>
      </c>
      <c r="C192" s="129">
        <v>0</v>
      </c>
      <c r="D192" s="129">
        <v>0</v>
      </c>
      <c r="E192" s="129">
        <v>0</v>
      </c>
      <c r="F192" s="129">
        <v>0</v>
      </c>
      <c r="G192" s="129">
        <v>0</v>
      </c>
      <c r="H192" s="129">
        <v>0</v>
      </c>
      <c r="I192" s="129">
        <v>0</v>
      </c>
      <c r="J192" s="129">
        <v>0</v>
      </c>
      <c r="K192" s="273">
        <v>0</v>
      </c>
      <c r="L192" s="129">
        <v>0</v>
      </c>
      <c r="M192" s="129">
        <v>50</v>
      </c>
      <c r="N192" s="129">
        <v>50</v>
      </c>
      <c r="O192" s="129">
        <v>50</v>
      </c>
      <c r="P192" s="129">
        <v>50</v>
      </c>
      <c r="Q192" s="129">
        <v>0</v>
      </c>
      <c r="R192" s="129">
        <v>0</v>
      </c>
      <c r="S192" s="129">
        <v>0</v>
      </c>
      <c r="T192" s="129">
        <v>0</v>
      </c>
      <c r="U192" s="129">
        <v>0</v>
      </c>
    </row>
    <row r="193" spans="1:21" x14ac:dyDescent="0.2">
      <c r="A193" s="127" t="s">
        <v>3207</v>
      </c>
      <c r="B193" s="129">
        <v>0</v>
      </c>
      <c r="C193" s="129">
        <v>0</v>
      </c>
      <c r="D193" s="129">
        <v>0</v>
      </c>
      <c r="E193" s="129">
        <v>0</v>
      </c>
      <c r="F193" s="129">
        <v>0</v>
      </c>
      <c r="G193" s="129">
        <v>0</v>
      </c>
      <c r="H193" s="129">
        <v>0</v>
      </c>
      <c r="I193" s="129">
        <v>0</v>
      </c>
      <c r="J193" s="129">
        <v>0</v>
      </c>
      <c r="K193" s="273">
        <v>2</v>
      </c>
      <c r="L193" s="129">
        <v>2</v>
      </c>
      <c r="M193" s="129">
        <v>2</v>
      </c>
      <c r="N193" s="129">
        <v>2</v>
      </c>
      <c r="O193" s="129">
        <v>2</v>
      </c>
      <c r="P193" s="129">
        <v>0</v>
      </c>
      <c r="Q193" s="129">
        <v>0</v>
      </c>
      <c r="R193" s="129">
        <v>0</v>
      </c>
      <c r="S193" s="129">
        <v>0</v>
      </c>
      <c r="T193" s="129">
        <v>0</v>
      </c>
      <c r="U193" s="129">
        <v>0</v>
      </c>
    </row>
    <row r="194" spans="1:21" x14ac:dyDescent="0.2">
      <c r="A194" s="128" t="s">
        <v>1812</v>
      </c>
      <c r="B194" s="129">
        <v>0</v>
      </c>
      <c r="C194" s="129">
        <v>0</v>
      </c>
      <c r="D194" s="129">
        <v>0</v>
      </c>
      <c r="E194" s="129">
        <v>0</v>
      </c>
      <c r="F194" s="129">
        <v>0</v>
      </c>
      <c r="G194" s="129">
        <v>0</v>
      </c>
      <c r="H194" s="129">
        <v>0</v>
      </c>
      <c r="I194" s="129">
        <v>0</v>
      </c>
      <c r="J194" s="129">
        <v>0</v>
      </c>
      <c r="K194" s="273">
        <v>2</v>
      </c>
      <c r="L194" s="129">
        <v>2</v>
      </c>
      <c r="M194" s="129">
        <v>2</v>
      </c>
      <c r="N194" s="129">
        <v>2</v>
      </c>
      <c r="O194" s="129">
        <v>2</v>
      </c>
      <c r="P194" s="129">
        <v>0</v>
      </c>
      <c r="Q194" s="129">
        <v>0</v>
      </c>
      <c r="R194" s="129">
        <v>0</v>
      </c>
      <c r="S194" s="129">
        <v>0</v>
      </c>
      <c r="T194" s="129">
        <v>0</v>
      </c>
      <c r="U194" s="129">
        <v>0</v>
      </c>
    </row>
    <row r="195" spans="1:21" x14ac:dyDescent="0.2">
      <c r="A195" s="127" t="s">
        <v>3211</v>
      </c>
      <c r="B195" s="129">
        <v>0</v>
      </c>
      <c r="C195" s="129">
        <v>0</v>
      </c>
      <c r="D195" s="129">
        <v>0</v>
      </c>
      <c r="E195" s="129">
        <v>0</v>
      </c>
      <c r="F195" s="129">
        <v>0</v>
      </c>
      <c r="G195" s="129">
        <v>0</v>
      </c>
      <c r="H195" s="129">
        <v>0</v>
      </c>
      <c r="I195" s="129">
        <v>0</v>
      </c>
      <c r="J195" s="129">
        <v>0</v>
      </c>
      <c r="K195" s="273">
        <v>0</v>
      </c>
      <c r="L195" s="129">
        <v>0</v>
      </c>
      <c r="M195" s="129">
        <v>0</v>
      </c>
      <c r="N195" s="129">
        <v>0</v>
      </c>
      <c r="O195" s="129">
        <v>0</v>
      </c>
      <c r="P195" s="129">
        <v>0</v>
      </c>
      <c r="Q195" s="129">
        <v>8</v>
      </c>
      <c r="R195" s="129">
        <v>0</v>
      </c>
      <c r="S195" s="129">
        <v>0</v>
      </c>
      <c r="T195" s="129">
        <v>0</v>
      </c>
      <c r="U195" s="129">
        <v>0</v>
      </c>
    </row>
    <row r="196" spans="1:21" x14ac:dyDescent="0.2">
      <c r="A196" s="128" t="s">
        <v>1827</v>
      </c>
      <c r="B196" s="129">
        <v>0</v>
      </c>
      <c r="C196" s="129">
        <v>0</v>
      </c>
      <c r="D196" s="129">
        <v>0</v>
      </c>
      <c r="E196" s="129">
        <v>0</v>
      </c>
      <c r="F196" s="129">
        <v>0</v>
      </c>
      <c r="G196" s="129">
        <v>0</v>
      </c>
      <c r="H196" s="129">
        <v>0</v>
      </c>
      <c r="I196" s="129">
        <v>0</v>
      </c>
      <c r="J196" s="129">
        <v>0</v>
      </c>
      <c r="K196" s="273">
        <v>0</v>
      </c>
      <c r="L196" s="129">
        <v>0</v>
      </c>
      <c r="M196" s="129">
        <v>0</v>
      </c>
      <c r="N196" s="129">
        <v>0</v>
      </c>
      <c r="O196" s="129">
        <v>0</v>
      </c>
      <c r="P196" s="129">
        <v>0</v>
      </c>
      <c r="Q196" s="129">
        <v>8</v>
      </c>
      <c r="R196" s="129">
        <v>0</v>
      </c>
      <c r="S196" s="129">
        <v>0</v>
      </c>
      <c r="T196" s="129">
        <v>0</v>
      </c>
      <c r="U196" s="129">
        <v>0</v>
      </c>
    </row>
    <row r="197" spans="1:21" x14ac:dyDescent="0.2">
      <c r="A197" s="127" t="s">
        <v>1852</v>
      </c>
      <c r="B197" s="129">
        <v>0</v>
      </c>
      <c r="C197" s="129">
        <v>0.5</v>
      </c>
      <c r="D197" s="129">
        <v>0</v>
      </c>
      <c r="E197" s="129">
        <v>0</v>
      </c>
      <c r="F197" s="129">
        <v>0</v>
      </c>
      <c r="G197" s="129">
        <v>20</v>
      </c>
      <c r="H197" s="129">
        <v>20</v>
      </c>
      <c r="I197" s="129">
        <v>20</v>
      </c>
      <c r="J197" s="129">
        <v>20</v>
      </c>
      <c r="K197" s="273">
        <v>20</v>
      </c>
      <c r="L197" s="129">
        <v>0</v>
      </c>
      <c r="M197" s="129">
        <v>0</v>
      </c>
      <c r="N197" s="129">
        <v>0</v>
      </c>
      <c r="O197" s="129">
        <v>0</v>
      </c>
      <c r="P197" s="129">
        <v>0</v>
      </c>
      <c r="Q197" s="129">
        <v>0</v>
      </c>
      <c r="R197" s="129">
        <v>0</v>
      </c>
      <c r="S197" s="129">
        <v>0</v>
      </c>
      <c r="T197" s="129">
        <v>0</v>
      </c>
      <c r="U197" s="129">
        <v>0</v>
      </c>
    </row>
    <row r="198" spans="1:21" x14ac:dyDescent="0.2">
      <c r="A198" s="128" t="s">
        <v>1805</v>
      </c>
      <c r="B198" s="129">
        <v>0</v>
      </c>
      <c r="C198" s="129">
        <v>0.5</v>
      </c>
      <c r="D198" s="129">
        <v>0</v>
      </c>
      <c r="E198" s="129">
        <v>0</v>
      </c>
      <c r="F198" s="129">
        <v>0</v>
      </c>
      <c r="G198" s="129">
        <v>0</v>
      </c>
      <c r="H198" s="129">
        <v>0</v>
      </c>
      <c r="I198" s="129">
        <v>0</v>
      </c>
      <c r="J198" s="129">
        <v>0</v>
      </c>
      <c r="K198" s="273">
        <v>0</v>
      </c>
      <c r="L198" s="129">
        <v>0</v>
      </c>
      <c r="M198" s="129">
        <v>0</v>
      </c>
      <c r="N198" s="129">
        <v>0</v>
      </c>
      <c r="O198" s="129">
        <v>0</v>
      </c>
      <c r="P198" s="129">
        <v>0</v>
      </c>
      <c r="Q198" s="129">
        <v>0</v>
      </c>
      <c r="R198" s="129">
        <v>0</v>
      </c>
      <c r="S198" s="129">
        <v>0</v>
      </c>
      <c r="T198" s="129">
        <v>0</v>
      </c>
      <c r="U198" s="129">
        <v>0</v>
      </c>
    </row>
    <row r="199" spans="1:21" x14ac:dyDescent="0.2">
      <c r="A199" s="128" t="s">
        <v>1823</v>
      </c>
      <c r="B199" s="129">
        <v>0</v>
      </c>
      <c r="C199" s="129">
        <v>0</v>
      </c>
      <c r="D199" s="129">
        <v>0</v>
      </c>
      <c r="E199" s="129">
        <v>0</v>
      </c>
      <c r="F199" s="129">
        <v>0</v>
      </c>
      <c r="G199" s="129">
        <v>4</v>
      </c>
      <c r="H199" s="129">
        <v>4</v>
      </c>
      <c r="I199" s="129">
        <v>4</v>
      </c>
      <c r="J199" s="129">
        <v>4</v>
      </c>
      <c r="K199" s="273">
        <v>4</v>
      </c>
      <c r="L199" s="129">
        <v>0</v>
      </c>
      <c r="M199" s="129">
        <v>0</v>
      </c>
      <c r="N199" s="129">
        <v>0</v>
      </c>
      <c r="O199" s="129">
        <v>0</v>
      </c>
      <c r="P199" s="129">
        <v>0</v>
      </c>
      <c r="Q199" s="129">
        <v>0</v>
      </c>
      <c r="R199" s="129">
        <v>0</v>
      </c>
      <c r="S199" s="129">
        <v>0</v>
      </c>
      <c r="T199" s="129">
        <v>0</v>
      </c>
      <c r="U199" s="129">
        <v>0</v>
      </c>
    </row>
    <row r="200" spans="1:21" x14ac:dyDescent="0.2">
      <c r="A200" s="128" t="s">
        <v>1835</v>
      </c>
      <c r="B200" s="129">
        <v>0</v>
      </c>
      <c r="C200" s="129">
        <v>0</v>
      </c>
      <c r="D200" s="129">
        <v>0</v>
      </c>
      <c r="E200" s="129">
        <v>0</v>
      </c>
      <c r="F200" s="129">
        <v>0</v>
      </c>
      <c r="G200" s="129">
        <v>16</v>
      </c>
      <c r="H200" s="129">
        <v>16</v>
      </c>
      <c r="I200" s="129">
        <v>16</v>
      </c>
      <c r="J200" s="129">
        <v>16</v>
      </c>
      <c r="K200" s="273">
        <v>16</v>
      </c>
      <c r="L200" s="129">
        <v>0</v>
      </c>
      <c r="M200" s="129">
        <v>0</v>
      </c>
      <c r="N200" s="129">
        <v>0</v>
      </c>
      <c r="O200" s="129">
        <v>0</v>
      </c>
      <c r="P200" s="129">
        <v>0</v>
      </c>
      <c r="Q200" s="129">
        <v>0</v>
      </c>
      <c r="R200" s="129">
        <v>0</v>
      </c>
      <c r="S200" s="129">
        <v>0</v>
      </c>
      <c r="T200" s="129">
        <v>0</v>
      </c>
      <c r="U200" s="129">
        <v>0</v>
      </c>
    </row>
    <row r="201" spans="1:21" x14ac:dyDescent="0.2">
      <c r="A201" s="127" t="s">
        <v>3366</v>
      </c>
      <c r="B201" s="129">
        <v>0</v>
      </c>
      <c r="C201" s="129">
        <v>0</v>
      </c>
      <c r="D201" s="129">
        <v>0</v>
      </c>
      <c r="E201" s="129">
        <v>0</v>
      </c>
      <c r="F201" s="129">
        <v>0</v>
      </c>
      <c r="G201" s="129">
        <v>0</v>
      </c>
      <c r="H201" s="129">
        <v>0</v>
      </c>
      <c r="I201" s="129">
        <v>0</v>
      </c>
      <c r="J201" s="129">
        <v>0</v>
      </c>
      <c r="K201" s="273">
        <v>1</v>
      </c>
      <c r="L201" s="129">
        <v>1</v>
      </c>
      <c r="M201" s="129">
        <v>0</v>
      </c>
      <c r="N201" s="129">
        <v>0</v>
      </c>
      <c r="O201" s="129">
        <v>0</v>
      </c>
      <c r="P201" s="129">
        <v>0</v>
      </c>
      <c r="Q201" s="129">
        <v>0</v>
      </c>
      <c r="R201" s="129">
        <v>0</v>
      </c>
      <c r="S201" s="129">
        <v>0</v>
      </c>
      <c r="T201" s="129">
        <v>0</v>
      </c>
      <c r="U201" s="129">
        <v>0</v>
      </c>
    </row>
    <row r="202" spans="1:21" x14ac:dyDescent="0.2">
      <c r="A202" s="128" t="s">
        <v>1809</v>
      </c>
      <c r="B202" s="129">
        <v>0</v>
      </c>
      <c r="C202" s="129">
        <v>0</v>
      </c>
      <c r="D202" s="129">
        <v>0</v>
      </c>
      <c r="E202" s="129">
        <v>0</v>
      </c>
      <c r="F202" s="129">
        <v>0</v>
      </c>
      <c r="G202" s="129">
        <v>0</v>
      </c>
      <c r="H202" s="129">
        <v>0</v>
      </c>
      <c r="I202" s="129">
        <v>0</v>
      </c>
      <c r="J202" s="129">
        <v>0</v>
      </c>
      <c r="K202" s="273">
        <v>1</v>
      </c>
      <c r="L202" s="129">
        <v>1</v>
      </c>
      <c r="M202" s="129">
        <v>0</v>
      </c>
      <c r="N202" s="129">
        <v>0</v>
      </c>
      <c r="O202" s="129">
        <v>0</v>
      </c>
      <c r="P202" s="129">
        <v>0</v>
      </c>
      <c r="Q202" s="129">
        <v>0</v>
      </c>
      <c r="R202" s="129">
        <v>0</v>
      </c>
      <c r="S202" s="129">
        <v>0</v>
      </c>
      <c r="T202" s="129">
        <v>0</v>
      </c>
      <c r="U202" s="129">
        <v>0</v>
      </c>
    </row>
    <row r="203" spans="1:21" x14ac:dyDescent="0.2">
      <c r="A203" s="127" t="s">
        <v>1856</v>
      </c>
      <c r="B203" s="129"/>
      <c r="C203" s="129"/>
      <c r="D203" s="129"/>
      <c r="E203" s="129"/>
      <c r="F203" s="129"/>
      <c r="G203" s="129"/>
      <c r="H203" s="129"/>
      <c r="I203" s="129"/>
      <c r="J203" s="129"/>
      <c r="K203" s="273"/>
      <c r="L203" s="129"/>
      <c r="M203" s="129"/>
      <c r="N203" s="129"/>
      <c r="O203" s="129"/>
      <c r="P203" s="129"/>
      <c r="Q203" s="129"/>
      <c r="R203" s="129"/>
      <c r="S203" s="129"/>
      <c r="T203" s="129"/>
      <c r="U203" s="129"/>
    </row>
    <row r="204" spans="1:21" x14ac:dyDescent="0.2">
      <c r="A204" s="128" t="s">
        <v>1834</v>
      </c>
      <c r="B204" s="129"/>
      <c r="C204" s="129"/>
      <c r="D204" s="129"/>
      <c r="E204" s="129"/>
      <c r="F204" s="129"/>
      <c r="G204" s="129"/>
      <c r="H204" s="129"/>
      <c r="I204" s="129"/>
      <c r="J204" s="129"/>
      <c r="K204" s="273"/>
      <c r="L204" s="129"/>
      <c r="M204" s="129"/>
      <c r="N204" s="129"/>
      <c r="O204" s="129"/>
      <c r="P204" s="129"/>
      <c r="Q204" s="129"/>
      <c r="R204" s="129"/>
      <c r="S204" s="129"/>
      <c r="T204" s="129"/>
      <c r="U204" s="129"/>
    </row>
    <row r="205" spans="1:21" x14ac:dyDescent="0.2">
      <c r="A205" s="127" t="s">
        <v>872</v>
      </c>
      <c r="B205" s="129">
        <v>0</v>
      </c>
      <c r="C205" s="129">
        <v>49.5</v>
      </c>
      <c r="D205" s="129">
        <v>31.5</v>
      </c>
      <c r="E205" s="129">
        <v>31.5</v>
      </c>
      <c r="F205" s="129">
        <v>31.5</v>
      </c>
      <c r="G205" s="129">
        <v>299</v>
      </c>
      <c r="H205" s="129">
        <v>305</v>
      </c>
      <c r="I205" s="129">
        <v>295</v>
      </c>
      <c r="J205" s="129">
        <v>275</v>
      </c>
      <c r="K205" s="273">
        <v>529</v>
      </c>
      <c r="L205" s="129">
        <v>344</v>
      </c>
      <c r="M205" s="129">
        <v>184.5</v>
      </c>
      <c r="N205" s="129">
        <v>101.5</v>
      </c>
      <c r="O205" s="129">
        <v>89</v>
      </c>
      <c r="P205" s="129">
        <v>63.5</v>
      </c>
      <c r="Q205" s="129">
        <v>27.5</v>
      </c>
      <c r="R205" s="129">
        <v>7.5</v>
      </c>
      <c r="S205" s="129">
        <v>7.5</v>
      </c>
      <c r="T205" s="129">
        <v>3.5</v>
      </c>
      <c r="U205" s="129">
        <v>3.5</v>
      </c>
    </row>
    <row r="206" spans="1:21" x14ac:dyDescent="0.2">
      <c r="K206"/>
    </row>
    <row r="207" spans="1:21" x14ac:dyDescent="0.2">
      <c r="K207"/>
    </row>
    <row r="208" spans="1:21" x14ac:dyDescent="0.2">
      <c r="K208"/>
    </row>
    <row r="209" spans="11:11" x14ac:dyDescent="0.2">
      <c r="K209"/>
    </row>
    <row r="210" spans="11:11" x14ac:dyDescent="0.2">
      <c r="K210"/>
    </row>
    <row r="211" spans="11:11" x14ac:dyDescent="0.2">
      <c r="K211"/>
    </row>
    <row r="212" spans="11:11" x14ac:dyDescent="0.2">
      <c r="K212"/>
    </row>
    <row r="213" spans="11:11" x14ac:dyDescent="0.2">
      <c r="K213"/>
    </row>
  </sheetData>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39997558519241921"/>
  </sheetPr>
  <dimension ref="A2:U140"/>
  <sheetViews>
    <sheetView zoomScale="85" zoomScaleNormal="85" workbookViewId="0">
      <selection activeCell="K20" sqref="K20"/>
    </sheetView>
  </sheetViews>
  <sheetFormatPr defaultRowHeight="12.75" x14ac:dyDescent="0.2"/>
  <cols>
    <col min="1" max="1" width="17" customWidth="1"/>
    <col min="2" max="21" width="5.5703125" customWidth="1"/>
    <col min="22" max="41" width="12.5703125" bestFit="1" customWidth="1"/>
  </cols>
  <sheetData>
    <row r="2" spans="1:21" x14ac:dyDescent="0.2">
      <c r="A2" t="s">
        <v>2056</v>
      </c>
      <c r="B2">
        <v>1</v>
      </c>
      <c r="C2">
        <f>B2+1</f>
        <v>2</v>
      </c>
      <c r="D2">
        <f t="shared" ref="D2:U2" si="0">C2+1</f>
        <v>3</v>
      </c>
      <c r="E2">
        <f t="shared" si="0"/>
        <v>4</v>
      </c>
      <c r="F2">
        <f t="shared" si="0"/>
        <v>5</v>
      </c>
      <c r="G2">
        <f t="shared" si="0"/>
        <v>6</v>
      </c>
      <c r="H2">
        <f t="shared" si="0"/>
        <v>7</v>
      </c>
      <c r="I2">
        <f t="shared" si="0"/>
        <v>8</v>
      </c>
      <c r="J2">
        <f t="shared" si="0"/>
        <v>9</v>
      </c>
      <c r="K2">
        <f t="shared" si="0"/>
        <v>10</v>
      </c>
      <c r="L2">
        <f t="shared" si="0"/>
        <v>11</v>
      </c>
      <c r="M2">
        <f t="shared" si="0"/>
        <v>12</v>
      </c>
      <c r="N2">
        <f t="shared" si="0"/>
        <v>13</v>
      </c>
      <c r="O2">
        <f t="shared" si="0"/>
        <v>14</v>
      </c>
      <c r="P2">
        <f t="shared" si="0"/>
        <v>15</v>
      </c>
      <c r="Q2">
        <f t="shared" si="0"/>
        <v>16</v>
      </c>
      <c r="R2">
        <f t="shared" si="0"/>
        <v>17</v>
      </c>
      <c r="S2">
        <f t="shared" si="0"/>
        <v>18</v>
      </c>
      <c r="T2">
        <f t="shared" si="0"/>
        <v>19</v>
      </c>
      <c r="U2">
        <f t="shared" si="0"/>
        <v>20</v>
      </c>
    </row>
    <row r="3" spans="1:21" x14ac:dyDescent="0.2">
      <c r="A3" s="126" t="s">
        <v>1946</v>
      </c>
      <c r="B3" t="s">
        <v>1969</v>
      </c>
      <c r="C3" t="s">
        <v>1970</v>
      </c>
      <c r="D3" t="s">
        <v>1971</v>
      </c>
      <c r="E3" t="s">
        <v>1972</v>
      </c>
      <c r="F3" t="s">
        <v>1973</v>
      </c>
      <c r="G3" t="s">
        <v>1974</v>
      </c>
      <c r="H3" t="s">
        <v>1975</v>
      </c>
      <c r="I3" t="s">
        <v>1976</v>
      </c>
      <c r="J3" t="s">
        <v>1977</v>
      </c>
      <c r="K3" t="s">
        <v>1978</v>
      </c>
      <c r="L3" t="s">
        <v>1979</v>
      </c>
      <c r="M3" t="s">
        <v>1980</v>
      </c>
      <c r="N3" t="s">
        <v>1981</v>
      </c>
      <c r="O3" t="s">
        <v>1982</v>
      </c>
      <c r="P3" t="s">
        <v>1983</v>
      </c>
      <c r="Q3" t="s">
        <v>1984</v>
      </c>
      <c r="R3" t="s">
        <v>1985</v>
      </c>
      <c r="S3" t="s">
        <v>1986</v>
      </c>
      <c r="T3" t="s">
        <v>1987</v>
      </c>
      <c r="U3" t="s">
        <v>1988</v>
      </c>
    </row>
    <row r="4" spans="1:21" x14ac:dyDescent="0.2">
      <c r="A4" s="127" t="s">
        <v>1856</v>
      </c>
      <c r="B4" s="129">
        <v>0</v>
      </c>
      <c r="C4" s="129">
        <v>0</v>
      </c>
      <c r="D4" s="129">
        <v>0</v>
      </c>
      <c r="E4" s="129">
        <v>0</v>
      </c>
      <c r="F4" s="129">
        <v>0</v>
      </c>
      <c r="G4" s="129">
        <v>0</v>
      </c>
      <c r="H4" s="129">
        <v>0</v>
      </c>
      <c r="I4" s="129">
        <v>0</v>
      </c>
      <c r="J4" s="129">
        <v>0</v>
      </c>
      <c r="K4" s="129">
        <v>8</v>
      </c>
      <c r="L4" s="129">
        <v>3</v>
      </c>
      <c r="M4" s="129">
        <v>0.5</v>
      </c>
      <c r="N4" s="129">
        <v>0</v>
      </c>
      <c r="O4" s="129">
        <v>0</v>
      </c>
      <c r="P4" s="129">
        <v>0</v>
      </c>
      <c r="Q4" s="129">
        <v>0</v>
      </c>
      <c r="R4" s="129">
        <v>0</v>
      </c>
      <c r="S4" s="129">
        <v>0</v>
      </c>
      <c r="T4" s="129">
        <v>0</v>
      </c>
      <c r="U4" s="129">
        <v>0</v>
      </c>
    </row>
    <row r="5" spans="1:21" x14ac:dyDescent="0.2">
      <c r="A5" s="128" t="s">
        <v>1809</v>
      </c>
      <c r="B5" s="129">
        <v>0</v>
      </c>
      <c r="C5" s="129">
        <v>0</v>
      </c>
      <c r="D5" s="129">
        <v>0</v>
      </c>
      <c r="E5" s="129">
        <v>0</v>
      </c>
      <c r="F5" s="129">
        <v>0</v>
      </c>
      <c r="G5" s="129">
        <v>0</v>
      </c>
      <c r="H5" s="129">
        <v>0</v>
      </c>
      <c r="I5" s="129">
        <v>0</v>
      </c>
      <c r="J5" s="129">
        <v>0</v>
      </c>
      <c r="K5" s="129">
        <v>0</v>
      </c>
      <c r="L5" s="129">
        <v>2</v>
      </c>
      <c r="M5" s="129">
        <v>0.5</v>
      </c>
      <c r="N5" s="129">
        <v>0</v>
      </c>
      <c r="O5" s="129">
        <v>0</v>
      </c>
      <c r="P5" s="129">
        <v>0</v>
      </c>
      <c r="Q5" s="129">
        <v>0</v>
      </c>
      <c r="R5" s="129">
        <v>0</v>
      </c>
      <c r="S5" s="129">
        <v>0</v>
      </c>
      <c r="T5" s="129">
        <v>0</v>
      </c>
      <c r="U5" s="129">
        <v>0</v>
      </c>
    </row>
    <row r="6" spans="1:21" x14ac:dyDescent="0.2">
      <c r="A6" s="128" t="s">
        <v>1648</v>
      </c>
      <c r="B6" s="129">
        <v>0</v>
      </c>
      <c r="C6" s="129">
        <v>0</v>
      </c>
      <c r="D6" s="129">
        <v>0</v>
      </c>
      <c r="E6" s="129">
        <v>0</v>
      </c>
      <c r="F6" s="129">
        <v>0</v>
      </c>
      <c r="G6" s="129">
        <v>0</v>
      </c>
      <c r="H6" s="129">
        <v>0</v>
      </c>
      <c r="I6" s="129">
        <v>0</v>
      </c>
      <c r="J6" s="129">
        <v>0</v>
      </c>
      <c r="K6" s="129">
        <v>2</v>
      </c>
      <c r="L6" s="129">
        <v>0</v>
      </c>
      <c r="M6" s="129">
        <v>0</v>
      </c>
      <c r="N6" s="129">
        <v>0</v>
      </c>
      <c r="O6" s="129">
        <v>0</v>
      </c>
      <c r="P6" s="129">
        <v>0</v>
      </c>
      <c r="Q6" s="129">
        <v>0</v>
      </c>
      <c r="R6" s="129">
        <v>0</v>
      </c>
      <c r="S6" s="129">
        <v>0</v>
      </c>
      <c r="T6" s="129">
        <v>0</v>
      </c>
      <c r="U6" s="129">
        <v>0</v>
      </c>
    </row>
    <row r="7" spans="1:21" x14ac:dyDescent="0.2">
      <c r="A7" s="128" t="s">
        <v>1832</v>
      </c>
      <c r="B7" s="129">
        <v>0</v>
      </c>
      <c r="C7" s="129">
        <v>0</v>
      </c>
      <c r="D7" s="129">
        <v>0</v>
      </c>
      <c r="E7" s="129">
        <v>0</v>
      </c>
      <c r="F7" s="129">
        <v>0</v>
      </c>
      <c r="G7" s="129">
        <v>0</v>
      </c>
      <c r="H7" s="129">
        <v>0</v>
      </c>
      <c r="I7" s="129">
        <v>0</v>
      </c>
      <c r="J7" s="129">
        <v>0</v>
      </c>
      <c r="K7" s="129">
        <v>0</v>
      </c>
      <c r="L7" s="129">
        <v>1</v>
      </c>
      <c r="M7" s="129">
        <v>0</v>
      </c>
      <c r="N7" s="129">
        <v>0</v>
      </c>
      <c r="O7" s="129">
        <v>0</v>
      </c>
      <c r="P7" s="129">
        <v>0</v>
      </c>
      <c r="Q7" s="129">
        <v>0</v>
      </c>
      <c r="R7" s="129">
        <v>0</v>
      </c>
      <c r="S7" s="129">
        <v>0</v>
      </c>
      <c r="T7" s="129">
        <v>0</v>
      </c>
      <c r="U7" s="129">
        <v>0</v>
      </c>
    </row>
    <row r="8" spans="1:21" x14ac:dyDescent="0.2">
      <c r="A8" s="128" t="s">
        <v>1834</v>
      </c>
      <c r="B8" s="129">
        <v>0</v>
      </c>
      <c r="C8" s="129">
        <v>0</v>
      </c>
      <c r="D8" s="129">
        <v>0</v>
      </c>
      <c r="E8" s="129">
        <v>0</v>
      </c>
      <c r="F8" s="129">
        <v>0</v>
      </c>
      <c r="G8" s="129">
        <v>0</v>
      </c>
      <c r="H8" s="129">
        <v>0</v>
      </c>
      <c r="I8" s="129">
        <v>0</v>
      </c>
      <c r="J8" s="129">
        <v>0</v>
      </c>
      <c r="K8" s="129">
        <v>6</v>
      </c>
      <c r="L8" s="129">
        <v>0</v>
      </c>
      <c r="M8" s="129">
        <v>0</v>
      </c>
      <c r="N8" s="129">
        <v>0</v>
      </c>
      <c r="O8" s="129">
        <v>0</v>
      </c>
      <c r="P8" s="129">
        <v>0</v>
      </c>
      <c r="Q8" s="129">
        <v>0</v>
      </c>
      <c r="R8" s="129">
        <v>0</v>
      </c>
      <c r="S8" s="129">
        <v>0</v>
      </c>
      <c r="T8" s="129">
        <v>0</v>
      </c>
      <c r="U8" s="129">
        <v>0</v>
      </c>
    </row>
    <row r="9" spans="1:21" x14ac:dyDescent="0.2">
      <c r="A9" s="128" t="s">
        <v>1836</v>
      </c>
      <c r="B9" s="129"/>
      <c r="C9" s="129"/>
      <c r="D9" s="129"/>
      <c r="E9" s="129"/>
      <c r="F9" s="129"/>
      <c r="G9" s="129"/>
      <c r="H9" s="129"/>
      <c r="I9" s="129"/>
      <c r="J9" s="129"/>
      <c r="K9" s="129"/>
      <c r="L9" s="129"/>
      <c r="M9" s="129"/>
      <c r="N9" s="129"/>
      <c r="O9" s="129"/>
      <c r="P9" s="129"/>
      <c r="Q9" s="129"/>
      <c r="R9" s="129"/>
      <c r="S9" s="129"/>
      <c r="T9" s="129"/>
      <c r="U9" s="129"/>
    </row>
    <row r="10" spans="1:21" x14ac:dyDescent="0.2">
      <c r="A10" s="127" t="s">
        <v>1872</v>
      </c>
      <c r="B10" s="129">
        <v>0</v>
      </c>
      <c r="C10" s="129">
        <v>0</v>
      </c>
      <c r="D10" s="129">
        <v>0</v>
      </c>
      <c r="E10" s="129">
        <v>0</v>
      </c>
      <c r="F10" s="129">
        <v>0</v>
      </c>
      <c r="G10" s="129">
        <v>0</v>
      </c>
      <c r="H10" s="129">
        <v>0</v>
      </c>
      <c r="I10" s="129">
        <v>0</v>
      </c>
      <c r="J10" s="129">
        <v>0</v>
      </c>
      <c r="K10" s="129">
        <v>3</v>
      </c>
      <c r="L10" s="129">
        <v>13</v>
      </c>
      <c r="M10" s="129">
        <v>7</v>
      </c>
      <c r="N10" s="129">
        <v>0</v>
      </c>
      <c r="O10" s="129">
        <v>0</v>
      </c>
      <c r="P10" s="129">
        <v>0</v>
      </c>
      <c r="Q10" s="129">
        <v>0</v>
      </c>
      <c r="R10" s="129">
        <v>0</v>
      </c>
      <c r="S10" s="129">
        <v>0</v>
      </c>
      <c r="T10" s="129">
        <v>0</v>
      </c>
      <c r="U10" s="129">
        <v>0</v>
      </c>
    </row>
    <row r="11" spans="1:21" x14ac:dyDescent="0.2">
      <c r="A11" s="128" t="s">
        <v>1648</v>
      </c>
      <c r="B11" s="129">
        <v>0</v>
      </c>
      <c r="C11" s="129">
        <v>0</v>
      </c>
      <c r="D11" s="129">
        <v>0</v>
      </c>
      <c r="E11" s="129">
        <v>0</v>
      </c>
      <c r="F11" s="129">
        <v>0</v>
      </c>
      <c r="G11" s="129">
        <v>0</v>
      </c>
      <c r="H11" s="129">
        <v>0</v>
      </c>
      <c r="I11" s="129">
        <v>0</v>
      </c>
      <c r="J11" s="129">
        <v>0</v>
      </c>
      <c r="K11" s="129">
        <v>2</v>
      </c>
      <c r="L11" s="129">
        <v>0</v>
      </c>
      <c r="M11" s="129">
        <v>0</v>
      </c>
      <c r="N11" s="129">
        <v>0</v>
      </c>
      <c r="O11" s="129">
        <v>0</v>
      </c>
      <c r="P11" s="129">
        <v>0</v>
      </c>
      <c r="Q11" s="129">
        <v>0</v>
      </c>
      <c r="R11" s="129">
        <v>0</v>
      </c>
      <c r="S11" s="129">
        <v>0</v>
      </c>
      <c r="T11" s="129">
        <v>0</v>
      </c>
      <c r="U11" s="129">
        <v>0</v>
      </c>
    </row>
    <row r="12" spans="1:21" x14ac:dyDescent="0.2">
      <c r="A12" s="128" t="s">
        <v>1817</v>
      </c>
      <c r="B12" s="129">
        <v>0</v>
      </c>
      <c r="C12" s="129">
        <v>0</v>
      </c>
      <c r="D12" s="129">
        <v>0</v>
      </c>
      <c r="E12" s="129">
        <v>0</v>
      </c>
      <c r="F12" s="129">
        <v>0</v>
      </c>
      <c r="G12" s="129">
        <v>0</v>
      </c>
      <c r="H12" s="129">
        <v>0</v>
      </c>
      <c r="I12" s="129">
        <v>0</v>
      </c>
      <c r="J12" s="129">
        <v>0</v>
      </c>
      <c r="K12" s="129">
        <v>0</v>
      </c>
      <c r="L12" s="129">
        <v>1</v>
      </c>
      <c r="M12" s="129">
        <v>3</v>
      </c>
      <c r="N12" s="129">
        <v>0</v>
      </c>
      <c r="O12" s="129">
        <v>0</v>
      </c>
      <c r="P12" s="129">
        <v>0</v>
      </c>
      <c r="Q12" s="129">
        <v>0</v>
      </c>
      <c r="R12" s="129">
        <v>0</v>
      </c>
      <c r="S12" s="129">
        <v>0</v>
      </c>
      <c r="T12" s="129">
        <v>0</v>
      </c>
      <c r="U12" s="129">
        <v>0</v>
      </c>
    </row>
    <row r="13" spans="1:21" x14ac:dyDescent="0.2">
      <c r="A13" s="128" t="s">
        <v>1819</v>
      </c>
      <c r="B13" s="129">
        <v>0</v>
      </c>
      <c r="C13" s="129">
        <v>0</v>
      </c>
      <c r="D13" s="129">
        <v>0</v>
      </c>
      <c r="E13" s="129">
        <v>0</v>
      </c>
      <c r="F13" s="129">
        <v>0</v>
      </c>
      <c r="G13" s="129">
        <v>0</v>
      </c>
      <c r="H13" s="129">
        <v>0</v>
      </c>
      <c r="I13" s="129">
        <v>0</v>
      </c>
      <c r="J13" s="129">
        <v>0</v>
      </c>
      <c r="K13" s="129">
        <v>0</v>
      </c>
      <c r="L13" s="129">
        <v>1</v>
      </c>
      <c r="M13" s="129">
        <v>4</v>
      </c>
      <c r="N13" s="129">
        <v>0</v>
      </c>
      <c r="O13" s="129">
        <v>0</v>
      </c>
      <c r="P13" s="129">
        <v>0</v>
      </c>
      <c r="Q13" s="129">
        <v>0</v>
      </c>
      <c r="R13" s="129">
        <v>0</v>
      </c>
      <c r="S13" s="129">
        <v>0</v>
      </c>
      <c r="T13" s="129">
        <v>0</v>
      </c>
      <c r="U13" s="129">
        <v>0</v>
      </c>
    </row>
    <row r="14" spans="1:21" x14ac:dyDescent="0.2">
      <c r="A14" s="128" t="s">
        <v>1820</v>
      </c>
      <c r="B14" s="129">
        <v>0</v>
      </c>
      <c r="C14" s="129">
        <v>0</v>
      </c>
      <c r="D14" s="129">
        <v>0</v>
      </c>
      <c r="E14" s="129">
        <v>0</v>
      </c>
      <c r="F14" s="129">
        <v>0</v>
      </c>
      <c r="G14" s="129">
        <v>0</v>
      </c>
      <c r="H14" s="129">
        <v>0</v>
      </c>
      <c r="I14" s="129">
        <v>0</v>
      </c>
      <c r="J14" s="129">
        <v>0</v>
      </c>
      <c r="K14" s="129">
        <v>1</v>
      </c>
      <c r="L14" s="129">
        <v>0</v>
      </c>
      <c r="M14" s="129">
        <v>0</v>
      </c>
      <c r="N14" s="129">
        <v>0</v>
      </c>
      <c r="O14" s="129">
        <v>0</v>
      </c>
      <c r="P14" s="129">
        <v>0</v>
      </c>
      <c r="Q14" s="129">
        <v>0</v>
      </c>
      <c r="R14" s="129">
        <v>0</v>
      </c>
      <c r="S14" s="129">
        <v>0</v>
      </c>
      <c r="T14" s="129">
        <v>0</v>
      </c>
      <c r="U14" s="129">
        <v>0</v>
      </c>
    </row>
    <row r="15" spans="1:21" x14ac:dyDescent="0.2">
      <c r="A15" s="128" t="s">
        <v>1831</v>
      </c>
      <c r="B15" s="129">
        <v>0</v>
      </c>
      <c r="C15" s="129">
        <v>0</v>
      </c>
      <c r="D15" s="129">
        <v>0</v>
      </c>
      <c r="E15" s="129">
        <v>0</v>
      </c>
      <c r="F15" s="129">
        <v>0</v>
      </c>
      <c r="G15" s="129">
        <v>0</v>
      </c>
      <c r="H15" s="129">
        <v>0</v>
      </c>
      <c r="I15" s="129">
        <v>0</v>
      </c>
      <c r="J15" s="129">
        <v>0</v>
      </c>
      <c r="K15" s="129">
        <v>0</v>
      </c>
      <c r="L15" s="129">
        <v>11</v>
      </c>
      <c r="M15" s="129">
        <v>0</v>
      </c>
      <c r="N15" s="129">
        <v>0</v>
      </c>
      <c r="O15" s="129">
        <v>0</v>
      </c>
      <c r="P15" s="129">
        <v>0</v>
      </c>
      <c r="Q15" s="129">
        <v>0</v>
      </c>
      <c r="R15" s="129">
        <v>0</v>
      </c>
      <c r="S15" s="129">
        <v>0</v>
      </c>
      <c r="T15" s="129">
        <v>0</v>
      </c>
      <c r="U15" s="129">
        <v>0</v>
      </c>
    </row>
    <row r="16" spans="1:21" x14ac:dyDescent="0.2">
      <c r="A16" s="127" t="s">
        <v>1847</v>
      </c>
      <c r="B16" s="129">
        <v>0</v>
      </c>
      <c r="C16" s="129">
        <v>0</v>
      </c>
      <c r="D16" s="129">
        <v>0</v>
      </c>
      <c r="E16" s="129">
        <v>0</v>
      </c>
      <c r="F16" s="129">
        <v>0</v>
      </c>
      <c r="G16" s="129">
        <v>0</v>
      </c>
      <c r="H16" s="129">
        <v>0</v>
      </c>
      <c r="I16" s="129">
        <v>0</v>
      </c>
      <c r="J16" s="129">
        <v>0</v>
      </c>
      <c r="K16" s="129">
        <v>0</v>
      </c>
      <c r="L16" s="129">
        <v>1</v>
      </c>
      <c r="M16" s="129">
        <v>0</v>
      </c>
      <c r="N16" s="129">
        <v>0</v>
      </c>
      <c r="O16" s="129">
        <v>0</v>
      </c>
      <c r="P16" s="129">
        <v>0</v>
      </c>
      <c r="Q16" s="129">
        <v>0</v>
      </c>
      <c r="R16" s="129">
        <v>0</v>
      </c>
      <c r="S16" s="129">
        <v>0</v>
      </c>
      <c r="T16" s="129">
        <v>0</v>
      </c>
      <c r="U16" s="129">
        <v>0</v>
      </c>
    </row>
    <row r="17" spans="1:21" x14ac:dyDescent="0.2">
      <c r="A17" s="128" t="s">
        <v>1805</v>
      </c>
      <c r="B17" s="129">
        <v>0</v>
      </c>
      <c r="C17" s="129">
        <v>0</v>
      </c>
      <c r="D17" s="129">
        <v>0</v>
      </c>
      <c r="E17" s="129">
        <v>0</v>
      </c>
      <c r="F17" s="129">
        <v>0</v>
      </c>
      <c r="G17" s="129">
        <v>0</v>
      </c>
      <c r="H17" s="129">
        <v>0</v>
      </c>
      <c r="I17" s="129">
        <v>0</v>
      </c>
      <c r="J17" s="129">
        <v>0</v>
      </c>
      <c r="K17" s="129">
        <v>0</v>
      </c>
      <c r="L17" s="129">
        <v>0</v>
      </c>
      <c r="M17" s="129">
        <v>0</v>
      </c>
      <c r="N17" s="129">
        <v>0</v>
      </c>
      <c r="O17" s="129">
        <v>0</v>
      </c>
      <c r="P17" s="129">
        <v>0</v>
      </c>
      <c r="Q17" s="129">
        <v>0</v>
      </c>
      <c r="R17" s="129">
        <v>0</v>
      </c>
      <c r="S17" s="129">
        <v>0</v>
      </c>
      <c r="T17" s="129">
        <v>0</v>
      </c>
      <c r="U17" s="129">
        <v>0</v>
      </c>
    </row>
    <row r="18" spans="1:21" x14ac:dyDescent="0.2">
      <c r="A18" s="128" t="s">
        <v>1812</v>
      </c>
      <c r="B18" s="129">
        <v>0</v>
      </c>
      <c r="C18" s="129">
        <v>0</v>
      </c>
      <c r="D18" s="129">
        <v>0</v>
      </c>
      <c r="E18" s="129">
        <v>0</v>
      </c>
      <c r="F18" s="129">
        <v>0</v>
      </c>
      <c r="G18" s="129">
        <v>0</v>
      </c>
      <c r="H18" s="129">
        <v>0</v>
      </c>
      <c r="I18" s="129">
        <v>0</v>
      </c>
      <c r="J18" s="129">
        <v>0</v>
      </c>
      <c r="K18" s="129">
        <v>0</v>
      </c>
      <c r="L18" s="129">
        <v>0</v>
      </c>
      <c r="M18" s="129">
        <v>0</v>
      </c>
      <c r="N18" s="129">
        <v>0</v>
      </c>
      <c r="O18" s="129">
        <v>0</v>
      </c>
      <c r="P18" s="129">
        <v>0</v>
      </c>
      <c r="Q18" s="129">
        <v>0</v>
      </c>
      <c r="R18" s="129">
        <v>0</v>
      </c>
      <c r="S18" s="129">
        <v>0</v>
      </c>
      <c r="T18" s="129">
        <v>0</v>
      </c>
      <c r="U18" s="129">
        <v>0</v>
      </c>
    </row>
    <row r="19" spans="1:21" x14ac:dyDescent="0.2">
      <c r="A19" s="128" t="s">
        <v>1818</v>
      </c>
      <c r="B19" s="129">
        <v>0</v>
      </c>
      <c r="C19" s="129">
        <v>0</v>
      </c>
      <c r="D19" s="129">
        <v>0</v>
      </c>
      <c r="E19" s="129">
        <v>0</v>
      </c>
      <c r="F19" s="129">
        <v>0</v>
      </c>
      <c r="G19" s="129">
        <v>0</v>
      </c>
      <c r="H19" s="129">
        <v>0</v>
      </c>
      <c r="I19" s="129">
        <v>0</v>
      </c>
      <c r="J19" s="129">
        <v>0</v>
      </c>
      <c r="K19" s="129">
        <v>0</v>
      </c>
      <c r="L19" s="129">
        <v>0</v>
      </c>
      <c r="M19" s="129">
        <v>0</v>
      </c>
      <c r="N19" s="129">
        <v>0</v>
      </c>
      <c r="O19" s="129">
        <v>0</v>
      </c>
      <c r="P19" s="129">
        <v>0</v>
      </c>
      <c r="Q19" s="129">
        <v>0</v>
      </c>
      <c r="R19" s="129">
        <v>0</v>
      </c>
      <c r="S19" s="129">
        <v>0</v>
      </c>
      <c r="T19" s="129">
        <v>0</v>
      </c>
      <c r="U19" s="129">
        <v>0</v>
      </c>
    </row>
    <row r="20" spans="1:21" x14ac:dyDescent="0.2">
      <c r="A20" s="128" t="s">
        <v>1820</v>
      </c>
      <c r="B20" s="129">
        <v>0</v>
      </c>
      <c r="C20" s="129">
        <v>0</v>
      </c>
      <c r="D20" s="129">
        <v>0</v>
      </c>
      <c r="E20" s="129">
        <v>0</v>
      </c>
      <c r="F20" s="129">
        <v>0</v>
      </c>
      <c r="G20" s="129">
        <v>0</v>
      </c>
      <c r="H20" s="129">
        <v>0</v>
      </c>
      <c r="I20" s="129">
        <v>0</v>
      </c>
      <c r="J20" s="129">
        <v>0</v>
      </c>
      <c r="K20" s="129">
        <v>0</v>
      </c>
      <c r="L20" s="129">
        <v>0</v>
      </c>
      <c r="M20" s="129">
        <v>0</v>
      </c>
      <c r="N20" s="129">
        <v>0</v>
      </c>
      <c r="O20" s="129">
        <v>0</v>
      </c>
      <c r="P20" s="129">
        <v>0</v>
      </c>
      <c r="Q20" s="129">
        <v>0</v>
      </c>
      <c r="R20" s="129">
        <v>0</v>
      </c>
      <c r="S20" s="129">
        <v>0</v>
      </c>
      <c r="T20" s="129">
        <v>0</v>
      </c>
      <c r="U20" s="129">
        <v>0</v>
      </c>
    </row>
    <row r="21" spans="1:21" x14ac:dyDescent="0.2">
      <c r="A21" s="128" t="s">
        <v>1824</v>
      </c>
      <c r="B21" s="129">
        <v>0</v>
      </c>
      <c r="C21" s="129">
        <v>0</v>
      </c>
      <c r="D21" s="129">
        <v>0</v>
      </c>
      <c r="E21" s="129">
        <v>0</v>
      </c>
      <c r="F21" s="129">
        <v>0</v>
      </c>
      <c r="G21" s="129">
        <v>0</v>
      </c>
      <c r="H21" s="129">
        <v>0</v>
      </c>
      <c r="I21" s="129">
        <v>0</v>
      </c>
      <c r="J21" s="129">
        <v>0</v>
      </c>
      <c r="K21" s="129">
        <v>0</v>
      </c>
      <c r="L21" s="129">
        <v>0</v>
      </c>
      <c r="M21" s="129">
        <v>0</v>
      </c>
      <c r="N21" s="129">
        <v>0</v>
      </c>
      <c r="O21" s="129">
        <v>0</v>
      </c>
      <c r="P21" s="129">
        <v>0</v>
      </c>
      <c r="Q21" s="129">
        <v>0</v>
      </c>
      <c r="R21" s="129">
        <v>0</v>
      </c>
      <c r="S21" s="129">
        <v>0</v>
      </c>
      <c r="T21" s="129">
        <v>0</v>
      </c>
      <c r="U21" s="129">
        <v>0</v>
      </c>
    </row>
    <row r="22" spans="1:21" x14ac:dyDescent="0.2">
      <c r="A22" s="128" t="s">
        <v>1832</v>
      </c>
      <c r="B22" s="129">
        <v>0</v>
      </c>
      <c r="C22" s="129">
        <v>0</v>
      </c>
      <c r="D22" s="129">
        <v>0</v>
      </c>
      <c r="E22" s="129">
        <v>0</v>
      </c>
      <c r="F22" s="129">
        <v>0</v>
      </c>
      <c r="G22" s="129">
        <v>0</v>
      </c>
      <c r="H22" s="129">
        <v>0</v>
      </c>
      <c r="I22" s="129">
        <v>0</v>
      </c>
      <c r="J22" s="129">
        <v>0</v>
      </c>
      <c r="K22" s="129">
        <v>0</v>
      </c>
      <c r="L22" s="129">
        <v>1</v>
      </c>
      <c r="M22" s="129">
        <v>0</v>
      </c>
      <c r="N22" s="129">
        <v>0</v>
      </c>
      <c r="O22" s="129">
        <v>0</v>
      </c>
      <c r="P22" s="129">
        <v>0</v>
      </c>
      <c r="Q22" s="129">
        <v>0</v>
      </c>
      <c r="R22" s="129">
        <v>0</v>
      </c>
      <c r="S22" s="129">
        <v>0</v>
      </c>
      <c r="T22" s="129">
        <v>0</v>
      </c>
      <c r="U22" s="129">
        <v>0</v>
      </c>
    </row>
    <row r="23" spans="1:21" x14ac:dyDescent="0.2">
      <c r="A23" s="128" t="s">
        <v>1834</v>
      </c>
      <c r="B23" s="129">
        <v>0</v>
      </c>
      <c r="C23" s="129">
        <v>0</v>
      </c>
      <c r="D23" s="129">
        <v>0</v>
      </c>
      <c r="E23" s="129">
        <v>0</v>
      </c>
      <c r="F23" s="129">
        <v>0</v>
      </c>
      <c r="G23" s="129">
        <v>0</v>
      </c>
      <c r="H23" s="129">
        <v>0</v>
      </c>
      <c r="I23" s="129">
        <v>0</v>
      </c>
      <c r="J23" s="129">
        <v>0</v>
      </c>
      <c r="K23" s="129">
        <v>0</v>
      </c>
      <c r="L23" s="129">
        <v>0</v>
      </c>
      <c r="M23" s="129">
        <v>0</v>
      </c>
      <c r="N23" s="129">
        <v>0</v>
      </c>
      <c r="O23" s="129">
        <v>0</v>
      </c>
      <c r="P23" s="129">
        <v>0</v>
      </c>
      <c r="Q23" s="129">
        <v>0</v>
      </c>
      <c r="R23" s="129">
        <v>0</v>
      </c>
      <c r="S23" s="129">
        <v>0</v>
      </c>
      <c r="T23" s="129">
        <v>0</v>
      </c>
      <c r="U23" s="129">
        <v>0</v>
      </c>
    </row>
    <row r="24" spans="1:21" x14ac:dyDescent="0.2">
      <c r="A24" s="127" t="s">
        <v>1883</v>
      </c>
      <c r="B24" s="129">
        <v>0</v>
      </c>
      <c r="C24" s="129">
        <v>0</v>
      </c>
      <c r="D24" s="129">
        <v>0</v>
      </c>
      <c r="E24" s="129">
        <v>0</v>
      </c>
      <c r="F24" s="129">
        <v>0</v>
      </c>
      <c r="G24" s="129">
        <v>0</v>
      </c>
      <c r="H24" s="129">
        <v>0</v>
      </c>
      <c r="I24" s="129">
        <v>0</v>
      </c>
      <c r="J24" s="129">
        <v>0</v>
      </c>
      <c r="K24" s="129">
        <v>10</v>
      </c>
      <c r="L24" s="129">
        <v>35</v>
      </c>
      <c r="M24" s="129">
        <v>0</v>
      </c>
      <c r="N24" s="129">
        <v>0</v>
      </c>
      <c r="O24" s="129">
        <v>0</v>
      </c>
      <c r="P24" s="129">
        <v>0</v>
      </c>
      <c r="Q24" s="129">
        <v>0</v>
      </c>
      <c r="R24" s="129">
        <v>0</v>
      </c>
      <c r="S24" s="129">
        <v>0</v>
      </c>
      <c r="T24" s="129">
        <v>0</v>
      </c>
      <c r="U24" s="129">
        <v>0</v>
      </c>
    </row>
    <row r="25" spans="1:21" x14ac:dyDescent="0.2">
      <c r="A25" s="128" t="s">
        <v>1823</v>
      </c>
      <c r="B25" s="129">
        <v>0</v>
      </c>
      <c r="C25" s="129">
        <v>0</v>
      </c>
      <c r="D25" s="129">
        <v>0</v>
      </c>
      <c r="E25" s="129">
        <v>0</v>
      </c>
      <c r="F25" s="129">
        <v>0</v>
      </c>
      <c r="G25" s="129">
        <v>0</v>
      </c>
      <c r="H25" s="129">
        <v>0</v>
      </c>
      <c r="I25" s="129">
        <v>0</v>
      </c>
      <c r="J25" s="129">
        <v>0</v>
      </c>
      <c r="K25" s="129">
        <v>2</v>
      </c>
      <c r="L25" s="129">
        <v>0</v>
      </c>
      <c r="M25" s="129">
        <v>0</v>
      </c>
      <c r="N25" s="129">
        <v>0</v>
      </c>
      <c r="O25" s="129">
        <v>0</v>
      </c>
      <c r="P25" s="129">
        <v>0</v>
      </c>
      <c r="Q25" s="129">
        <v>0</v>
      </c>
      <c r="R25" s="129">
        <v>0</v>
      </c>
      <c r="S25" s="129">
        <v>0</v>
      </c>
      <c r="T25" s="129">
        <v>0</v>
      </c>
      <c r="U25" s="129">
        <v>0</v>
      </c>
    </row>
    <row r="26" spans="1:21" x14ac:dyDescent="0.2">
      <c r="A26" s="128" t="s">
        <v>1831</v>
      </c>
      <c r="B26" s="129">
        <v>0</v>
      </c>
      <c r="C26" s="129">
        <v>0</v>
      </c>
      <c r="D26" s="129">
        <v>0</v>
      </c>
      <c r="E26" s="129">
        <v>0</v>
      </c>
      <c r="F26" s="129">
        <v>0</v>
      </c>
      <c r="G26" s="129">
        <v>0</v>
      </c>
      <c r="H26" s="129">
        <v>0</v>
      </c>
      <c r="I26" s="129">
        <v>0</v>
      </c>
      <c r="J26" s="129">
        <v>0</v>
      </c>
      <c r="K26" s="129">
        <v>0</v>
      </c>
      <c r="L26" s="129">
        <v>35</v>
      </c>
      <c r="M26" s="129">
        <v>0</v>
      </c>
      <c r="N26" s="129">
        <v>0</v>
      </c>
      <c r="O26" s="129">
        <v>0</v>
      </c>
      <c r="P26" s="129">
        <v>0</v>
      </c>
      <c r="Q26" s="129">
        <v>0</v>
      </c>
      <c r="R26" s="129">
        <v>0</v>
      </c>
      <c r="S26" s="129">
        <v>0</v>
      </c>
      <c r="T26" s="129">
        <v>0</v>
      </c>
      <c r="U26" s="129">
        <v>0</v>
      </c>
    </row>
    <row r="27" spans="1:21" x14ac:dyDescent="0.2">
      <c r="A27" s="128" t="s">
        <v>1835</v>
      </c>
      <c r="B27" s="129">
        <v>0</v>
      </c>
      <c r="C27" s="129">
        <v>0</v>
      </c>
      <c r="D27" s="129">
        <v>0</v>
      </c>
      <c r="E27" s="129">
        <v>0</v>
      </c>
      <c r="F27" s="129">
        <v>0</v>
      </c>
      <c r="G27" s="129">
        <v>0</v>
      </c>
      <c r="H27" s="129">
        <v>0</v>
      </c>
      <c r="I27" s="129">
        <v>0</v>
      </c>
      <c r="J27" s="129">
        <v>0</v>
      </c>
      <c r="K27" s="129">
        <v>8</v>
      </c>
      <c r="L27" s="129">
        <v>0</v>
      </c>
      <c r="M27" s="129">
        <v>0</v>
      </c>
      <c r="N27" s="129">
        <v>0</v>
      </c>
      <c r="O27" s="129">
        <v>0</v>
      </c>
      <c r="P27" s="129">
        <v>0</v>
      </c>
      <c r="Q27" s="129">
        <v>0</v>
      </c>
      <c r="R27" s="129">
        <v>0</v>
      </c>
      <c r="S27" s="129">
        <v>0</v>
      </c>
      <c r="T27" s="129">
        <v>0</v>
      </c>
      <c r="U27" s="129">
        <v>0</v>
      </c>
    </row>
    <row r="28" spans="1:21" x14ac:dyDescent="0.2">
      <c r="A28" s="127" t="s">
        <v>1884</v>
      </c>
      <c r="B28" s="129">
        <v>0</v>
      </c>
      <c r="C28" s="129">
        <v>0</v>
      </c>
      <c r="D28" s="129">
        <v>0</v>
      </c>
      <c r="E28" s="129">
        <v>0</v>
      </c>
      <c r="F28" s="129">
        <v>0</v>
      </c>
      <c r="G28" s="129">
        <v>0</v>
      </c>
      <c r="H28" s="129">
        <v>0</v>
      </c>
      <c r="I28" s="129">
        <v>0</v>
      </c>
      <c r="J28" s="129">
        <v>0</v>
      </c>
      <c r="K28" s="129">
        <v>0</v>
      </c>
      <c r="L28" s="129">
        <v>0</v>
      </c>
      <c r="M28" s="129">
        <v>0</v>
      </c>
      <c r="N28" s="129">
        <v>0</v>
      </c>
      <c r="O28" s="129">
        <v>2</v>
      </c>
      <c r="P28" s="129">
        <v>0</v>
      </c>
      <c r="Q28" s="129">
        <v>0</v>
      </c>
      <c r="R28" s="129">
        <v>0</v>
      </c>
      <c r="S28" s="129">
        <v>0</v>
      </c>
      <c r="T28" s="129">
        <v>0</v>
      </c>
      <c r="U28" s="129">
        <v>0</v>
      </c>
    </row>
    <row r="29" spans="1:21" x14ac:dyDescent="0.2">
      <c r="A29" s="128" t="s">
        <v>1805</v>
      </c>
      <c r="B29" s="129">
        <v>0</v>
      </c>
      <c r="C29" s="129">
        <v>0</v>
      </c>
      <c r="D29" s="129">
        <v>0</v>
      </c>
      <c r="E29" s="129">
        <v>0</v>
      </c>
      <c r="F29" s="129">
        <v>0</v>
      </c>
      <c r="G29" s="129">
        <v>0</v>
      </c>
      <c r="H29" s="129">
        <v>0</v>
      </c>
      <c r="I29" s="129">
        <v>0</v>
      </c>
      <c r="J29" s="129">
        <v>0</v>
      </c>
      <c r="K29" s="129">
        <v>0</v>
      </c>
      <c r="L29" s="129">
        <v>0</v>
      </c>
      <c r="M29" s="129">
        <v>0</v>
      </c>
      <c r="N29" s="129">
        <v>0</v>
      </c>
      <c r="O29" s="129">
        <v>2</v>
      </c>
      <c r="P29" s="129">
        <v>0</v>
      </c>
      <c r="Q29" s="129">
        <v>0</v>
      </c>
      <c r="R29" s="129">
        <v>0</v>
      </c>
      <c r="S29" s="129">
        <v>0</v>
      </c>
      <c r="T29" s="129">
        <v>0</v>
      </c>
      <c r="U29" s="129">
        <v>0</v>
      </c>
    </row>
    <row r="30" spans="1:21" x14ac:dyDescent="0.2">
      <c r="A30" s="128" t="s">
        <v>1818</v>
      </c>
      <c r="B30" s="129"/>
      <c r="C30" s="129"/>
      <c r="D30" s="129"/>
      <c r="E30" s="129"/>
      <c r="F30" s="129"/>
      <c r="G30" s="129"/>
      <c r="H30" s="129"/>
      <c r="I30" s="129"/>
      <c r="J30" s="129"/>
      <c r="K30" s="129"/>
      <c r="L30" s="129"/>
      <c r="M30" s="129"/>
      <c r="N30" s="129"/>
      <c r="O30" s="129"/>
      <c r="P30" s="129"/>
      <c r="Q30" s="129"/>
      <c r="R30" s="129"/>
      <c r="S30" s="129"/>
      <c r="T30" s="129"/>
      <c r="U30" s="129"/>
    </row>
    <row r="31" spans="1:21" x14ac:dyDescent="0.2">
      <c r="A31" s="128" t="s">
        <v>1832</v>
      </c>
      <c r="B31" s="129">
        <v>0</v>
      </c>
      <c r="C31" s="129">
        <v>0</v>
      </c>
      <c r="D31" s="129">
        <v>0</v>
      </c>
      <c r="E31" s="129">
        <v>0</v>
      </c>
      <c r="F31" s="129">
        <v>0</v>
      </c>
      <c r="G31" s="129">
        <v>0</v>
      </c>
      <c r="H31" s="129">
        <v>0</v>
      </c>
      <c r="I31" s="129">
        <v>0</v>
      </c>
      <c r="J31" s="129">
        <v>0</v>
      </c>
      <c r="K31" s="129">
        <v>0</v>
      </c>
      <c r="L31" s="129">
        <v>0</v>
      </c>
      <c r="M31" s="129">
        <v>0</v>
      </c>
      <c r="N31" s="129">
        <v>0</v>
      </c>
      <c r="O31" s="129">
        <v>0</v>
      </c>
      <c r="P31" s="129">
        <v>0</v>
      </c>
      <c r="Q31" s="129">
        <v>0</v>
      </c>
      <c r="R31" s="129">
        <v>0</v>
      </c>
      <c r="S31" s="129">
        <v>0</v>
      </c>
      <c r="T31" s="129">
        <v>0</v>
      </c>
      <c r="U31" s="129">
        <v>0</v>
      </c>
    </row>
    <row r="32" spans="1:21" x14ac:dyDescent="0.2">
      <c r="A32" s="127" t="s">
        <v>681</v>
      </c>
      <c r="B32" s="129">
        <v>0</v>
      </c>
      <c r="C32" s="129">
        <v>0</v>
      </c>
      <c r="D32" s="129">
        <v>0</v>
      </c>
      <c r="E32" s="129">
        <v>0</v>
      </c>
      <c r="F32" s="129">
        <v>0</v>
      </c>
      <c r="G32" s="129">
        <v>0</v>
      </c>
      <c r="H32" s="129">
        <v>0</v>
      </c>
      <c r="I32" s="129">
        <v>10</v>
      </c>
      <c r="J32" s="129">
        <v>0</v>
      </c>
      <c r="K32" s="129">
        <v>0</v>
      </c>
      <c r="L32" s="129">
        <v>16</v>
      </c>
      <c r="M32" s="129">
        <v>0</v>
      </c>
      <c r="N32" s="129">
        <v>0</v>
      </c>
      <c r="O32" s="129">
        <v>0</v>
      </c>
      <c r="P32" s="129">
        <v>0</v>
      </c>
      <c r="Q32" s="129">
        <v>0</v>
      </c>
      <c r="R32" s="129">
        <v>0</v>
      </c>
      <c r="S32" s="129">
        <v>0</v>
      </c>
      <c r="T32" s="129">
        <v>0</v>
      </c>
      <c r="U32" s="129">
        <v>0</v>
      </c>
    </row>
    <row r="33" spans="1:21" x14ac:dyDescent="0.2">
      <c r="A33" s="128" t="s">
        <v>1813</v>
      </c>
      <c r="B33" s="129">
        <v>0</v>
      </c>
      <c r="C33" s="129">
        <v>0</v>
      </c>
      <c r="D33" s="129">
        <v>0</v>
      </c>
      <c r="E33" s="129">
        <v>0</v>
      </c>
      <c r="F33" s="129">
        <v>0</v>
      </c>
      <c r="G33" s="129">
        <v>0</v>
      </c>
      <c r="H33" s="129">
        <v>0</v>
      </c>
      <c r="I33" s="129">
        <v>10</v>
      </c>
      <c r="J33" s="129">
        <v>0</v>
      </c>
      <c r="K33" s="129">
        <v>0</v>
      </c>
      <c r="L33" s="129">
        <v>0</v>
      </c>
      <c r="M33" s="129">
        <v>0</v>
      </c>
      <c r="N33" s="129">
        <v>0</v>
      </c>
      <c r="O33" s="129">
        <v>0</v>
      </c>
      <c r="P33" s="129">
        <v>0</v>
      </c>
      <c r="Q33" s="129">
        <v>0</v>
      </c>
      <c r="R33" s="129">
        <v>0</v>
      </c>
      <c r="S33" s="129">
        <v>0</v>
      </c>
      <c r="T33" s="129">
        <v>0</v>
      </c>
      <c r="U33" s="129">
        <v>0</v>
      </c>
    </row>
    <row r="34" spans="1:21" x14ac:dyDescent="0.2">
      <c r="A34" s="128" t="s">
        <v>1816</v>
      </c>
      <c r="B34" s="129">
        <v>0</v>
      </c>
      <c r="C34" s="129">
        <v>0</v>
      </c>
      <c r="D34" s="129">
        <v>0</v>
      </c>
      <c r="E34" s="129">
        <v>0</v>
      </c>
      <c r="F34" s="129">
        <v>0</v>
      </c>
      <c r="G34" s="129">
        <v>0</v>
      </c>
      <c r="H34" s="129">
        <v>0</v>
      </c>
      <c r="I34" s="129">
        <v>0</v>
      </c>
      <c r="J34" s="129">
        <v>0</v>
      </c>
      <c r="K34" s="129">
        <v>0</v>
      </c>
      <c r="L34" s="129">
        <v>16</v>
      </c>
      <c r="M34" s="129">
        <v>0</v>
      </c>
      <c r="N34" s="129">
        <v>0</v>
      </c>
      <c r="O34" s="129">
        <v>0</v>
      </c>
      <c r="P34" s="129">
        <v>0</v>
      </c>
      <c r="Q34" s="129">
        <v>0</v>
      </c>
      <c r="R34" s="129">
        <v>0</v>
      </c>
      <c r="S34" s="129">
        <v>0</v>
      </c>
      <c r="T34" s="129">
        <v>0</v>
      </c>
      <c r="U34" s="129">
        <v>0</v>
      </c>
    </row>
    <row r="35" spans="1:21" x14ac:dyDescent="0.2">
      <c r="A35" s="127" t="s">
        <v>1888</v>
      </c>
      <c r="B35" s="129">
        <v>0</v>
      </c>
      <c r="C35" s="129">
        <v>1</v>
      </c>
      <c r="D35" s="129">
        <v>0</v>
      </c>
      <c r="E35" s="129">
        <v>0</v>
      </c>
      <c r="F35" s="129">
        <v>0</v>
      </c>
      <c r="G35" s="129">
        <v>0</v>
      </c>
      <c r="H35" s="129">
        <v>0</v>
      </c>
      <c r="I35" s="129">
        <v>0</v>
      </c>
      <c r="J35" s="129">
        <v>0</v>
      </c>
      <c r="K35" s="129">
        <v>2</v>
      </c>
      <c r="L35" s="129">
        <v>0.75</v>
      </c>
      <c r="M35" s="129">
        <v>0.5</v>
      </c>
      <c r="N35" s="129">
        <v>0</v>
      </c>
      <c r="O35" s="129">
        <v>0</v>
      </c>
      <c r="P35" s="129">
        <v>1</v>
      </c>
      <c r="Q35" s="129">
        <v>1</v>
      </c>
      <c r="R35" s="129">
        <v>0</v>
      </c>
      <c r="S35" s="129">
        <v>2</v>
      </c>
      <c r="T35" s="129">
        <v>0</v>
      </c>
      <c r="U35" s="129">
        <v>0</v>
      </c>
    </row>
    <row r="36" spans="1:21" x14ac:dyDescent="0.2">
      <c r="A36" s="128" t="s">
        <v>1809</v>
      </c>
      <c r="B36" s="129">
        <v>0</v>
      </c>
      <c r="C36" s="129">
        <v>0</v>
      </c>
      <c r="D36" s="129">
        <v>0</v>
      </c>
      <c r="E36" s="129">
        <v>0</v>
      </c>
      <c r="F36" s="129">
        <v>0</v>
      </c>
      <c r="G36" s="129">
        <v>0</v>
      </c>
      <c r="H36" s="129">
        <v>0</v>
      </c>
      <c r="I36" s="129">
        <v>0</v>
      </c>
      <c r="J36" s="129">
        <v>0</v>
      </c>
      <c r="K36" s="129">
        <v>0</v>
      </c>
      <c r="L36" s="129">
        <v>0.75</v>
      </c>
      <c r="M36" s="129">
        <v>0.5</v>
      </c>
      <c r="N36" s="129">
        <v>0</v>
      </c>
      <c r="O36" s="129">
        <v>0</v>
      </c>
      <c r="P36" s="129">
        <v>0</v>
      </c>
      <c r="Q36" s="129">
        <v>0</v>
      </c>
      <c r="R36" s="129">
        <v>0</v>
      </c>
      <c r="S36" s="129">
        <v>0</v>
      </c>
      <c r="T36" s="129">
        <v>0</v>
      </c>
      <c r="U36" s="129">
        <v>0</v>
      </c>
    </row>
    <row r="37" spans="1:21" x14ac:dyDescent="0.2">
      <c r="A37" s="128" t="s">
        <v>1812</v>
      </c>
      <c r="B37" s="129">
        <v>0</v>
      </c>
      <c r="C37" s="129">
        <v>1</v>
      </c>
      <c r="D37" s="129">
        <v>0</v>
      </c>
      <c r="E37" s="129">
        <v>0</v>
      </c>
      <c r="F37" s="129">
        <v>0</v>
      </c>
      <c r="G37" s="129">
        <v>0</v>
      </c>
      <c r="H37" s="129">
        <v>0</v>
      </c>
      <c r="I37" s="129">
        <v>0</v>
      </c>
      <c r="J37" s="129">
        <v>0</v>
      </c>
      <c r="K37" s="129">
        <v>0</v>
      </c>
      <c r="L37" s="129">
        <v>0</v>
      </c>
      <c r="M37" s="129">
        <v>0</v>
      </c>
      <c r="N37" s="129">
        <v>0</v>
      </c>
      <c r="O37" s="129">
        <v>0</v>
      </c>
      <c r="P37" s="129">
        <v>1</v>
      </c>
      <c r="Q37" s="129">
        <v>1</v>
      </c>
      <c r="R37" s="129">
        <v>0</v>
      </c>
      <c r="S37" s="129">
        <v>0</v>
      </c>
      <c r="T37" s="129">
        <v>0</v>
      </c>
      <c r="U37" s="129">
        <v>0</v>
      </c>
    </row>
    <row r="38" spans="1:21" x14ac:dyDescent="0.2">
      <c r="A38" s="128" t="s">
        <v>1820</v>
      </c>
      <c r="B38" s="129">
        <v>0</v>
      </c>
      <c r="C38" s="129">
        <v>0</v>
      </c>
      <c r="D38" s="129">
        <v>0</v>
      </c>
      <c r="E38" s="129">
        <v>0</v>
      </c>
      <c r="F38" s="129">
        <v>0</v>
      </c>
      <c r="G38" s="129">
        <v>0</v>
      </c>
      <c r="H38" s="129">
        <v>0</v>
      </c>
      <c r="I38" s="129">
        <v>0</v>
      </c>
      <c r="J38" s="129">
        <v>0</v>
      </c>
      <c r="K38" s="129">
        <v>2</v>
      </c>
      <c r="L38" s="129">
        <v>0</v>
      </c>
      <c r="M38" s="129">
        <v>0</v>
      </c>
      <c r="N38" s="129">
        <v>0</v>
      </c>
      <c r="O38" s="129">
        <v>0</v>
      </c>
      <c r="P38" s="129">
        <v>0</v>
      </c>
      <c r="Q38" s="129">
        <v>0</v>
      </c>
      <c r="R38" s="129">
        <v>0</v>
      </c>
      <c r="S38" s="129">
        <v>0</v>
      </c>
      <c r="T38" s="129">
        <v>0</v>
      </c>
      <c r="U38" s="129">
        <v>0</v>
      </c>
    </row>
    <row r="39" spans="1:21" x14ac:dyDescent="0.2">
      <c r="A39" s="128" t="s">
        <v>1718</v>
      </c>
      <c r="B39" s="129">
        <v>0</v>
      </c>
      <c r="C39" s="129">
        <v>0</v>
      </c>
      <c r="D39" s="129">
        <v>0</v>
      </c>
      <c r="E39" s="129">
        <v>0</v>
      </c>
      <c r="F39" s="129">
        <v>0</v>
      </c>
      <c r="G39" s="129">
        <v>0</v>
      </c>
      <c r="H39" s="129">
        <v>0</v>
      </c>
      <c r="I39" s="129">
        <v>0</v>
      </c>
      <c r="J39" s="129">
        <v>0</v>
      </c>
      <c r="K39" s="129">
        <v>0</v>
      </c>
      <c r="L39" s="129">
        <v>0</v>
      </c>
      <c r="M39" s="129">
        <v>0</v>
      </c>
      <c r="N39" s="129">
        <v>0</v>
      </c>
      <c r="O39" s="129">
        <v>0</v>
      </c>
      <c r="P39" s="129">
        <v>0</v>
      </c>
      <c r="Q39" s="129">
        <v>0</v>
      </c>
      <c r="R39" s="129">
        <v>0</v>
      </c>
      <c r="S39" s="129">
        <v>2</v>
      </c>
      <c r="T39" s="129">
        <v>0</v>
      </c>
      <c r="U39" s="129">
        <v>0</v>
      </c>
    </row>
    <row r="40" spans="1:21" x14ac:dyDescent="0.2">
      <c r="A40" s="127" t="s">
        <v>680</v>
      </c>
      <c r="B40" s="129">
        <v>0</v>
      </c>
      <c r="C40" s="129">
        <v>3.8</v>
      </c>
      <c r="D40" s="129">
        <v>0</v>
      </c>
      <c r="E40" s="129">
        <v>0</v>
      </c>
      <c r="F40" s="129">
        <v>0</v>
      </c>
      <c r="G40" s="129">
        <v>0</v>
      </c>
      <c r="H40" s="129">
        <v>0</v>
      </c>
      <c r="I40" s="129">
        <v>0</v>
      </c>
      <c r="J40" s="129">
        <v>2.5</v>
      </c>
      <c r="K40" s="129">
        <v>3</v>
      </c>
      <c r="L40" s="129">
        <v>0.30000000000000004</v>
      </c>
      <c r="M40" s="129">
        <v>3</v>
      </c>
      <c r="N40" s="129">
        <v>0.1</v>
      </c>
      <c r="O40" s="129">
        <v>1.6</v>
      </c>
      <c r="P40" s="129">
        <v>0</v>
      </c>
      <c r="Q40" s="129">
        <v>0</v>
      </c>
      <c r="R40" s="129">
        <v>0</v>
      </c>
      <c r="S40" s="129">
        <v>0</v>
      </c>
      <c r="T40" s="129">
        <v>0</v>
      </c>
      <c r="U40" s="129">
        <v>0</v>
      </c>
    </row>
    <row r="41" spans="1:21" x14ac:dyDescent="0.2">
      <c r="A41" s="128" t="s">
        <v>1805</v>
      </c>
      <c r="B41" s="129">
        <v>0</v>
      </c>
      <c r="C41" s="129">
        <v>0.79999999999999993</v>
      </c>
      <c r="D41" s="129">
        <v>0</v>
      </c>
      <c r="E41" s="129">
        <v>0</v>
      </c>
      <c r="F41" s="129">
        <v>0</v>
      </c>
      <c r="G41" s="129">
        <v>0</v>
      </c>
      <c r="H41" s="129">
        <v>0</v>
      </c>
      <c r="I41" s="129">
        <v>0</v>
      </c>
      <c r="J41" s="129">
        <v>0</v>
      </c>
      <c r="K41" s="129">
        <v>0</v>
      </c>
      <c r="L41" s="129">
        <v>0.30000000000000004</v>
      </c>
      <c r="M41" s="129">
        <v>1</v>
      </c>
      <c r="N41" s="129">
        <v>0.1</v>
      </c>
      <c r="O41" s="129">
        <v>0.6</v>
      </c>
      <c r="P41" s="129">
        <v>0</v>
      </c>
      <c r="Q41" s="129">
        <v>0</v>
      </c>
      <c r="R41" s="129">
        <v>0</v>
      </c>
      <c r="S41" s="129">
        <v>0</v>
      </c>
      <c r="T41" s="129">
        <v>0</v>
      </c>
      <c r="U41" s="129">
        <v>0</v>
      </c>
    </row>
    <row r="42" spans="1:21" x14ac:dyDescent="0.2">
      <c r="A42" s="128" t="s">
        <v>1806</v>
      </c>
      <c r="B42" s="129">
        <v>0</v>
      </c>
      <c r="C42" s="129">
        <v>0</v>
      </c>
      <c r="D42" s="129">
        <v>0</v>
      </c>
      <c r="E42" s="129">
        <v>0</v>
      </c>
      <c r="F42" s="129">
        <v>0</v>
      </c>
      <c r="G42" s="129">
        <v>0</v>
      </c>
      <c r="H42" s="129">
        <v>0</v>
      </c>
      <c r="I42" s="129">
        <v>0</v>
      </c>
      <c r="J42" s="129">
        <v>2.5</v>
      </c>
      <c r="K42" s="129">
        <v>0</v>
      </c>
      <c r="L42" s="129">
        <v>0</v>
      </c>
      <c r="M42" s="129">
        <v>0</v>
      </c>
      <c r="N42" s="129">
        <v>0</v>
      </c>
      <c r="O42" s="129">
        <v>0</v>
      </c>
      <c r="P42" s="129">
        <v>0</v>
      </c>
      <c r="Q42" s="129">
        <v>0</v>
      </c>
      <c r="R42" s="129">
        <v>0</v>
      </c>
      <c r="S42" s="129">
        <v>0</v>
      </c>
      <c r="T42" s="129">
        <v>0</v>
      </c>
      <c r="U42" s="129">
        <v>0</v>
      </c>
    </row>
    <row r="43" spans="1:21" x14ac:dyDescent="0.2">
      <c r="A43" s="128" t="s">
        <v>1807</v>
      </c>
      <c r="B43" s="129">
        <v>0</v>
      </c>
      <c r="C43" s="129">
        <v>0</v>
      </c>
      <c r="D43" s="129">
        <v>0</v>
      </c>
      <c r="E43" s="129">
        <v>0</v>
      </c>
      <c r="F43" s="129">
        <v>0</v>
      </c>
      <c r="G43" s="129">
        <v>0</v>
      </c>
      <c r="H43" s="129">
        <v>0</v>
      </c>
      <c r="I43" s="129">
        <v>0</v>
      </c>
      <c r="J43" s="129">
        <v>0</v>
      </c>
      <c r="K43" s="129">
        <v>0</v>
      </c>
      <c r="L43" s="129">
        <v>0</v>
      </c>
      <c r="M43" s="129">
        <v>0</v>
      </c>
      <c r="N43" s="129">
        <v>0</v>
      </c>
      <c r="O43" s="129">
        <v>1</v>
      </c>
      <c r="P43" s="129">
        <v>0</v>
      </c>
      <c r="Q43" s="129">
        <v>0</v>
      </c>
      <c r="R43" s="129">
        <v>0</v>
      </c>
      <c r="S43" s="129">
        <v>0</v>
      </c>
      <c r="T43" s="129">
        <v>0</v>
      </c>
      <c r="U43" s="129">
        <v>0</v>
      </c>
    </row>
    <row r="44" spans="1:21" x14ac:dyDescent="0.2">
      <c r="A44" s="128" t="s">
        <v>1809</v>
      </c>
      <c r="B44" s="129">
        <v>0</v>
      </c>
      <c r="C44" s="129">
        <v>2</v>
      </c>
      <c r="D44" s="129">
        <v>0</v>
      </c>
      <c r="E44" s="129">
        <v>0</v>
      </c>
      <c r="F44" s="129">
        <v>0</v>
      </c>
      <c r="G44" s="129">
        <v>0</v>
      </c>
      <c r="H44" s="129">
        <v>0</v>
      </c>
      <c r="I44" s="129">
        <v>0</v>
      </c>
      <c r="J44" s="129">
        <v>0</v>
      </c>
      <c r="K44" s="129">
        <v>0</v>
      </c>
      <c r="L44" s="129">
        <v>0</v>
      </c>
      <c r="M44" s="129">
        <v>0</v>
      </c>
      <c r="N44" s="129">
        <v>0</v>
      </c>
      <c r="O44" s="129">
        <v>0</v>
      </c>
      <c r="P44" s="129">
        <v>0</v>
      </c>
      <c r="Q44" s="129">
        <v>0</v>
      </c>
      <c r="R44" s="129">
        <v>0</v>
      </c>
      <c r="S44" s="129">
        <v>0</v>
      </c>
      <c r="T44" s="129">
        <v>0</v>
      </c>
      <c r="U44" s="129">
        <v>0</v>
      </c>
    </row>
    <row r="45" spans="1:21" x14ac:dyDescent="0.2">
      <c r="A45" s="128" t="s">
        <v>1811</v>
      </c>
      <c r="B45" s="129">
        <v>0</v>
      </c>
      <c r="C45" s="129">
        <v>0</v>
      </c>
      <c r="D45" s="129">
        <v>0</v>
      </c>
      <c r="E45" s="129">
        <v>0</v>
      </c>
      <c r="F45" s="129">
        <v>0</v>
      </c>
      <c r="G45" s="129">
        <v>0</v>
      </c>
      <c r="H45" s="129">
        <v>0</v>
      </c>
      <c r="I45" s="129">
        <v>0</v>
      </c>
      <c r="J45" s="129">
        <v>0</v>
      </c>
      <c r="K45" s="129">
        <v>0</v>
      </c>
      <c r="L45" s="129">
        <v>0</v>
      </c>
      <c r="M45" s="129">
        <v>0</v>
      </c>
      <c r="N45" s="129">
        <v>0</v>
      </c>
      <c r="O45" s="129">
        <v>0</v>
      </c>
      <c r="P45" s="129">
        <v>0</v>
      </c>
      <c r="Q45" s="129">
        <v>0</v>
      </c>
      <c r="R45" s="129">
        <v>0</v>
      </c>
      <c r="S45" s="129">
        <v>0</v>
      </c>
      <c r="T45" s="129">
        <v>0</v>
      </c>
      <c r="U45" s="129">
        <v>0</v>
      </c>
    </row>
    <row r="46" spans="1:21" x14ac:dyDescent="0.2">
      <c r="A46" s="128" t="s">
        <v>1812</v>
      </c>
      <c r="B46" s="129">
        <v>0</v>
      </c>
      <c r="C46" s="129">
        <v>1</v>
      </c>
      <c r="D46" s="129">
        <v>0</v>
      </c>
      <c r="E46" s="129">
        <v>0</v>
      </c>
      <c r="F46" s="129">
        <v>0</v>
      </c>
      <c r="G46" s="129">
        <v>0</v>
      </c>
      <c r="H46" s="129">
        <v>0</v>
      </c>
      <c r="I46" s="129">
        <v>0</v>
      </c>
      <c r="J46" s="129">
        <v>0</v>
      </c>
      <c r="K46" s="129">
        <v>0</v>
      </c>
      <c r="L46" s="129">
        <v>0</v>
      </c>
      <c r="M46" s="129">
        <v>0</v>
      </c>
      <c r="N46" s="129">
        <v>0</v>
      </c>
      <c r="O46" s="129">
        <v>0</v>
      </c>
      <c r="P46" s="129">
        <v>0</v>
      </c>
      <c r="Q46" s="129">
        <v>0</v>
      </c>
      <c r="R46" s="129">
        <v>0</v>
      </c>
      <c r="S46" s="129">
        <v>0</v>
      </c>
      <c r="T46" s="129">
        <v>0</v>
      </c>
      <c r="U46" s="129">
        <v>0</v>
      </c>
    </row>
    <row r="47" spans="1:21" x14ac:dyDescent="0.2">
      <c r="A47" s="128" t="s">
        <v>1815</v>
      </c>
      <c r="B47" s="129">
        <v>0</v>
      </c>
      <c r="C47" s="129">
        <v>0</v>
      </c>
      <c r="D47" s="129">
        <v>0</v>
      </c>
      <c r="E47" s="129">
        <v>0</v>
      </c>
      <c r="F47" s="129">
        <v>0</v>
      </c>
      <c r="G47" s="129">
        <v>0</v>
      </c>
      <c r="H47" s="129">
        <v>0</v>
      </c>
      <c r="I47" s="129">
        <v>0</v>
      </c>
      <c r="J47" s="129">
        <v>0</v>
      </c>
      <c r="K47" s="129">
        <v>0</v>
      </c>
      <c r="L47" s="129">
        <v>0</v>
      </c>
      <c r="M47" s="129">
        <v>1</v>
      </c>
      <c r="N47" s="129">
        <v>0</v>
      </c>
      <c r="O47" s="129">
        <v>0</v>
      </c>
      <c r="P47" s="129">
        <v>0</v>
      </c>
      <c r="Q47" s="129">
        <v>0</v>
      </c>
      <c r="R47" s="129">
        <v>0</v>
      </c>
      <c r="S47" s="129">
        <v>0</v>
      </c>
      <c r="T47" s="129">
        <v>0</v>
      </c>
      <c r="U47" s="129">
        <v>0</v>
      </c>
    </row>
    <row r="48" spans="1:21" x14ac:dyDescent="0.2">
      <c r="A48" s="128" t="s">
        <v>1820</v>
      </c>
      <c r="B48" s="129">
        <v>0</v>
      </c>
      <c r="C48" s="129">
        <v>0</v>
      </c>
      <c r="D48" s="129">
        <v>0</v>
      </c>
      <c r="E48" s="129">
        <v>0</v>
      </c>
      <c r="F48" s="129">
        <v>0</v>
      </c>
      <c r="G48" s="129">
        <v>0</v>
      </c>
      <c r="H48" s="129">
        <v>0</v>
      </c>
      <c r="I48" s="129">
        <v>0</v>
      </c>
      <c r="J48" s="129">
        <v>0</v>
      </c>
      <c r="K48" s="129">
        <v>2</v>
      </c>
      <c r="L48" s="129">
        <v>0</v>
      </c>
      <c r="M48" s="129">
        <v>0</v>
      </c>
      <c r="N48" s="129">
        <v>0</v>
      </c>
      <c r="O48" s="129">
        <v>0</v>
      </c>
      <c r="P48" s="129">
        <v>0</v>
      </c>
      <c r="Q48" s="129">
        <v>0</v>
      </c>
      <c r="R48" s="129">
        <v>0</v>
      </c>
      <c r="S48" s="129">
        <v>0</v>
      </c>
      <c r="T48" s="129">
        <v>0</v>
      </c>
      <c r="U48" s="129">
        <v>0</v>
      </c>
    </row>
    <row r="49" spans="1:21" x14ac:dyDescent="0.2">
      <c r="A49" s="128" t="s">
        <v>1823</v>
      </c>
      <c r="B49" s="129">
        <v>0</v>
      </c>
      <c r="C49" s="129">
        <v>0</v>
      </c>
      <c r="D49" s="129">
        <v>0</v>
      </c>
      <c r="E49" s="129">
        <v>0</v>
      </c>
      <c r="F49" s="129">
        <v>0</v>
      </c>
      <c r="G49" s="129">
        <v>0</v>
      </c>
      <c r="H49" s="129">
        <v>0</v>
      </c>
      <c r="I49" s="129">
        <v>0</v>
      </c>
      <c r="J49" s="129">
        <v>0</v>
      </c>
      <c r="K49" s="129">
        <v>1</v>
      </c>
      <c r="L49" s="129">
        <v>0</v>
      </c>
      <c r="M49" s="129">
        <v>0</v>
      </c>
      <c r="N49" s="129">
        <v>0</v>
      </c>
      <c r="O49" s="129">
        <v>0</v>
      </c>
      <c r="P49" s="129">
        <v>0</v>
      </c>
      <c r="Q49" s="129">
        <v>0</v>
      </c>
      <c r="R49" s="129">
        <v>0</v>
      </c>
      <c r="S49" s="129">
        <v>0</v>
      </c>
      <c r="T49" s="129">
        <v>0</v>
      </c>
      <c r="U49" s="129">
        <v>0</v>
      </c>
    </row>
    <row r="50" spans="1:21" x14ac:dyDescent="0.2">
      <c r="A50" s="128" t="s">
        <v>1824</v>
      </c>
      <c r="B50" s="129">
        <v>0</v>
      </c>
      <c r="C50" s="129">
        <v>0</v>
      </c>
      <c r="D50" s="129">
        <v>0</v>
      </c>
      <c r="E50" s="129">
        <v>0</v>
      </c>
      <c r="F50" s="129">
        <v>0</v>
      </c>
      <c r="G50" s="129">
        <v>0</v>
      </c>
      <c r="H50" s="129">
        <v>0</v>
      </c>
      <c r="I50" s="129">
        <v>0</v>
      </c>
      <c r="J50" s="129">
        <v>0</v>
      </c>
      <c r="K50" s="129">
        <v>0</v>
      </c>
      <c r="L50" s="129">
        <v>0</v>
      </c>
      <c r="M50" s="129">
        <v>1</v>
      </c>
      <c r="N50" s="129">
        <v>0</v>
      </c>
      <c r="O50" s="129">
        <v>0</v>
      </c>
      <c r="P50" s="129">
        <v>0</v>
      </c>
      <c r="Q50" s="129">
        <v>0</v>
      </c>
      <c r="R50" s="129">
        <v>0</v>
      </c>
      <c r="S50" s="129">
        <v>0</v>
      </c>
      <c r="T50" s="129">
        <v>0</v>
      </c>
      <c r="U50" s="129">
        <v>0</v>
      </c>
    </row>
    <row r="51" spans="1:21" x14ac:dyDescent="0.2">
      <c r="A51" s="128" t="s">
        <v>3006</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row>
    <row r="52" spans="1:21" x14ac:dyDescent="0.2">
      <c r="A52" s="127" t="s">
        <v>1841</v>
      </c>
      <c r="B52" s="129">
        <v>0</v>
      </c>
      <c r="C52" s="129">
        <v>0</v>
      </c>
      <c r="D52" s="129">
        <v>0</v>
      </c>
      <c r="E52" s="129">
        <v>0</v>
      </c>
      <c r="F52" s="129">
        <v>0</v>
      </c>
      <c r="G52" s="129">
        <v>0</v>
      </c>
      <c r="H52" s="129">
        <v>0</v>
      </c>
      <c r="I52" s="129">
        <v>0</v>
      </c>
      <c r="J52" s="129">
        <v>0</v>
      </c>
      <c r="K52" s="129">
        <v>16</v>
      </c>
      <c r="L52" s="129">
        <v>11.5</v>
      </c>
      <c r="M52" s="129">
        <v>2</v>
      </c>
      <c r="N52" s="129">
        <v>0</v>
      </c>
      <c r="O52" s="129">
        <v>0</v>
      </c>
      <c r="P52" s="129">
        <v>0</v>
      </c>
      <c r="Q52" s="129">
        <v>0</v>
      </c>
      <c r="R52" s="129">
        <v>0</v>
      </c>
      <c r="S52" s="129">
        <v>0</v>
      </c>
      <c r="T52" s="129">
        <v>0</v>
      </c>
      <c r="U52" s="129">
        <v>0</v>
      </c>
    </row>
    <row r="53" spans="1:21" x14ac:dyDescent="0.2">
      <c r="A53" s="128" t="s">
        <v>1809</v>
      </c>
      <c r="B53" s="129">
        <v>0</v>
      </c>
      <c r="C53" s="129">
        <v>0</v>
      </c>
      <c r="D53" s="129">
        <v>0</v>
      </c>
      <c r="E53" s="129">
        <v>0</v>
      </c>
      <c r="F53" s="129">
        <v>0</v>
      </c>
      <c r="G53" s="129">
        <v>0</v>
      </c>
      <c r="H53" s="129">
        <v>0</v>
      </c>
      <c r="I53" s="129">
        <v>0</v>
      </c>
      <c r="J53" s="129">
        <v>0</v>
      </c>
      <c r="K53" s="129">
        <v>0</v>
      </c>
      <c r="L53" s="129">
        <v>1.5</v>
      </c>
      <c r="M53" s="129">
        <v>0</v>
      </c>
      <c r="N53" s="129">
        <v>0</v>
      </c>
      <c r="O53" s="129">
        <v>0</v>
      </c>
      <c r="P53" s="129">
        <v>0</v>
      </c>
      <c r="Q53" s="129">
        <v>0</v>
      </c>
      <c r="R53" s="129">
        <v>0</v>
      </c>
      <c r="S53" s="129">
        <v>0</v>
      </c>
      <c r="T53" s="129">
        <v>0</v>
      </c>
      <c r="U53" s="129">
        <v>0</v>
      </c>
    </row>
    <row r="54" spans="1:21" x14ac:dyDescent="0.2">
      <c r="A54" s="128" t="s">
        <v>1817</v>
      </c>
      <c r="B54" s="129">
        <v>0</v>
      </c>
      <c r="C54" s="129">
        <v>0</v>
      </c>
      <c r="D54" s="129">
        <v>0</v>
      </c>
      <c r="E54" s="129">
        <v>0</v>
      </c>
      <c r="F54" s="129">
        <v>0</v>
      </c>
      <c r="G54" s="129">
        <v>0</v>
      </c>
      <c r="H54" s="129">
        <v>0</v>
      </c>
      <c r="I54" s="129">
        <v>0</v>
      </c>
      <c r="J54" s="129">
        <v>0</v>
      </c>
      <c r="K54" s="129">
        <v>0</v>
      </c>
      <c r="L54" s="129">
        <v>1</v>
      </c>
      <c r="M54" s="129">
        <v>0</v>
      </c>
      <c r="N54" s="129">
        <v>0</v>
      </c>
      <c r="O54" s="129">
        <v>0</v>
      </c>
      <c r="P54" s="129">
        <v>0</v>
      </c>
      <c r="Q54" s="129">
        <v>0</v>
      </c>
      <c r="R54" s="129">
        <v>0</v>
      </c>
      <c r="S54" s="129">
        <v>0</v>
      </c>
      <c r="T54" s="129">
        <v>0</v>
      </c>
      <c r="U54" s="129">
        <v>0</v>
      </c>
    </row>
    <row r="55" spans="1:21" x14ac:dyDescent="0.2">
      <c r="A55" s="128" t="s">
        <v>1818</v>
      </c>
      <c r="B55" s="129">
        <v>0</v>
      </c>
      <c r="C55" s="129">
        <v>0</v>
      </c>
      <c r="D55" s="129">
        <v>0</v>
      </c>
      <c r="E55" s="129">
        <v>0</v>
      </c>
      <c r="F55" s="129">
        <v>0</v>
      </c>
      <c r="G55" s="129">
        <v>0</v>
      </c>
      <c r="H55" s="129">
        <v>0</v>
      </c>
      <c r="I55" s="129">
        <v>0</v>
      </c>
      <c r="J55" s="129">
        <v>0</v>
      </c>
      <c r="K55" s="129">
        <v>0</v>
      </c>
      <c r="L55" s="129">
        <v>1</v>
      </c>
      <c r="M55" s="129">
        <v>0</v>
      </c>
      <c r="N55" s="129">
        <v>0</v>
      </c>
      <c r="O55" s="129">
        <v>0</v>
      </c>
      <c r="P55" s="129">
        <v>0</v>
      </c>
      <c r="Q55" s="129">
        <v>0</v>
      </c>
      <c r="R55" s="129">
        <v>0</v>
      </c>
      <c r="S55" s="129">
        <v>0</v>
      </c>
      <c r="T55" s="129">
        <v>0</v>
      </c>
      <c r="U55" s="129">
        <v>0</v>
      </c>
    </row>
    <row r="56" spans="1:21" x14ac:dyDescent="0.2">
      <c r="A56" s="128" t="s">
        <v>1819</v>
      </c>
      <c r="B56" s="129">
        <v>0</v>
      </c>
      <c r="C56" s="129">
        <v>0</v>
      </c>
      <c r="D56" s="129">
        <v>0</v>
      </c>
      <c r="E56" s="129">
        <v>0</v>
      </c>
      <c r="F56" s="129">
        <v>0</v>
      </c>
      <c r="G56" s="129">
        <v>0</v>
      </c>
      <c r="H56" s="129">
        <v>0</v>
      </c>
      <c r="I56" s="129">
        <v>0</v>
      </c>
      <c r="J56" s="129">
        <v>0</v>
      </c>
      <c r="K56" s="129">
        <v>0</v>
      </c>
      <c r="L56" s="129">
        <v>1</v>
      </c>
      <c r="M56" s="129">
        <v>0</v>
      </c>
      <c r="N56" s="129">
        <v>0</v>
      </c>
      <c r="O56" s="129">
        <v>0</v>
      </c>
      <c r="P56" s="129">
        <v>0</v>
      </c>
      <c r="Q56" s="129">
        <v>0</v>
      </c>
      <c r="R56" s="129">
        <v>0</v>
      </c>
      <c r="S56" s="129">
        <v>0</v>
      </c>
      <c r="T56" s="129">
        <v>0</v>
      </c>
      <c r="U56" s="129">
        <v>0</v>
      </c>
    </row>
    <row r="57" spans="1:21" x14ac:dyDescent="0.2">
      <c r="A57" s="128" t="s">
        <v>1820</v>
      </c>
      <c r="B57" s="129">
        <v>0</v>
      </c>
      <c r="C57" s="129">
        <v>0</v>
      </c>
      <c r="D57" s="129">
        <v>0</v>
      </c>
      <c r="E57" s="129">
        <v>0</v>
      </c>
      <c r="F57" s="129">
        <v>0</v>
      </c>
      <c r="G57" s="129">
        <v>0</v>
      </c>
      <c r="H57" s="129">
        <v>0</v>
      </c>
      <c r="I57" s="129">
        <v>0</v>
      </c>
      <c r="J57" s="129">
        <v>0</v>
      </c>
      <c r="K57" s="129">
        <v>10</v>
      </c>
      <c r="L57" s="129">
        <v>1</v>
      </c>
      <c r="M57" s="129">
        <v>0</v>
      </c>
      <c r="N57" s="129">
        <v>0</v>
      </c>
      <c r="O57" s="129">
        <v>0</v>
      </c>
      <c r="P57" s="129">
        <v>0</v>
      </c>
      <c r="Q57" s="129">
        <v>0</v>
      </c>
      <c r="R57" s="129">
        <v>0</v>
      </c>
      <c r="S57" s="129">
        <v>0</v>
      </c>
      <c r="T57" s="129">
        <v>0</v>
      </c>
      <c r="U57" s="129">
        <v>0</v>
      </c>
    </row>
    <row r="58" spans="1:21" x14ac:dyDescent="0.2">
      <c r="A58" s="128" t="s">
        <v>1821</v>
      </c>
      <c r="B58" s="129">
        <v>0</v>
      </c>
      <c r="C58" s="129">
        <v>0</v>
      </c>
      <c r="D58" s="129">
        <v>0</v>
      </c>
      <c r="E58" s="129">
        <v>0</v>
      </c>
      <c r="F58" s="129">
        <v>0</v>
      </c>
      <c r="G58" s="129">
        <v>0</v>
      </c>
      <c r="H58" s="129">
        <v>0</v>
      </c>
      <c r="I58" s="129">
        <v>0</v>
      </c>
      <c r="J58" s="129">
        <v>0</v>
      </c>
      <c r="K58" s="129">
        <v>0</v>
      </c>
      <c r="L58" s="129">
        <v>4</v>
      </c>
      <c r="M58" s="129">
        <v>0</v>
      </c>
      <c r="N58" s="129">
        <v>0</v>
      </c>
      <c r="O58" s="129">
        <v>0</v>
      </c>
      <c r="P58" s="129">
        <v>0</v>
      </c>
      <c r="Q58" s="129">
        <v>0</v>
      </c>
      <c r="R58" s="129">
        <v>0</v>
      </c>
      <c r="S58" s="129">
        <v>0</v>
      </c>
      <c r="T58" s="129">
        <v>0</v>
      </c>
      <c r="U58" s="129">
        <v>0</v>
      </c>
    </row>
    <row r="59" spans="1:21" x14ac:dyDescent="0.2">
      <c r="A59" s="128" t="s">
        <v>1828</v>
      </c>
      <c r="B59" s="129">
        <v>0</v>
      </c>
      <c r="C59" s="129">
        <v>0</v>
      </c>
      <c r="D59" s="129">
        <v>0</v>
      </c>
      <c r="E59" s="129">
        <v>0</v>
      </c>
      <c r="F59" s="129">
        <v>0</v>
      </c>
      <c r="G59" s="129">
        <v>0</v>
      </c>
      <c r="H59" s="129">
        <v>0</v>
      </c>
      <c r="I59" s="129">
        <v>0</v>
      </c>
      <c r="J59" s="129">
        <v>0</v>
      </c>
      <c r="K59" s="129">
        <v>0</v>
      </c>
      <c r="L59" s="129">
        <v>1</v>
      </c>
      <c r="M59" s="129">
        <v>0</v>
      </c>
      <c r="N59" s="129">
        <v>0</v>
      </c>
      <c r="O59" s="129">
        <v>0</v>
      </c>
      <c r="P59" s="129">
        <v>0</v>
      </c>
      <c r="Q59" s="129">
        <v>0</v>
      </c>
      <c r="R59" s="129">
        <v>0</v>
      </c>
      <c r="S59" s="129">
        <v>0</v>
      </c>
      <c r="T59" s="129">
        <v>0</v>
      </c>
      <c r="U59" s="129">
        <v>0</v>
      </c>
    </row>
    <row r="60" spans="1:21" x14ac:dyDescent="0.2">
      <c r="A60" s="128" t="s">
        <v>1829</v>
      </c>
      <c r="B60" s="129">
        <v>0</v>
      </c>
      <c r="C60" s="129">
        <v>0</v>
      </c>
      <c r="D60" s="129">
        <v>0</v>
      </c>
      <c r="E60" s="129">
        <v>0</v>
      </c>
      <c r="F60" s="129">
        <v>0</v>
      </c>
      <c r="G60" s="129">
        <v>0</v>
      </c>
      <c r="H60" s="129">
        <v>0</v>
      </c>
      <c r="I60" s="129">
        <v>0</v>
      </c>
      <c r="J60" s="129">
        <v>0</v>
      </c>
      <c r="K60" s="129">
        <v>0</v>
      </c>
      <c r="L60" s="129">
        <v>0</v>
      </c>
      <c r="M60" s="129">
        <v>2</v>
      </c>
      <c r="N60" s="129">
        <v>0</v>
      </c>
      <c r="O60" s="129">
        <v>0</v>
      </c>
      <c r="P60" s="129">
        <v>0</v>
      </c>
      <c r="Q60" s="129">
        <v>0</v>
      </c>
      <c r="R60" s="129">
        <v>0</v>
      </c>
      <c r="S60" s="129">
        <v>0</v>
      </c>
      <c r="T60" s="129">
        <v>0</v>
      </c>
      <c r="U60" s="129">
        <v>0</v>
      </c>
    </row>
    <row r="61" spans="1:21" x14ac:dyDescent="0.2">
      <c r="A61" s="128" t="s">
        <v>1832</v>
      </c>
      <c r="B61" s="129">
        <v>0</v>
      </c>
      <c r="C61" s="129">
        <v>0</v>
      </c>
      <c r="D61" s="129">
        <v>0</v>
      </c>
      <c r="E61" s="129">
        <v>0</v>
      </c>
      <c r="F61" s="129">
        <v>0</v>
      </c>
      <c r="G61" s="129">
        <v>0</v>
      </c>
      <c r="H61" s="129">
        <v>0</v>
      </c>
      <c r="I61" s="129">
        <v>0</v>
      </c>
      <c r="J61" s="129">
        <v>0</v>
      </c>
      <c r="K61" s="129">
        <v>0</v>
      </c>
      <c r="L61" s="129">
        <v>1</v>
      </c>
      <c r="M61" s="129">
        <v>0</v>
      </c>
      <c r="N61" s="129">
        <v>0</v>
      </c>
      <c r="O61" s="129">
        <v>0</v>
      </c>
      <c r="P61" s="129">
        <v>0</v>
      </c>
      <c r="Q61" s="129">
        <v>0</v>
      </c>
      <c r="R61" s="129">
        <v>0</v>
      </c>
      <c r="S61" s="129">
        <v>0</v>
      </c>
      <c r="T61" s="129">
        <v>0</v>
      </c>
      <c r="U61" s="129">
        <v>0</v>
      </c>
    </row>
    <row r="62" spans="1:21" x14ac:dyDescent="0.2">
      <c r="A62" s="128" t="s">
        <v>1834</v>
      </c>
      <c r="B62" s="129">
        <v>0</v>
      </c>
      <c r="C62" s="129">
        <v>0</v>
      </c>
      <c r="D62" s="129">
        <v>0</v>
      </c>
      <c r="E62" s="129">
        <v>0</v>
      </c>
      <c r="F62" s="129">
        <v>0</v>
      </c>
      <c r="G62" s="129">
        <v>0</v>
      </c>
      <c r="H62" s="129">
        <v>0</v>
      </c>
      <c r="I62" s="129">
        <v>0</v>
      </c>
      <c r="J62" s="129">
        <v>0</v>
      </c>
      <c r="K62" s="129">
        <v>6</v>
      </c>
      <c r="L62" s="129">
        <v>0</v>
      </c>
      <c r="M62" s="129">
        <v>0</v>
      </c>
      <c r="N62" s="129">
        <v>0</v>
      </c>
      <c r="O62" s="129">
        <v>0</v>
      </c>
      <c r="P62" s="129">
        <v>0</v>
      </c>
      <c r="Q62" s="129">
        <v>0</v>
      </c>
      <c r="R62" s="129">
        <v>0</v>
      </c>
      <c r="S62" s="129">
        <v>0</v>
      </c>
      <c r="T62" s="129">
        <v>0</v>
      </c>
      <c r="U62" s="129">
        <v>0</v>
      </c>
    </row>
    <row r="63" spans="1:21" x14ac:dyDescent="0.2">
      <c r="A63" s="128" t="s">
        <v>1836</v>
      </c>
      <c r="B63" s="129"/>
      <c r="C63" s="129"/>
      <c r="D63" s="129"/>
      <c r="E63" s="129"/>
      <c r="F63" s="129"/>
      <c r="G63" s="129"/>
      <c r="H63" s="129"/>
      <c r="I63" s="129"/>
      <c r="J63" s="129"/>
      <c r="K63" s="129"/>
      <c r="L63" s="129"/>
      <c r="M63" s="129"/>
      <c r="N63" s="129"/>
      <c r="O63" s="129"/>
      <c r="P63" s="129"/>
      <c r="Q63" s="129"/>
      <c r="R63" s="129"/>
      <c r="S63" s="129"/>
      <c r="T63" s="129"/>
      <c r="U63" s="129"/>
    </row>
    <row r="64" spans="1:21" x14ac:dyDescent="0.2">
      <c r="A64" s="127" t="s">
        <v>1842</v>
      </c>
      <c r="B64" s="129">
        <v>0</v>
      </c>
      <c r="C64" s="129">
        <v>0</v>
      </c>
      <c r="D64" s="129">
        <v>0</v>
      </c>
      <c r="E64" s="129">
        <v>0</v>
      </c>
      <c r="F64" s="129">
        <v>0</v>
      </c>
      <c r="G64" s="129">
        <v>0</v>
      </c>
      <c r="H64" s="129">
        <v>0</v>
      </c>
      <c r="I64" s="129">
        <v>0</v>
      </c>
      <c r="J64" s="129">
        <v>0</v>
      </c>
      <c r="K64" s="129">
        <v>7</v>
      </c>
      <c r="L64" s="129">
        <v>4.75</v>
      </c>
      <c r="M64" s="129">
        <v>0</v>
      </c>
      <c r="N64" s="129">
        <v>0</v>
      </c>
      <c r="O64" s="129">
        <v>0</v>
      </c>
      <c r="P64" s="129">
        <v>0</v>
      </c>
      <c r="Q64" s="129">
        <v>0</v>
      </c>
      <c r="R64" s="129">
        <v>0</v>
      </c>
      <c r="S64" s="129">
        <v>0</v>
      </c>
      <c r="T64" s="129">
        <v>0</v>
      </c>
      <c r="U64" s="129">
        <v>0</v>
      </c>
    </row>
    <row r="65" spans="1:21" x14ac:dyDescent="0.2">
      <c r="A65" s="128" t="s">
        <v>1804</v>
      </c>
      <c r="B65" s="129">
        <v>0</v>
      </c>
      <c r="C65" s="129">
        <v>0</v>
      </c>
      <c r="D65" s="129">
        <v>0</v>
      </c>
      <c r="E65" s="129">
        <v>0</v>
      </c>
      <c r="F65" s="129">
        <v>0</v>
      </c>
      <c r="G65" s="129">
        <v>0</v>
      </c>
      <c r="H65" s="129">
        <v>0</v>
      </c>
      <c r="I65" s="129">
        <v>0</v>
      </c>
      <c r="J65" s="129">
        <v>0</v>
      </c>
      <c r="K65" s="129">
        <v>3</v>
      </c>
      <c r="L65" s="129">
        <v>0</v>
      </c>
      <c r="M65" s="129">
        <v>0</v>
      </c>
      <c r="N65" s="129">
        <v>0</v>
      </c>
      <c r="O65" s="129">
        <v>0</v>
      </c>
      <c r="P65" s="129">
        <v>0</v>
      </c>
      <c r="Q65" s="129">
        <v>0</v>
      </c>
      <c r="R65" s="129">
        <v>0</v>
      </c>
      <c r="S65" s="129">
        <v>0</v>
      </c>
      <c r="T65" s="129">
        <v>0</v>
      </c>
      <c r="U65" s="129">
        <v>0</v>
      </c>
    </row>
    <row r="66" spans="1:21" x14ac:dyDescent="0.2">
      <c r="A66" s="128" t="s">
        <v>1809</v>
      </c>
      <c r="B66" s="129">
        <v>0</v>
      </c>
      <c r="C66" s="129">
        <v>0</v>
      </c>
      <c r="D66" s="129">
        <v>0</v>
      </c>
      <c r="E66" s="129">
        <v>0</v>
      </c>
      <c r="F66" s="129">
        <v>0</v>
      </c>
      <c r="G66" s="129">
        <v>0</v>
      </c>
      <c r="H66" s="129">
        <v>0</v>
      </c>
      <c r="I66" s="129">
        <v>0</v>
      </c>
      <c r="J66" s="129">
        <v>0</v>
      </c>
      <c r="K66" s="129">
        <v>0</v>
      </c>
      <c r="L66" s="129">
        <v>1.75</v>
      </c>
      <c r="M66" s="129">
        <v>0</v>
      </c>
      <c r="N66" s="129">
        <v>0</v>
      </c>
      <c r="O66" s="129">
        <v>0</v>
      </c>
      <c r="P66" s="129">
        <v>0</v>
      </c>
      <c r="Q66" s="129">
        <v>0</v>
      </c>
      <c r="R66" s="129">
        <v>0</v>
      </c>
      <c r="S66" s="129">
        <v>0</v>
      </c>
      <c r="T66" s="129">
        <v>0</v>
      </c>
      <c r="U66" s="129">
        <v>0</v>
      </c>
    </row>
    <row r="67" spans="1:21" x14ac:dyDescent="0.2">
      <c r="A67" s="128" t="s">
        <v>1817</v>
      </c>
      <c r="B67" s="129">
        <v>0</v>
      </c>
      <c r="C67" s="129">
        <v>0</v>
      </c>
      <c r="D67" s="129">
        <v>0</v>
      </c>
      <c r="E67" s="129">
        <v>0</v>
      </c>
      <c r="F67" s="129">
        <v>0</v>
      </c>
      <c r="G67" s="129">
        <v>0</v>
      </c>
      <c r="H67" s="129">
        <v>0</v>
      </c>
      <c r="I67" s="129">
        <v>0</v>
      </c>
      <c r="J67" s="129">
        <v>0</v>
      </c>
      <c r="K67" s="129">
        <v>0</v>
      </c>
      <c r="L67" s="129">
        <v>1</v>
      </c>
      <c r="M67" s="129">
        <v>0</v>
      </c>
      <c r="N67" s="129">
        <v>0</v>
      </c>
      <c r="O67" s="129">
        <v>0</v>
      </c>
      <c r="P67" s="129">
        <v>0</v>
      </c>
      <c r="Q67" s="129">
        <v>0</v>
      </c>
      <c r="R67" s="129">
        <v>0</v>
      </c>
      <c r="S67" s="129">
        <v>0</v>
      </c>
      <c r="T67" s="129">
        <v>0</v>
      </c>
      <c r="U67" s="129">
        <v>0</v>
      </c>
    </row>
    <row r="68" spans="1:21" x14ac:dyDescent="0.2">
      <c r="A68" s="128" t="s">
        <v>1818</v>
      </c>
      <c r="B68" s="129">
        <v>0</v>
      </c>
      <c r="C68" s="129">
        <v>0</v>
      </c>
      <c r="D68" s="129">
        <v>0</v>
      </c>
      <c r="E68" s="129">
        <v>0</v>
      </c>
      <c r="F68" s="129">
        <v>0</v>
      </c>
      <c r="G68" s="129">
        <v>0</v>
      </c>
      <c r="H68" s="129">
        <v>0</v>
      </c>
      <c r="I68" s="129">
        <v>0</v>
      </c>
      <c r="J68" s="129">
        <v>0</v>
      </c>
      <c r="K68" s="129">
        <v>0</v>
      </c>
      <c r="L68" s="129">
        <v>1</v>
      </c>
      <c r="M68" s="129">
        <v>0</v>
      </c>
      <c r="N68" s="129">
        <v>0</v>
      </c>
      <c r="O68" s="129">
        <v>0</v>
      </c>
      <c r="P68" s="129">
        <v>0</v>
      </c>
      <c r="Q68" s="129">
        <v>0</v>
      </c>
      <c r="R68" s="129">
        <v>0</v>
      </c>
      <c r="S68" s="129">
        <v>0</v>
      </c>
      <c r="T68" s="129">
        <v>0</v>
      </c>
      <c r="U68" s="129">
        <v>0</v>
      </c>
    </row>
    <row r="69" spans="1:21" x14ac:dyDescent="0.2">
      <c r="A69" s="128" t="s">
        <v>1819</v>
      </c>
      <c r="B69" s="129">
        <v>0</v>
      </c>
      <c r="C69" s="129">
        <v>0</v>
      </c>
      <c r="D69" s="129">
        <v>0</v>
      </c>
      <c r="E69" s="129">
        <v>0</v>
      </c>
      <c r="F69" s="129">
        <v>0</v>
      </c>
      <c r="G69" s="129">
        <v>0</v>
      </c>
      <c r="H69" s="129">
        <v>0</v>
      </c>
      <c r="I69" s="129">
        <v>0</v>
      </c>
      <c r="J69" s="129">
        <v>0</v>
      </c>
      <c r="K69" s="129">
        <v>0</v>
      </c>
      <c r="L69" s="129">
        <v>1</v>
      </c>
      <c r="M69" s="129">
        <v>0</v>
      </c>
      <c r="N69" s="129">
        <v>0</v>
      </c>
      <c r="O69" s="129">
        <v>0</v>
      </c>
      <c r="P69" s="129">
        <v>0</v>
      </c>
      <c r="Q69" s="129">
        <v>0</v>
      </c>
      <c r="R69" s="129">
        <v>0</v>
      </c>
      <c r="S69" s="129">
        <v>0</v>
      </c>
      <c r="T69" s="129">
        <v>0</v>
      </c>
      <c r="U69" s="129">
        <v>0</v>
      </c>
    </row>
    <row r="70" spans="1:21" x14ac:dyDescent="0.2">
      <c r="A70" s="128" t="s">
        <v>1834</v>
      </c>
      <c r="B70" s="129">
        <v>0</v>
      </c>
      <c r="C70" s="129">
        <v>0</v>
      </c>
      <c r="D70" s="129">
        <v>0</v>
      </c>
      <c r="E70" s="129">
        <v>0</v>
      </c>
      <c r="F70" s="129">
        <v>0</v>
      </c>
      <c r="G70" s="129">
        <v>0</v>
      </c>
      <c r="H70" s="129">
        <v>0</v>
      </c>
      <c r="I70" s="129">
        <v>0</v>
      </c>
      <c r="J70" s="129">
        <v>0</v>
      </c>
      <c r="K70" s="129">
        <v>4</v>
      </c>
      <c r="L70" s="129">
        <v>0</v>
      </c>
      <c r="M70" s="129">
        <v>0</v>
      </c>
      <c r="N70" s="129">
        <v>0</v>
      </c>
      <c r="O70" s="129">
        <v>0</v>
      </c>
      <c r="P70" s="129">
        <v>0</v>
      </c>
      <c r="Q70" s="129">
        <v>0</v>
      </c>
      <c r="R70" s="129">
        <v>0</v>
      </c>
      <c r="S70" s="129">
        <v>0</v>
      </c>
      <c r="T70" s="129">
        <v>0</v>
      </c>
      <c r="U70" s="129">
        <v>0</v>
      </c>
    </row>
    <row r="71" spans="1:21" x14ac:dyDescent="0.2">
      <c r="A71" s="127" t="s">
        <v>1862</v>
      </c>
      <c r="B71" s="129">
        <v>0</v>
      </c>
      <c r="C71" s="129">
        <v>0</v>
      </c>
      <c r="D71" s="129">
        <v>0</v>
      </c>
      <c r="E71" s="129">
        <v>0</v>
      </c>
      <c r="F71" s="129">
        <v>0</v>
      </c>
      <c r="G71" s="129">
        <v>0</v>
      </c>
      <c r="H71" s="129">
        <v>0</v>
      </c>
      <c r="I71" s="129">
        <v>0</v>
      </c>
      <c r="J71" s="129">
        <v>0</v>
      </c>
      <c r="K71" s="129">
        <v>0</v>
      </c>
      <c r="L71" s="129">
        <v>0.25</v>
      </c>
      <c r="M71" s="129">
        <v>0.25</v>
      </c>
      <c r="N71" s="129">
        <v>0</v>
      </c>
      <c r="O71" s="129">
        <v>0</v>
      </c>
      <c r="P71" s="129">
        <v>0</v>
      </c>
      <c r="Q71" s="129">
        <v>0</v>
      </c>
      <c r="R71" s="129">
        <v>0</v>
      </c>
      <c r="S71" s="129">
        <v>0</v>
      </c>
      <c r="T71" s="129">
        <v>0</v>
      </c>
      <c r="U71" s="129">
        <v>0</v>
      </c>
    </row>
    <row r="72" spans="1:21" x14ac:dyDescent="0.2">
      <c r="A72" s="128" t="s">
        <v>1809</v>
      </c>
      <c r="B72" s="129">
        <v>0</v>
      </c>
      <c r="C72" s="129">
        <v>0</v>
      </c>
      <c r="D72" s="129">
        <v>0</v>
      </c>
      <c r="E72" s="129">
        <v>0</v>
      </c>
      <c r="F72" s="129">
        <v>0</v>
      </c>
      <c r="G72" s="129">
        <v>0</v>
      </c>
      <c r="H72" s="129">
        <v>0</v>
      </c>
      <c r="I72" s="129">
        <v>0</v>
      </c>
      <c r="J72" s="129">
        <v>0</v>
      </c>
      <c r="K72" s="129">
        <v>0</v>
      </c>
      <c r="L72" s="129">
        <v>0.25</v>
      </c>
      <c r="M72" s="129">
        <v>0.25</v>
      </c>
      <c r="N72" s="129">
        <v>0</v>
      </c>
      <c r="O72" s="129">
        <v>0</v>
      </c>
      <c r="P72" s="129">
        <v>0</v>
      </c>
      <c r="Q72" s="129">
        <v>0</v>
      </c>
      <c r="R72" s="129">
        <v>0</v>
      </c>
      <c r="S72" s="129">
        <v>0</v>
      </c>
      <c r="T72" s="129">
        <v>0</v>
      </c>
      <c r="U72" s="129">
        <v>0</v>
      </c>
    </row>
    <row r="73" spans="1:21" x14ac:dyDescent="0.2">
      <c r="A73" s="127" t="s">
        <v>1843</v>
      </c>
      <c r="B73" s="129">
        <v>0</v>
      </c>
      <c r="C73" s="129">
        <v>0</v>
      </c>
      <c r="D73" s="129">
        <v>0</v>
      </c>
      <c r="E73" s="129">
        <v>0</v>
      </c>
      <c r="F73" s="129">
        <v>0</v>
      </c>
      <c r="G73" s="129">
        <v>0</v>
      </c>
      <c r="H73" s="129">
        <v>0</v>
      </c>
      <c r="I73" s="129">
        <v>0</v>
      </c>
      <c r="J73" s="129">
        <v>0</v>
      </c>
      <c r="K73" s="129">
        <v>4</v>
      </c>
      <c r="L73" s="129">
        <v>14.75</v>
      </c>
      <c r="M73" s="129">
        <v>3</v>
      </c>
      <c r="N73" s="129">
        <v>0</v>
      </c>
      <c r="O73" s="129">
        <v>0</v>
      </c>
      <c r="P73" s="129">
        <v>0</v>
      </c>
      <c r="Q73" s="129">
        <v>0</v>
      </c>
      <c r="R73" s="129">
        <v>0</v>
      </c>
      <c r="S73" s="129">
        <v>0</v>
      </c>
      <c r="T73" s="129">
        <v>0</v>
      </c>
      <c r="U73" s="129">
        <v>0</v>
      </c>
    </row>
    <row r="74" spans="1:21" x14ac:dyDescent="0.2">
      <c r="A74" s="128" t="s">
        <v>1809</v>
      </c>
      <c r="B74" s="129">
        <v>0</v>
      </c>
      <c r="C74" s="129">
        <v>0</v>
      </c>
      <c r="D74" s="129">
        <v>0</v>
      </c>
      <c r="E74" s="129">
        <v>0</v>
      </c>
      <c r="F74" s="129">
        <v>0</v>
      </c>
      <c r="G74" s="129">
        <v>0</v>
      </c>
      <c r="H74" s="129">
        <v>0</v>
      </c>
      <c r="I74" s="129">
        <v>0</v>
      </c>
      <c r="J74" s="129">
        <v>0</v>
      </c>
      <c r="K74" s="129">
        <v>0</v>
      </c>
      <c r="L74" s="129">
        <v>0.75</v>
      </c>
      <c r="M74" s="129">
        <v>0</v>
      </c>
      <c r="N74" s="129">
        <v>0</v>
      </c>
      <c r="O74" s="129">
        <v>0</v>
      </c>
      <c r="P74" s="129">
        <v>0</v>
      </c>
      <c r="Q74" s="129">
        <v>0</v>
      </c>
      <c r="R74" s="129">
        <v>0</v>
      </c>
      <c r="S74" s="129">
        <v>0</v>
      </c>
      <c r="T74" s="129">
        <v>0</v>
      </c>
      <c r="U74" s="129">
        <v>0</v>
      </c>
    </row>
    <row r="75" spans="1:21" x14ac:dyDescent="0.2">
      <c r="A75" s="128" t="s">
        <v>1302</v>
      </c>
      <c r="B75" s="129">
        <v>0</v>
      </c>
      <c r="C75" s="129">
        <v>0</v>
      </c>
      <c r="D75" s="129">
        <v>0</v>
      </c>
      <c r="E75" s="129">
        <v>0</v>
      </c>
      <c r="F75" s="129">
        <v>0</v>
      </c>
      <c r="G75" s="129">
        <v>0</v>
      </c>
      <c r="H75" s="129">
        <v>0</v>
      </c>
      <c r="I75" s="129">
        <v>0</v>
      </c>
      <c r="J75" s="129">
        <v>0</v>
      </c>
      <c r="K75" s="129">
        <v>1</v>
      </c>
      <c r="L75" s="129">
        <v>0</v>
      </c>
      <c r="M75" s="129">
        <v>0</v>
      </c>
      <c r="N75" s="129">
        <v>0</v>
      </c>
      <c r="O75" s="129">
        <v>0</v>
      </c>
      <c r="P75" s="129">
        <v>0</v>
      </c>
      <c r="Q75" s="129">
        <v>0</v>
      </c>
      <c r="R75" s="129">
        <v>0</v>
      </c>
      <c r="S75" s="129">
        <v>0</v>
      </c>
      <c r="T75" s="129">
        <v>0</v>
      </c>
      <c r="U75" s="129">
        <v>0</v>
      </c>
    </row>
    <row r="76" spans="1:21" x14ac:dyDescent="0.2">
      <c r="A76" s="128" t="s">
        <v>1815</v>
      </c>
      <c r="B76" s="129">
        <v>0</v>
      </c>
      <c r="C76" s="129">
        <v>0</v>
      </c>
      <c r="D76" s="129">
        <v>0</v>
      </c>
      <c r="E76" s="129">
        <v>0</v>
      </c>
      <c r="F76" s="129">
        <v>0</v>
      </c>
      <c r="G76" s="129">
        <v>0</v>
      </c>
      <c r="H76" s="129">
        <v>0</v>
      </c>
      <c r="I76" s="129">
        <v>0</v>
      </c>
      <c r="J76" s="129">
        <v>0</v>
      </c>
      <c r="K76" s="129">
        <v>0</v>
      </c>
      <c r="L76" s="129">
        <v>0</v>
      </c>
      <c r="M76" s="129">
        <v>1</v>
      </c>
      <c r="N76" s="129">
        <v>0</v>
      </c>
      <c r="O76" s="129">
        <v>0</v>
      </c>
      <c r="P76" s="129">
        <v>0</v>
      </c>
      <c r="Q76" s="129">
        <v>0</v>
      </c>
      <c r="R76" s="129">
        <v>0</v>
      </c>
      <c r="S76" s="129">
        <v>0</v>
      </c>
      <c r="T76" s="129">
        <v>0</v>
      </c>
      <c r="U76" s="129">
        <v>0</v>
      </c>
    </row>
    <row r="77" spans="1:21" x14ac:dyDescent="0.2">
      <c r="A77" s="128" t="s">
        <v>1817</v>
      </c>
      <c r="B77" s="129">
        <v>0</v>
      </c>
      <c r="C77" s="129">
        <v>0</v>
      </c>
      <c r="D77" s="129">
        <v>0</v>
      </c>
      <c r="E77" s="129">
        <v>0</v>
      </c>
      <c r="F77" s="129">
        <v>0</v>
      </c>
      <c r="G77" s="129">
        <v>0</v>
      </c>
      <c r="H77" s="129">
        <v>0</v>
      </c>
      <c r="I77" s="129">
        <v>0</v>
      </c>
      <c r="J77" s="129">
        <v>0</v>
      </c>
      <c r="K77" s="129">
        <v>0</v>
      </c>
      <c r="L77" s="129">
        <v>1</v>
      </c>
      <c r="M77" s="129">
        <v>0</v>
      </c>
      <c r="N77" s="129">
        <v>0</v>
      </c>
      <c r="O77" s="129">
        <v>0</v>
      </c>
      <c r="P77" s="129">
        <v>0</v>
      </c>
      <c r="Q77" s="129">
        <v>0</v>
      </c>
      <c r="R77" s="129">
        <v>0</v>
      </c>
      <c r="S77" s="129">
        <v>0</v>
      </c>
      <c r="T77" s="129">
        <v>0</v>
      </c>
      <c r="U77" s="129">
        <v>0</v>
      </c>
    </row>
    <row r="78" spans="1:21" x14ac:dyDescent="0.2">
      <c r="A78" s="128" t="s">
        <v>1818</v>
      </c>
      <c r="B78" s="129">
        <v>0</v>
      </c>
      <c r="C78" s="129">
        <v>0</v>
      </c>
      <c r="D78" s="129">
        <v>0</v>
      </c>
      <c r="E78" s="129">
        <v>0</v>
      </c>
      <c r="F78" s="129">
        <v>0</v>
      </c>
      <c r="G78" s="129">
        <v>0</v>
      </c>
      <c r="H78" s="129">
        <v>0</v>
      </c>
      <c r="I78" s="129">
        <v>0</v>
      </c>
      <c r="J78" s="129">
        <v>0</v>
      </c>
      <c r="K78" s="129">
        <v>0</v>
      </c>
      <c r="L78" s="129">
        <v>1</v>
      </c>
      <c r="M78" s="129">
        <v>0</v>
      </c>
      <c r="N78" s="129">
        <v>0</v>
      </c>
      <c r="O78" s="129">
        <v>0</v>
      </c>
      <c r="P78" s="129">
        <v>0</v>
      </c>
      <c r="Q78" s="129">
        <v>0</v>
      </c>
      <c r="R78" s="129">
        <v>0</v>
      </c>
      <c r="S78" s="129">
        <v>0</v>
      </c>
      <c r="T78" s="129">
        <v>0</v>
      </c>
      <c r="U78" s="129">
        <v>0</v>
      </c>
    </row>
    <row r="79" spans="1:21" x14ac:dyDescent="0.2">
      <c r="A79" s="128" t="s">
        <v>1819</v>
      </c>
      <c r="B79" s="129">
        <v>0</v>
      </c>
      <c r="C79" s="129">
        <v>0</v>
      </c>
      <c r="D79" s="129">
        <v>0</v>
      </c>
      <c r="E79" s="129">
        <v>0</v>
      </c>
      <c r="F79" s="129">
        <v>0</v>
      </c>
      <c r="G79" s="129">
        <v>0</v>
      </c>
      <c r="H79" s="129">
        <v>0</v>
      </c>
      <c r="I79" s="129">
        <v>0</v>
      </c>
      <c r="J79" s="129">
        <v>0</v>
      </c>
      <c r="K79" s="129">
        <v>0</v>
      </c>
      <c r="L79" s="129">
        <v>1</v>
      </c>
      <c r="M79" s="129">
        <v>0</v>
      </c>
      <c r="N79" s="129">
        <v>0</v>
      </c>
      <c r="O79" s="129">
        <v>0</v>
      </c>
      <c r="P79" s="129">
        <v>0</v>
      </c>
      <c r="Q79" s="129">
        <v>0</v>
      </c>
      <c r="R79" s="129">
        <v>0</v>
      </c>
      <c r="S79" s="129">
        <v>0</v>
      </c>
      <c r="T79" s="129">
        <v>0</v>
      </c>
      <c r="U79" s="129">
        <v>0</v>
      </c>
    </row>
    <row r="80" spans="1:21" x14ac:dyDescent="0.2">
      <c r="A80" s="128" t="s">
        <v>1828</v>
      </c>
      <c r="B80" s="129"/>
      <c r="C80" s="129"/>
      <c r="D80" s="129"/>
      <c r="E80" s="129"/>
      <c r="F80" s="129"/>
      <c r="G80" s="129"/>
      <c r="H80" s="129"/>
      <c r="I80" s="129"/>
      <c r="J80" s="129"/>
      <c r="K80" s="129"/>
      <c r="L80" s="129"/>
      <c r="M80" s="129"/>
      <c r="N80" s="129"/>
      <c r="O80" s="129"/>
      <c r="P80" s="129"/>
      <c r="Q80" s="129"/>
      <c r="R80" s="129"/>
      <c r="S80" s="129"/>
      <c r="T80" s="129"/>
      <c r="U80" s="129"/>
    </row>
    <row r="81" spans="1:21" x14ac:dyDescent="0.2">
      <c r="A81" s="128" t="s">
        <v>1829</v>
      </c>
      <c r="B81" s="129">
        <v>0</v>
      </c>
      <c r="C81" s="129">
        <v>0</v>
      </c>
      <c r="D81" s="129">
        <v>0</v>
      </c>
      <c r="E81" s="129">
        <v>0</v>
      </c>
      <c r="F81" s="129">
        <v>0</v>
      </c>
      <c r="G81" s="129">
        <v>0</v>
      </c>
      <c r="H81" s="129">
        <v>0</v>
      </c>
      <c r="I81" s="129">
        <v>0</v>
      </c>
      <c r="J81" s="129">
        <v>0</v>
      </c>
      <c r="K81" s="129">
        <v>0</v>
      </c>
      <c r="L81" s="129">
        <v>0</v>
      </c>
      <c r="M81" s="129">
        <v>2</v>
      </c>
      <c r="N81" s="129">
        <v>0</v>
      </c>
      <c r="O81" s="129">
        <v>0</v>
      </c>
      <c r="P81" s="129">
        <v>0</v>
      </c>
      <c r="Q81" s="129">
        <v>0</v>
      </c>
      <c r="R81" s="129">
        <v>0</v>
      </c>
      <c r="S81" s="129">
        <v>0</v>
      </c>
      <c r="T81" s="129">
        <v>0</v>
      </c>
      <c r="U81" s="129">
        <v>0</v>
      </c>
    </row>
    <row r="82" spans="1:21" x14ac:dyDescent="0.2">
      <c r="A82" s="128" t="s">
        <v>1830</v>
      </c>
      <c r="B82" s="129">
        <v>0</v>
      </c>
      <c r="C82" s="129">
        <v>0</v>
      </c>
      <c r="D82" s="129">
        <v>0</v>
      </c>
      <c r="E82" s="129">
        <v>0</v>
      </c>
      <c r="F82" s="129">
        <v>0</v>
      </c>
      <c r="G82" s="129">
        <v>0</v>
      </c>
      <c r="H82" s="129">
        <v>0</v>
      </c>
      <c r="I82" s="129">
        <v>0</v>
      </c>
      <c r="J82" s="129">
        <v>0</v>
      </c>
      <c r="K82" s="129">
        <v>0</v>
      </c>
      <c r="L82" s="129">
        <v>0</v>
      </c>
      <c r="M82" s="129">
        <v>0</v>
      </c>
      <c r="N82" s="129">
        <v>0</v>
      </c>
      <c r="O82" s="129">
        <v>0</v>
      </c>
      <c r="P82" s="129">
        <v>0</v>
      </c>
      <c r="Q82" s="129">
        <v>0</v>
      </c>
      <c r="R82" s="129">
        <v>0</v>
      </c>
      <c r="S82" s="129">
        <v>0</v>
      </c>
      <c r="T82" s="129">
        <v>0</v>
      </c>
      <c r="U82" s="129">
        <v>0</v>
      </c>
    </row>
    <row r="83" spans="1:21" x14ac:dyDescent="0.2">
      <c r="A83" s="128" t="s">
        <v>1831</v>
      </c>
      <c r="B83" s="129">
        <v>0</v>
      </c>
      <c r="C83" s="129">
        <v>0</v>
      </c>
      <c r="D83" s="129">
        <v>0</v>
      </c>
      <c r="E83" s="129">
        <v>0</v>
      </c>
      <c r="F83" s="129">
        <v>0</v>
      </c>
      <c r="G83" s="129">
        <v>0</v>
      </c>
      <c r="H83" s="129">
        <v>0</v>
      </c>
      <c r="I83" s="129">
        <v>0</v>
      </c>
      <c r="J83" s="129">
        <v>0</v>
      </c>
      <c r="K83" s="129">
        <v>0</v>
      </c>
      <c r="L83" s="129">
        <v>10</v>
      </c>
      <c r="M83" s="129">
        <v>0</v>
      </c>
      <c r="N83" s="129">
        <v>0</v>
      </c>
      <c r="O83" s="129">
        <v>0</v>
      </c>
      <c r="P83" s="129">
        <v>0</v>
      </c>
      <c r="Q83" s="129">
        <v>0</v>
      </c>
      <c r="R83" s="129">
        <v>0</v>
      </c>
      <c r="S83" s="129">
        <v>0</v>
      </c>
      <c r="T83" s="129">
        <v>0</v>
      </c>
      <c r="U83" s="129">
        <v>0</v>
      </c>
    </row>
    <row r="84" spans="1:21" x14ac:dyDescent="0.2">
      <c r="A84" s="128" t="s">
        <v>1832</v>
      </c>
      <c r="B84" s="129">
        <v>0</v>
      </c>
      <c r="C84" s="129">
        <v>0</v>
      </c>
      <c r="D84" s="129">
        <v>0</v>
      </c>
      <c r="E84" s="129">
        <v>0</v>
      </c>
      <c r="F84" s="129">
        <v>0</v>
      </c>
      <c r="G84" s="129">
        <v>0</v>
      </c>
      <c r="H84" s="129">
        <v>0</v>
      </c>
      <c r="I84" s="129">
        <v>0</v>
      </c>
      <c r="J84" s="129">
        <v>0</v>
      </c>
      <c r="K84" s="129">
        <v>0</v>
      </c>
      <c r="L84" s="129">
        <v>1</v>
      </c>
      <c r="M84" s="129">
        <v>0</v>
      </c>
      <c r="N84" s="129">
        <v>0</v>
      </c>
      <c r="O84" s="129">
        <v>0</v>
      </c>
      <c r="P84" s="129">
        <v>0</v>
      </c>
      <c r="Q84" s="129">
        <v>0</v>
      </c>
      <c r="R84" s="129">
        <v>0</v>
      </c>
      <c r="S84" s="129">
        <v>0</v>
      </c>
      <c r="T84" s="129">
        <v>0</v>
      </c>
      <c r="U84" s="129">
        <v>0</v>
      </c>
    </row>
    <row r="85" spans="1:21" x14ac:dyDescent="0.2">
      <c r="A85" s="128" t="s">
        <v>1834</v>
      </c>
      <c r="B85" s="129">
        <v>0</v>
      </c>
      <c r="C85" s="129">
        <v>0</v>
      </c>
      <c r="D85" s="129">
        <v>0</v>
      </c>
      <c r="E85" s="129">
        <v>0</v>
      </c>
      <c r="F85" s="129">
        <v>0</v>
      </c>
      <c r="G85" s="129">
        <v>0</v>
      </c>
      <c r="H85" s="129">
        <v>0</v>
      </c>
      <c r="I85" s="129">
        <v>0</v>
      </c>
      <c r="J85" s="129">
        <v>0</v>
      </c>
      <c r="K85" s="129">
        <v>3</v>
      </c>
      <c r="L85" s="129">
        <v>0</v>
      </c>
      <c r="M85" s="129">
        <v>0</v>
      </c>
      <c r="N85" s="129">
        <v>0</v>
      </c>
      <c r="O85" s="129">
        <v>0</v>
      </c>
      <c r="P85" s="129">
        <v>0</v>
      </c>
      <c r="Q85" s="129">
        <v>0</v>
      </c>
      <c r="R85" s="129">
        <v>0</v>
      </c>
      <c r="S85" s="129">
        <v>0</v>
      </c>
      <c r="T85" s="129">
        <v>0</v>
      </c>
      <c r="U85" s="129">
        <v>0</v>
      </c>
    </row>
    <row r="86" spans="1:21" x14ac:dyDescent="0.2">
      <c r="A86" s="128" t="s">
        <v>1836</v>
      </c>
      <c r="B86" s="129"/>
      <c r="C86" s="129"/>
      <c r="D86" s="129"/>
      <c r="E86" s="129"/>
      <c r="F86" s="129"/>
      <c r="G86" s="129"/>
      <c r="H86" s="129"/>
      <c r="I86" s="129"/>
      <c r="J86" s="129"/>
      <c r="K86" s="129"/>
      <c r="L86" s="129"/>
      <c r="M86" s="129"/>
      <c r="N86" s="129"/>
      <c r="O86" s="129"/>
      <c r="P86" s="129"/>
      <c r="Q86" s="129"/>
      <c r="R86" s="129"/>
      <c r="S86" s="129"/>
      <c r="T86" s="129"/>
      <c r="U86" s="129"/>
    </row>
    <row r="87" spans="1:21" x14ac:dyDescent="0.2">
      <c r="A87" s="127" t="s">
        <v>1852</v>
      </c>
      <c r="B87" s="129">
        <v>0</v>
      </c>
      <c r="C87" s="129">
        <v>3</v>
      </c>
      <c r="D87" s="129">
        <v>0</v>
      </c>
      <c r="E87" s="129">
        <v>0</v>
      </c>
      <c r="F87" s="129">
        <v>0</v>
      </c>
      <c r="G87" s="129">
        <v>0</v>
      </c>
      <c r="H87" s="129">
        <v>0</v>
      </c>
      <c r="I87" s="129">
        <v>0</v>
      </c>
      <c r="J87" s="129">
        <v>0</v>
      </c>
      <c r="K87" s="129">
        <v>27</v>
      </c>
      <c r="L87" s="129">
        <v>2.25</v>
      </c>
      <c r="M87" s="129">
        <v>1</v>
      </c>
      <c r="N87" s="129">
        <v>6</v>
      </c>
      <c r="O87" s="129">
        <v>7</v>
      </c>
      <c r="P87" s="129">
        <v>0</v>
      </c>
      <c r="Q87" s="129">
        <v>1</v>
      </c>
      <c r="R87" s="129">
        <v>0</v>
      </c>
      <c r="S87" s="129">
        <v>0</v>
      </c>
      <c r="T87" s="129">
        <v>0</v>
      </c>
      <c r="U87" s="129">
        <v>0</v>
      </c>
    </row>
    <row r="88" spans="1:21" x14ac:dyDescent="0.2">
      <c r="A88" s="128" t="s">
        <v>1809</v>
      </c>
      <c r="B88" s="129">
        <v>0</v>
      </c>
      <c r="C88" s="129">
        <v>2</v>
      </c>
      <c r="D88" s="129">
        <v>0</v>
      </c>
      <c r="E88" s="129">
        <v>0</v>
      </c>
      <c r="F88" s="129">
        <v>0</v>
      </c>
      <c r="G88" s="129">
        <v>0</v>
      </c>
      <c r="H88" s="129">
        <v>0</v>
      </c>
      <c r="I88" s="129">
        <v>0</v>
      </c>
      <c r="J88" s="129">
        <v>0</v>
      </c>
      <c r="K88" s="129">
        <v>1</v>
      </c>
      <c r="L88" s="129">
        <v>0.25</v>
      </c>
      <c r="M88" s="129">
        <v>1</v>
      </c>
      <c r="N88" s="129">
        <v>3</v>
      </c>
      <c r="O88" s="129">
        <v>4</v>
      </c>
      <c r="P88" s="129">
        <v>0</v>
      </c>
      <c r="Q88" s="129">
        <v>0</v>
      </c>
      <c r="R88" s="129">
        <v>0</v>
      </c>
      <c r="S88" s="129">
        <v>0</v>
      </c>
      <c r="T88" s="129">
        <v>0</v>
      </c>
      <c r="U88" s="129">
        <v>0</v>
      </c>
    </row>
    <row r="89" spans="1:21" x14ac:dyDescent="0.2">
      <c r="A89" s="128" t="s">
        <v>1648</v>
      </c>
      <c r="B89" s="129">
        <v>0</v>
      </c>
      <c r="C89" s="129">
        <v>0</v>
      </c>
      <c r="D89" s="129">
        <v>0</v>
      </c>
      <c r="E89" s="129">
        <v>0</v>
      </c>
      <c r="F89" s="129">
        <v>0</v>
      </c>
      <c r="G89" s="129">
        <v>0</v>
      </c>
      <c r="H89" s="129">
        <v>0</v>
      </c>
      <c r="I89" s="129">
        <v>0</v>
      </c>
      <c r="J89" s="129">
        <v>0</v>
      </c>
      <c r="K89" s="129">
        <v>12</v>
      </c>
      <c r="L89" s="129">
        <v>0</v>
      </c>
      <c r="M89" s="129">
        <v>0</v>
      </c>
      <c r="N89" s="129">
        <v>0</v>
      </c>
      <c r="O89" s="129">
        <v>2</v>
      </c>
      <c r="P89" s="129">
        <v>0</v>
      </c>
      <c r="Q89" s="129">
        <v>0</v>
      </c>
      <c r="R89" s="129">
        <v>0</v>
      </c>
      <c r="S89" s="129">
        <v>0</v>
      </c>
      <c r="T89" s="129">
        <v>0</v>
      </c>
      <c r="U89" s="129">
        <v>0</v>
      </c>
    </row>
    <row r="90" spans="1:21" x14ac:dyDescent="0.2">
      <c r="A90" s="128" t="s">
        <v>1812</v>
      </c>
      <c r="B90" s="129">
        <v>0</v>
      </c>
      <c r="C90" s="129">
        <v>1</v>
      </c>
      <c r="D90" s="129">
        <v>0</v>
      </c>
      <c r="E90" s="129">
        <v>0</v>
      </c>
      <c r="F90" s="129">
        <v>0</v>
      </c>
      <c r="G90" s="129">
        <v>0</v>
      </c>
      <c r="H90" s="129">
        <v>0</v>
      </c>
      <c r="I90" s="129">
        <v>0</v>
      </c>
      <c r="J90" s="129">
        <v>0</v>
      </c>
      <c r="K90" s="129">
        <v>0</v>
      </c>
      <c r="L90" s="129">
        <v>0</v>
      </c>
      <c r="M90" s="129">
        <v>0</v>
      </c>
      <c r="N90" s="129">
        <v>0</v>
      </c>
      <c r="O90" s="129">
        <v>1</v>
      </c>
      <c r="P90" s="129">
        <v>0</v>
      </c>
      <c r="Q90" s="129">
        <v>1</v>
      </c>
      <c r="R90" s="129">
        <v>0</v>
      </c>
      <c r="S90" s="129">
        <v>0</v>
      </c>
      <c r="T90" s="129">
        <v>0</v>
      </c>
      <c r="U90" s="129">
        <v>0</v>
      </c>
    </row>
    <row r="91" spans="1:21" x14ac:dyDescent="0.2">
      <c r="A91" s="128" t="s">
        <v>1814</v>
      </c>
      <c r="B91" s="129">
        <v>0</v>
      </c>
      <c r="C91" s="129">
        <v>0</v>
      </c>
      <c r="D91" s="129">
        <v>0</v>
      </c>
      <c r="E91" s="129">
        <v>0</v>
      </c>
      <c r="F91" s="129">
        <v>0</v>
      </c>
      <c r="G91" s="129">
        <v>0</v>
      </c>
      <c r="H91" s="129">
        <v>0</v>
      </c>
      <c r="I91" s="129">
        <v>0</v>
      </c>
      <c r="J91" s="129">
        <v>0</v>
      </c>
      <c r="K91" s="129">
        <v>7</v>
      </c>
      <c r="L91" s="129">
        <v>0</v>
      </c>
      <c r="M91" s="129">
        <v>0</v>
      </c>
      <c r="N91" s="129">
        <v>0</v>
      </c>
      <c r="O91" s="129">
        <v>0</v>
      </c>
      <c r="P91" s="129">
        <v>0</v>
      </c>
      <c r="Q91" s="129">
        <v>0</v>
      </c>
      <c r="R91" s="129">
        <v>0</v>
      </c>
      <c r="S91" s="129">
        <v>0</v>
      </c>
      <c r="T91" s="129">
        <v>0</v>
      </c>
      <c r="U91" s="129">
        <v>0</v>
      </c>
    </row>
    <row r="92" spans="1:21" x14ac:dyDescent="0.2">
      <c r="A92" s="128" t="s">
        <v>1818</v>
      </c>
      <c r="B92" s="129">
        <v>0</v>
      </c>
      <c r="C92" s="129">
        <v>0</v>
      </c>
      <c r="D92" s="129">
        <v>0</v>
      </c>
      <c r="E92" s="129">
        <v>0</v>
      </c>
      <c r="F92" s="129">
        <v>0</v>
      </c>
      <c r="G92" s="129">
        <v>0</v>
      </c>
      <c r="H92" s="129">
        <v>0</v>
      </c>
      <c r="I92" s="129">
        <v>0</v>
      </c>
      <c r="J92" s="129">
        <v>0</v>
      </c>
      <c r="K92" s="129">
        <v>0</v>
      </c>
      <c r="L92" s="129">
        <v>2</v>
      </c>
      <c r="M92" s="129">
        <v>0</v>
      </c>
      <c r="N92" s="129">
        <v>0</v>
      </c>
      <c r="O92" s="129">
        <v>0</v>
      </c>
      <c r="P92" s="129">
        <v>0</v>
      </c>
      <c r="Q92" s="129">
        <v>0</v>
      </c>
      <c r="R92" s="129">
        <v>0</v>
      </c>
      <c r="S92" s="129">
        <v>0</v>
      </c>
      <c r="T92" s="129">
        <v>0</v>
      </c>
      <c r="U92" s="129">
        <v>0</v>
      </c>
    </row>
    <row r="93" spans="1:21" x14ac:dyDescent="0.2">
      <c r="A93" s="128" t="s">
        <v>1822</v>
      </c>
      <c r="B93" s="129">
        <v>0</v>
      </c>
      <c r="C93" s="129">
        <v>0</v>
      </c>
      <c r="D93" s="129">
        <v>0</v>
      </c>
      <c r="E93" s="129">
        <v>0</v>
      </c>
      <c r="F93" s="129">
        <v>0</v>
      </c>
      <c r="G93" s="129">
        <v>0</v>
      </c>
      <c r="H93" s="129">
        <v>0</v>
      </c>
      <c r="I93" s="129">
        <v>0</v>
      </c>
      <c r="J93" s="129">
        <v>0</v>
      </c>
      <c r="K93" s="129">
        <v>6</v>
      </c>
      <c r="L93" s="129">
        <v>0</v>
      </c>
      <c r="M93" s="129">
        <v>0</v>
      </c>
      <c r="N93" s="129">
        <v>0</v>
      </c>
      <c r="O93" s="129">
        <v>0</v>
      </c>
      <c r="P93" s="129">
        <v>0</v>
      </c>
      <c r="Q93" s="129">
        <v>0</v>
      </c>
      <c r="R93" s="129">
        <v>0</v>
      </c>
      <c r="S93" s="129">
        <v>0</v>
      </c>
      <c r="T93" s="129">
        <v>0</v>
      </c>
      <c r="U93" s="129">
        <v>0</v>
      </c>
    </row>
    <row r="94" spans="1:21" x14ac:dyDescent="0.2">
      <c r="A94" s="128" t="s">
        <v>1828</v>
      </c>
      <c r="B94" s="129">
        <v>0</v>
      </c>
      <c r="C94" s="129">
        <v>0</v>
      </c>
      <c r="D94" s="129">
        <v>0</v>
      </c>
      <c r="E94" s="129">
        <v>0</v>
      </c>
      <c r="F94" s="129">
        <v>0</v>
      </c>
      <c r="G94" s="129">
        <v>0</v>
      </c>
      <c r="H94" s="129">
        <v>0</v>
      </c>
      <c r="I94" s="129">
        <v>0</v>
      </c>
      <c r="J94" s="129">
        <v>0</v>
      </c>
      <c r="K94" s="129">
        <v>1</v>
      </c>
      <c r="L94" s="129">
        <v>0</v>
      </c>
      <c r="M94" s="129">
        <v>0</v>
      </c>
      <c r="N94" s="129">
        <v>0</v>
      </c>
      <c r="O94" s="129">
        <v>0</v>
      </c>
      <c r="P94" s="129">
        <v>0</v>
      </c>
      <c r="Q94" s="129">
        <v>0</v>
      </c>
      <c r="R94" s="129">
        <v>0</v>
      </c>
      <c r="S94" s="129">
        <v>0</v>
      </c>
      <c r="T94" s="129">
        <v>0</v>
      </c>
      <c r="U94" s="129">
        <v>0</v>
      </c>
    </row>
    <row r="95" spans="1:21" x14ac:dyDescent="0.2">
      <c r="A95" s="128" t="s">
        <v>1834</v>
      </c>
      <c r="B95" s="129">
        <v>0</v>
      </c>
      <c r="C95" s="129">
        <v>0</v>
      </c>
      <c r="D95" s="129">
        <v>0</v>
      </c>
      <c r="E95" s="129">
        <v>0</v>
      </c>
      <c r="F95" s="129">
        <v>0</v>
      </c>
      <c r="G95" s="129">
        <v>0</v>
      </c>
      <c r="H95" s="129">
        <v>0</v>
      </c>
      <c r="I95" s="129">
        <v>0</v>
      </c>
      <c r="J95" s="129">
        <v>0</v>
      </c>
      <c r="K95" s="129">
        <v>0</v>
      </c>
      <c r="L95" s="129">
        <v>0</v>
      </c>
      <c r="M95" s="129">
        <v>0</v>
      </c>
      <c r="N95" s="129">
        <v>3</v>
      </c>
      <c r="O95" s="129">
        <v>0</v>
      </c>
      <c r="P95" s="129">
        <v>0</v>
      </c>
      <c r="Q95" s="129">
        <v>0</v>
      </c>
      <c r="R95" s="129">
        <v>0</v>
      </c>
      <c r="S95" s="129">
        <v>0</v>
      </c>
      <c r="T95" s="129">
        <v>0</v>
      </c>
      <c r="U95" s="129">
        <v>0</v>
      </c>
    </row>
    <row r="96" spans="1:21" x14ac:dyDescent="0.2">
      <c r="A96" s="128" t="s">
        <v>1718</v>
      </c>
      <c r="B96" s="129">
        <v>0</v>
      </c>
      <c r="C96" s="129">
        <v>0</v>
      </c>
      <c r="D96" s="129">
        <v>0</v>
      </c>
      <c r="E96" s="129">
        <v>0</v>
      </c>
      <c r="F96" s="129">
        <v>0</v>
      </c>
      <c r="G96" s="129">
        <v>0</v>
      </c>
      <c r="H96" s="129">
        <v>0</v>
      </c>
      <c r="I96" s="129">
        <v>0</v>
      </c>
      <c r="J96" s="129">
        <v>0</v>
      </c>
      <c r="K96" s="129">
        <v>0</v>
      </c>
      <c r="L96" s="129">
        <v>0</v>
      </c>
      <c r="M96" s="129">
        <v>0</v>
      </c>
      <c r="N96" s="129">
        <v>0</v>
      </c>
      <c r="O96" s="129">
        <v>0</v>
      </c>
      <c r="P96" s="129">
        <v>0</v>
      </c>
      <c r="Q96" s="129">
        <v>0</v>
      </c>
      <c r="R96" s="129">
        <v>0</v>
      </c>
      <c r="S96" s="129">
        <v>0</v>
      </c>
      <c r="T96" s="129">
        <v>0</v>
      </c>
      <c r="U96" s="129">
        <v>0</v>
      </c>
    </row>
    <row r="97" spans="1:21" x14ac:dyDescent="0.2">
      <c r="A97" s="127" t="s">
        <v>1906</v>
      </c>
      <c r="B97" s="129">
        <v>0</v>
      </c>
      <c r="C97" s="129">
        <v>0</v>
      </c>
      <c r="D97" s="129">
        <v>0</v>
      </c>
      <c r="E97" s="129">
        <v>0</v>
      </c>
      <c r="F97" s="129">
        <v>0</v>
      </c>
      <c r="G97" s="129">
        <v>0</v>
      </c>
      <c r="H97" s="129">
        <v>0</v>
      </c>
      <c r="I97" s="129">
        <v>0</v>
      </c>
      <c r="J97" s="129">
        <v>0</v>
      </c>
      <c r="K97" s="129">
        <v>0</v>
      </c>
      <c r="L97" s="129">
        <v>0</v>
      </c>
      <c r="M97" s="129">
        <v>0</v>
      </c>
      <c r="N97" s="129">
        <v>0</v>
      </c>
      <c r="O97" s="129">
        <v>0</v>
      </c>
      <c r="P97" s="129">
        <v>0</v>
      </c>
      <c r="Q97" s="129">
        <v>8</v>
      </c>
      <c r="R97" s="129">
        <v>0</v>
      </c>
      <c r="S97" s="129">
        <v>0</v>
      </c>
      <c r="T97" s="129">
        <v>0</v>
      </c>
      <c r="U97" s="129">
        <v>0</v>
      </c>
    </row>
    <row r="98" spans="1:21" x14ac:dyDescent="0.2">
      <c r="A98" s="128" t="s">
        <v>1826</v>
      </c>
      <c r="B98" s="129"/>
      <c r="C98" s="129"/>
      <c r="D98" s="129"/>
      <c r="E98" s="129"/>
      <c r="F98" s="129"/>
      <c r="G98" s="129"/>
      <c r="H98" s="129"/>
      <c r="I98" s="129"/>
      <c r="J98" s="129"/>
      <c r="K98" s="129"/>
      <c r="L98" s="129"/>
      <c r="M98" s="129"/>
      <c r="N98" s="129"/>
      <c r="O98" s="129"/>
      <c r="P98" s="129"/>
      <c r="Q98" s="129"/>
      <c r="R98" s="129"/>
      <c r="S98" s="129"/>
      <c r="T98" s="129"/>
      <c r="U98" s="129"/>
    </row>
    <row r="99" spans="1:21" x14ac:dyDescent="0.2">
      <c r="A99" s="128" t="s">
        <v>1827</v>
      </c>
      <c r="B99" s="129">
        <v>0</v>
      </c>
      <c r="C99" s="129">
        <v>0</v>
      </c>
      <c r="D99" s="129">
        <v>0</v>
      </c>
      <c r="E99" s="129">
        <v>0</v>
      </c>
      <c r="F99" s="129">
        <v>0</v>
      </c>
      <c r="G99" s="129">
        <v>0</v>
      </c>
      <c r="H99" s="129">
        <v>0</v>
      </c>
      <c r="I99" s="129">
        <v>0</v>
      </c>
      <c r="J99" s="129">
        <v>0</v>
      </c>
      <c r="K99" s="129">
        <v>0</v>
      </c>
      <c r="L99" s="129">
        <v>0</v>
      </c>
      <c r="M99" s="129">
        <v>0</v>
      </c>
      <c r="N99" s="129">
        <v>0</v>
      </c>
      <c r="O99" s="129">
        <v>0</v>
      </c>
      <c r="P99" s="129">
        <v>0</v>
      </c>
      <c r="Q99" s="129">
        <v>8</v>
      </c>
      <c r="R99" s="129">
        <v>0</v>
      </c>
      <c r="S99" s="129">
        <v>0</v>
      </c>
      <c r="T99" s="129">
        <v>0</v>
      </c>
      <c r="U99" s="129">
        <v>0</v>
      </c>
    </row>
    <row r="100" spans="1:21" x14ac:dyDescent="0.2">
      <c r="A100" s="127" t="s">
        <v>1867</v>
      </c>
      <c r="B100" s="129">
        <v>0</v>
      </c>
      <c r="C100" s="129">
        <v>0</v>
      </c>
      <c r="D100" s="129">
        <v>0</v>
      </c>
      <c r="E100" s="129">
        <v>0</v>
      </c>
      <c r="F100" s="129">
        <v>0</v>
      </c>
      <c r="G100" s="129">
        <v>0</v>
      </c>
      <c r="H100" s="129">
        <v>0</v>
      </c>
      <c r="I100" s="129">
        <v>0</v>
      </c>
      <c r="J100" s="129">
        <v>0</v>
      </c>
      <c r="K100" s="129">
        <v>1</v>
      </c>
      <c r="L100" s="129">
        <v>8</v>
      </c>
      <c r="M100" s="129">
        <v>3</v>
      </c>
      <c r="N100" s="129">
        <v>0</v>
      </c>
      <c r="O100" s="129">
        <v>0</v>
      </c>
      <c r="P100" s="129">
        <v>0</v>
      </c>
      <c r="Q100" s="129">
        <v>0</v>
      </c>
      <c r="R100" s="129">
        <v>0</v>
      </c>
      <c r="S100" s="129">
        <v>0</v>
      </c>
      <c r="T100" s="129">
        <v>0</v>
      </c>
      <c r="U100" s="129">
        <v>0</v>
      </c>
    </row>
    <row r="101" spans="1:21" x14ac:dyDescent="0.2">
      <c r="A101" s="128" t="s">
        <v>1828</v>
      </c>
      <c r="B101" s="129">
        <v>0</v>
      </c>
      <c r="C101" s="129">
        <v>0</v>
      </c>
      <c r="D101" s="129">
        <v>0</v>
      </c>
      <c r="E101" s="129">
        <v>0</v>
      </c>
      <c r="F101" s="129">
        <v>0</v>
      </c>
      <c r="G101" s="129">
        <v>0</v>
      </c>
      <c r="H101" s="129">
        <v>0</v>
      </c>
      <c r="I101" s="129">
        <v>0</v>
      </c>
      <c r="J101" s="129">
        <v>0</v>
      </c>
      <c r="K101" s="129">
        <v>0</v>
      </c>
      <c r="L101" s="129">
        <v>2</v>
      </c>
      <c r="M101" s="129">
        <v>2</v>
      </c>
      <c r="N101" s="129">
        <v>0</v>
      </c>
      <c r="O101" s="129">
        <v>0</v>
      </c>
      <c r="P101" s="129">
        <v>0</v>
      </c>
      <c r="Q101" s="129">
        <v>0</v>
      </c>
      <c r="R101" s="129">
        <v>0</v>
      </c>
      <c r="S101" s="129">
        <v>0</v>
      </c>
      <c r="T101" s="129">
        <v>0</v>
      </c>
      <c r="U101" s="129">
        <v>0</v>
      </c>
    </row>
    <row r="102" spans="1:21" x14ac:dyDescent="0.2">
      <c r="A102" s="128" t="s">
        <v>1829</v>
      </c>
      <c r="B102" s="129">
        <v>0</v>
      </c>
      <c r="C102" s="129">
        <v>0</v>
      </c>
      <c r="D102" s="129">
        <v>0</v>
      </c>
      <c r="E102" s="129">
        <v>0</v>
      </c>
      <c r="F102" s="129">
        <v>0</v>
      </c>
      <c r="G102" s="129">
        <v>0</v>
      </c>
      <c r="H102" s="129">
        <v>0</v>
      </c>
      <c r="I102" s="129">
        <v>0</v>
      </c>
      <c r="J102" s="129">
        <v>0</v>
      </c>
      <c r="K102" s="129">
        <v>0</v>
      </c>
      <c r="L102" s="129">
        <v>2</v>
      </c>
      <c r="M102" s="129">
        <v>1</v>
      </c>
      <c r="N102" s="129">
        <v>0</v>
      </c>
      <c r="O102" s="129">
        <v>0</v>
      </c>
      <c r="P102" s="129">
        <v>0</v>
      </c>
      <c r="Q102" s="129">
        <v>0</v>
      </c>
      <c r="R102" s="129">
        <v>0</v>
      </c>
      <c r="S102" s="129">
        <v>0</v>
      </c>
      <c r="T102" s="129">
        <v>0</v>
      </c>
      <c r="U102" s="129">
        <v>0</v>
      </c>
    </row>
    <row r="103" spans="1:21" x14ac:dyDescent="0.2">
      <c r="A103" s="128" t="s">
        <v>1836</v>
      </c>
      <c r="B103" s="129">
        <v>0</v>
      </c>
      <c r="C103" s="129">
        <v>0</v>
      </c>
      <c r="D103" s="129">
        <v>0</v>
      </c>
      <c r="E103" s="129">
        <v>0</v>
      </c>
      <c r="F103" s="129">
        <v>0</v>
      </c>
      <c r="G103" s="129">
        <v>0</v>
      </c>
      <c r="H103" s="129">
        <v>0</v>
      </c>
      <c r="I103" s="129">
        <v>0</v>
      </c>
      <c r="J103" s="129">
        <v>0</v>
      </c>
      <c r="K103" s="129">
        <v>1</v>
      </c>
      <c r="L103" s="129">
        <v>4</v>
      </c>
      <c r="M103" s="129">
        <v>0</v>
      </c>
      <c r="N103" s="129">
        <v>0</v>
      </c>
      <c r="O103" s="129">
        <v>0</v>
      </c>
      <c r="P103" s="129">
        <v>0</v>
      </c>
      <c r="Q103" s="129">
        <v>0</v>
      </c>
      <c r="R103" s="129">
        <v>0</v>
      </c>
      <c r="S103" s="129">
        <v>0</v>
      </c>
      <c r="T103" s="129">
        <v>0</v>
      </c>
      <c r="U103" s="129">
        <v>0</v>
      </c>
    </row>
    <row r="104" spans="1:21" x14ac:dyDescent="0.2">
      <c r="A104" s="127" t="s">
        <v>1947</v>
      </c>
      <c r="B104" s="129">
        <v>0</v>
      </c>
      <c r="C104" s="129">
        <v>0</v>
      </c>
      <c r="D104" s="129">
        <v>0</v>
      </c>
      <c r="E104" s="129">
        <v>0</v>
      </c>
      <c r="F104" s="129">
        <v>0</v>
      </c>
      <c r="G104" s="129">
        <v>0</v>
      </c>
      <c r="H104" s="129">
        <v>0</v>
      </c>
      <c r="I104" s="129">
        <v>0</v>
      </c>
      <c r="J104" s="129">
        <v>0</v>
      </c>
      <c r="K104" s="129">
        <v>0</v>
      </c>
      <c r="L104" s="129">
        <v>0</v>
      </c>
      <c r="M104" s="129">
        <v>0</v>
      </c>
      <c r="N104" s="129">
        <v>0</v>
      </c>
      <c r="O104" s="129">
        <v>0</v>
      </c>
      <c r="P104" s="129">
        <v>0</v>
      </c>
      <c r="Q104" s="129">
        <v>0</v>
      </c>
      <c r="R104" s="129">
        <v>0</v>
      </c>
      <c r="S104" s="129">
        <v>0</v>
      </c>
      <c r="T104" s="129">
        <v>0</v>
      </c>
      <c r="U104" s="129">
        <v>0</v>
      </c>
    </row>
    <row r="105" spans="1:21" x14ac:dyDescent="0.2">
      <c r="A105" s="128" t="s">
        <v>1827</v>
      </c>
      <c r="B105" s="129">
        <v>0</v>
      </c>
      <c r="C105" s="129">
        <v>0</v>
      </c>
      <c r="D105" s="129">
        <v>0</v>
      </c>
      <c r="E105" s="129">
        <v>0</v>
      </c>
      <c r="F105" s="129">
        <v>0</v>
      </c>
      <c r="G105" s="129">
        <v>0</v>
      </c>
      <c r="H105" s="129">
        <v>0</v>
      </c>
      <c r="I105" s="129">
        <v>0</v>
      </c>
      <c r="J105" s="129">
        <v>0</v>
      </c>
      <c r="K105" s="129">
        <v>0</v>
      </c>
      <c r="L105" s="129">
        <v>0</v>
      </c>
      <c r="M105" s="129">
        <v>0</v>
      </c>
      <c r="N105" s="129">
        <v>0</v>
      </c>
      <c r="O105" s="129">
        <v>0</v>
      </c>
      <c r="P105" s="129">
        <v>0</v>
      </c>
      <c r="Q105" s="129">
        <v>0</v>
      </c>
      <c r="R105" s="129">
        <v>0</v>
      </c>
      <c r="S105" s="129">
        <v>0</v>
      </c>
      <c r="T105" s="129">
        <v>0</v>
      </c>
      <c r="U105" s="129">
        <v>0</v>
      </c>
    </row>
    <row r="106" spans="1:21" x14ac:dyDescent="0.2">
      <c r="A106" s="127" t="s">
        <v>2066</v>
      </c>
      <c r="B106" s="129">
        <v>0</v>
      </c>
      <c r="C106" s="129">
        <v>0</v>
      </c>
      <c r="D106" s="129">
        <v>0</v>
      </c>
      <c r="E106" s="129">
        <v>0</v>
      </c>
      <c r="F106" s="129">
        <v>0.1</v>
      </c>
      <c r="G106" s="129">
        <v>0</v>
      </c>
      <c r="H106" s="129">
        <v>0</v>
      </c>
      <c r="I106" s="129">
        <v>0</v>
      </c>
      <c r="J106" s="129">
        <v>0</v>
      </c>
      <c r="K106" s="129">
        <v>2</v>
      </c>
      <c r="L106" s="129">
        <v>0.25</v>
      </c>
      <c r="M106" s="129">
        <v>1</v>
      </c>
      <c r="N106" s="129">
        <v>0</v>
      </c>
      <c r="O106" s="129">
        <v>0.1</v>
      </c>
      <c r="P106" s="129">
        <v>1</v>
      </c>
      <c r="Q106" s="129">
        <v>0</v>
      </c>
      <c r="R106" s="129">
        <v>0</v>
      </c>
      <c r="S106" s="129">
        <v>0</v>
      </c>
      <c r="T106" s="129">
        <v>0</v>
      </c>
      <c r="U106" s="129">
        <v>0</v>
      </c>
    </row>
    <row r="107" spans="1:21" x14ac:dyDescent="0.2">
      <c r="A107" s="128" t="s">
        <v>1805</v>
      </c>
      <c r="B107" s="129">
        <v>0</v>
      </c>
      <c r="C107" s="129">
        <v>0</v>
      </c>
      <c r="D107" s="129">
        <v>0</v>
      </c>
      <c r="E107" s="129">
        <v>0</v>
      </c>
      <c r="F107" s="129">
        <v>0.1</v>
      </c>
      <c r="G107" s="129">
        <v>0</v>
      </c>
      <c r="H107" s="129">
        <v>0</v>
      </c>
      <c r="I107" s="129">
        <v>0</v>
      </c>
      <c r="J107" s="129">
        <v>0</v>
      </c>
      <c r="K107" s="129">
        <v>0</v>
      </c>
      <c r="L107" s="129">
        <v>0</v>
      </c>
      <c r="M107" s="129">
        <v>0</v>
      </c>
      <c r="N107" s="129">
        <v>0</v>
      </c>
      <c r="O107" s="129">
        <v>0.1</v>
      </c>
      <c r="P107" s="129">
        <v>0</v>
      </c>
      <c r="Q107" s="129">
        <v>0</v>
      </c>
      <c r="R107" s="129">
        <v>0</v>
      </c>
      <c r="S107" s="129">
        <v>0</v>
      </c>
      <c r="T107" s="129">
        <v>0</v>
      </c>
      <c r="U107" s="129">
        <v>0</v>
      </c>
    </row>
    <row r="108" spans="1:21" x14ac:dyDescent="0.2">
      <c r="A108" s="128" t="s">
        <v>1809</v>
      </c>
      <c r="B108" s="129">
        <v>0</v>
      </c>
      <c r="C108" s="129">
        <v>0</v>
      </c>
      <c r="D108" s="129">
        <v>0</v>
      </c>
      <c r="E108" s="129">
        <v>0</v>
      </c>
      <c r="F108" s="129">
        <v>0</v>
      </c>
      <c r="G108" s="129">
        <v>0</v>
      </c>
      <c r="H108" s="129">
        <v>0</v>
      </c>
      <c r="I108" s="129">
        <v>0</v>
      </c>
      <c r="J108" s="129">
        <v>0</v>
      </c>
      <c r="K108" s="129">
        <v>0</v>
      </c>
      <c r="L108" s="129">
        <v>0.25</v>
      </c>
      <c r="M108" s="129">
        <v>0</v>
      </c>
      <c r="N108" s="129">
        <v>0</v>
      </c>
      <c r="O108" s="129">
        <v>0</v>
      </c>
      <c r="P108" s="129">
        <v>0</v>
      </c>
      <c r="Q108" s="129">
        <v>0</v>
      </c>
      <c r="R108" s="129">
        <v>0</v>
      </c>
      <c r="S108" s="129">
        <v>0</v>
      </c>
      <c r="T108" s="129">
        <v>0</v>
      </c>
      <c r="U108" s="129">
        <v>0</v>
      </c>
    </row>
    <row r="109" spans="1:21" x14ac:dyDescent="0.2">
      <c r="A109" s="128" t="s">
        <v>1812</v>
      </c>
      <c r="B109" s="129">
        <v>0</v>
      </c>
      <c r="C109" s="129">
        <v>0</v>
      </c>
      <c r="D109" s="129">
        <v>0</v>
      </c>
      <c r="E109" s="129">
        <v>0</v>
      </c>
      <c r="F109" s="129">
        <v>0</v>
      </c>
      <c r="G109" s="129">
        <v>0</v>
      </c>
      <c r="H109" s="129">
        <v>0</v>
      </c>
      <c r="I109" s="129">
        <v>0</v>
      </c>
      <c r="J109" s="129">
        <v>0</v>
      </c>
      <c r="K109" s="129">
        <v>1</v>
      </c>
      <c r="L109" s="129">
        <v>0</v>
      </c>
      <c r="M109" s="129">
        <v>0</v>
      </c>
      <c r="N109" s="129">
        <v>0</v>
      </c>
      <c r="O109" s="129">
        <v>0</v>
      </c>
      <c r="P109" s="129">
        <v>0</v>
      </c>
      <c r="Q109" s="129">
        <v>0</v>
      </c>
      <c r="R109" s="129">
        <v>0</v>
      </c>
      <c r="S109" s="129">
        <v>0</v>
      </c>
      <c r="T109" s="129">
        <v>0</v>
      </c>
      <c r="U109" s="129">
        <v>0</v>
      </c>
    </row>
    <row r="110" spans="1:21" x14ac:dyDescent="0.2">
      <c r="A110" s="128" t="s">
        <v>1824</v>
      </c>
      <c r="B110" s="129">
        <v>0</v>
      </c>
      <c r="C110" s="129">
        <v>0</v>
      </c>
      <c r="D110" s="129">
        <v>0</v>
      </c>
      <c r="E110" s="129">
        <v>0</v>
      </c>
      <c r="F110" s="129">
        <v>0</v>
      </c>
      <c r="G110" s="129">
        <v>0</v>
      </c>
      <c r="H110" s="129">
        <v>0</v>
      </c>
      <c r="I110" s="129">
        <v>0</v>
      </c>
      <c r="J110" s="129">
        <v>0</v>
      </c>
      <c r="K110" s="129">
        <v>1</v>
      </c>
      <c r="L110" s="129">
        <v>0</v>
      </c>
      <c r="M110" s="129">
        <v>0</v>
      </c>
      <c r="N110" s="129">
        <v>0</v>
      </c>
      <c r="O110" s="129">
        <v>0</v>
      </c>
      <c r="P110" s="129">
        <v>1</v>
      </c>
      <c r="Q110" s="129">
        <v>0</v>
      </c>
      <c r="R110" s="129">
        <v>0</v>
      </c>
      <c r="S110" s="129">
        <v>0</v>
      </c>
      <c r="T110" s="129">
        <v>0</v>
      </c>
      <c r="U110" s="129">
        <v>0</v>
      </c>
    </row>
    <row r="111" spans="1:21" x14ac:dyDescent="0.2">
      <c r="A111" s="128" t="s">
        <v>1833</v>
      </c>
      <c r="B111" s="129">
        <v>0</v>
      </c>
      <c r="C111" s="129">
        <v>0</v>
      </c>
      <c r="D111" s="129">
        <v>0</v>
      </c>
      <c r="E111" s="129">
        <v>0</v>
      </c>
      <c r="F111" s="129">
        <v>0</v>
      </c>
      <c r="G111" s="129">
        <v>0</v>
      </c>
      <c r="H111" s="129">
        <v>0</v>
      </c>
      <c r="I111" s="129">
        <v>0</v>
      </c>
      <c r="J111" s="129">
        <v>0</v>
      </c>
      <c r="K111" s="129">
        <v>0</v>
      </c>
      <c r="L111" s="129">
        <v>0</v>
      </c>
      <c r="M111" s="129">
        <v>1</v>
      </c>
      <c r="N111" s="129">
        <v>0</v>
      </c>
      <c r="O111" s="129">
        <v>0</v>
      </c>
      <c r="P111" s="129">
        <v>0</v>
      </c>
      <c r="Q111" s="129">
        <v>0</v>
      </c>
      <c r="R111" s="129">
        <v>0</v>
      </c>
      <c r="S111" s="129">
        <v>0</v>
      </c>
      <c r="T111" s="129">
        <v>0</v>
      </c>
      <c r="U111" s="129">
        <v>0</v>
      </c>
    </row>
    <row r="112" spans="1:21" x14ac:dyDescent="0.2">
      <c r="A112" s="127" t="s">
        <v>2070</v>
      </c>
      <c r="B112" s="129">
        <v>0</v>
      </c>
      <c r="C112" s="129">
        <v>0</v>
      </c>
      <c r="D112" s="129">
        <v>0</v>
      </c>
      <c r="E112" s="129">
        <v>0</v>
      </c>
      <c r="F112" s="129">
        <v>0</v>
      </c>
      <c r="G112" s="129">
        <v>0</v>
      </c>
      <c r="H112" s="129">
        <v>0</v>
      </c>
      <c r="I112" s="129">
        <v>0</v>
      </c>
      <c r="J112" s="129">
        <v>0</v>
      </c>
      <c r="K112" s="129">
        <v>1</v>
      </c>
      <c r="L112" s="129">
        <v>0.25</v>
      </c>
      <c r="M112" s="129">
        <v>2</v>
      </c>
      <c r="N112" s="129">
        <v>0</v>
      </c>
      <c r="O112" s="129">
        <v>0</v>
      </c>
      <c r="P112" s="129">
        <v>0</v>
      </c>
      <c r="Q112" s="129">
        <v>0</v>
      </c>
      <c r="R112" s="129">
        <v>0</v>
      </c>
      <c r="S112" s="129">
        <v>0</v>
      </c>
      <c r="T112" s="129">
        <v>0</v>
      </c>
      <c r="U112" s="129">
        <v>0</v>
      </c>
    </row>
    <row r="113" spans="1:21" x14ac:dyDescent="0.2">
      <c r="A113" s="128" t="s">
        <v>1809</v>
      </c>
      <c r="B113" s="129">
        <v>0</v>
      </c>
      <c r="C113" s="129">
        <v>0</v>
      </c>
      <c r="D113" s="129">
        <v>0</v>
      </c>
      <c r="E113" s="129">
        <v>0</v>
      </c>
      <c r="F113" s="129">
        <v>0</v>
      </c>
      <c r="G113" s="129">
        <v>0</v>
      </c>
      <c r="H113" s="129">
        <v>0</v>
      </c>
      <c r="I113" s="129">
        <v>0</v>
      </c>
      <c r="J113" s="129">
        <v>0</v>
      </c>
      <c r="K113" s="129">
        <v>0</v>
      </c>
      <c r="L113" s="129">
        <v>0.25</v>
      </c>
      <c r="M113" s="129">
        <v>0</v>
      </c>
      <c r="N113" s="129">
        <v>0</v>
      </c>
      <c r="O113" s="129">
        <v>0</v>
      </c>
      <c r="P113" s="129">
        <v>0</v>
      </c>
      <c r="Q113" s="129">
        <v>0</v>
      </c>
      <c r="R113" s="129">
        <v>0</v>
      </c>
      <c r="S113" s="129">
        <v>0</v>
      </c>
      <c r="T113" s="129">
        <v>0</v>
      </c>
      <c r="U113" s="129">
        <v>0</v>
      </c>
    </row>
    <row r="114" spans="1:21" x14ac:dyDescent="0.2">
      <c r="A114" s="128" t="s">
        <v>1302</v>
      </c>
      <c r="B114" s="129">
        <v>0</v>
      </c>
      <c r="C114" s="129">
        <v>0</v>
      </c>
      <c r="D114" s="129">
        <v>0</v>
      </c>
      <c r="E114" s="129">
        <v>0</v>
      </c>
      <c r="F114" s="129">
        <v>0</v>
      </c>
      <c r="G114" s="129">
        <v>0</v>
      </c>
      <c r="H114" s="129">
        <v>0</v>
      </c>
      <c r="I114" s="129">
        <v>0</v>
      </c>
      <c r="J114" s="129">
        <v>0</v>
      </c>
      <c r="K114" s="129">
        <v>1</v>
      </c>
      <c r="L114" s="129">
        <v>0</v>
      </c>
      <c r="M114" s="129">
        <v>0</v>
      </c>
      <c r="N114" s="129">
        <v>0</v>
      </c>
      <c r="O114" s="129">
        <v>0</v>
      </c>
      <c r="P114" s="129">
        <v>0</v>
      </c>
      <c r="Q114" s="129">
        <v>0</v>
      </c>
      <c r="R114" s="129">
        <v>0</v>
      </c>
      <c r="S114" s="129">
        <v>0</v>
      </c>
      <c r="T114" s="129">
        <v>0</v>
      </c>
      <c r="U114" s="129">
        <v>0</v>
      </c>
    </row>
    <row r="115" spans="1:21" x14ac:dyDescent="0.2">
      <c r="A115" s="128" t="s">
        <v>1815</v>
      </c>
      <c r="B115" s="129">
        <v>0</v>
      </c>
      <c r="C115" s="129">
        <v>0</v>
      </c>
      <c r="D115" s="129">
        <v>0</v>
      </c>
      <c r="E115" s="129">
        <v>0</v>
      </c>
      <c r="F115" s="129">
        <v>0</v>
      </c>
      <c r="G115" s="129">
        <v>0</v>
      </c>
      <c r="H115" s="129">
        <v>0</v>
      </c>
      <c r="I115" s="129">
        <v>0</v>
      </c>
      <c r="J115" s="129">
        <v>0</v>
      </c>
      <c r="K115" s="129">
        <v>0</v>
      </c>
      <c r="L115" s="129">
        <v>0</v>
      </c>
      <c r="M115" s="129">
        <v>2</v>
      </c>
      <c r="N115" s="129">
        <v>0</v>
      </c>
      <c r="O115" s="129">
        <v>0</v>
      </c>
      <c r="P115" s="129">
        <v>0</v>
      </c>
      <c r="Q115" s="129">
        <v>0</v>
      </c>
      <c r="R115" s="129">
        <v>0</v>
      </c>
      <c r="S115" s="129">
        <v>0</v>
      </c>
      <c r="T115" s="129">
        <v>0</v>
      </c>
      <c r="U115" s="129">
        <v>0</v>
      </c>
    </row>
    <row r="116" spans="1:21" x14ac:dyDescent="0.2">
      <c r="A116" s="127" t="s">
        <v>2079</v>
      </c>
      <c r="B116" s="129">
        <v>0</v>
      </c>
      <c r="C116" s="129">
        <v>0</v>
      </c>
      <c r="D116" s="129">
        <v>0</v>
      </c>
      <c r="E116" s="129">
        <v>0</v>
      </c>
      <c r="F116" s="129">
        <v>0</v>
      </c>
      <c r="G116" s="129">
        <v>0</v>
      </c>
      <c r="H116" s="129">
        <v>0</v>
      </c>
      <c r="I116" s="129">
        <v>0</v>
      </c>
      <c r="J116" s="129">
        <v>0</v>
      </c>
      <c r="K116" s="129">
        <v>0</v>
      </c>
      <c r="L116" s="129">
        <v>0.25</v>
      </c>
      <c r="M116" s="129">
        <v>0</v>
      </c>
      <c r="N116" s="129">
        <v>0</v>
      </c>
      <c r="O116" s="129">
        <v>0</v>
      </c>
      <c r="P116" s="129">
        <v>0</v>
      </c>
      <c r="Q116" s="129">
        <v>0</v>
      </c>
      <c r="R116" s="129">
        <v>0</v>
      </c>
      <c r="S116" s="129">
        <v>0</v>
      </c>
      <c r="T116" s="129">
        <v>0</v>
      </c>
      <c r="U116" s="129">
        <v>0</v>
      </c>
    </row>
    <row r="117" spans="1:21" x14ac:dyDescent="0.2">
      <c r="A117" s="128" t="s">
        <v>1809</v>
      </c>
      <c r="B117" s="129">
        <v>0</v>
      </c>
      <c r="C117" s="129">
        <v>0</v>
      </c>
      <c r="D117" s="129">
        <v>0</v>
      </c>
      <c r="E117" s="129">
        <v>0</v>
      </c>
      <c r="F117" s="129">
        <v>0</v>
      </c>
      <c r="G117" s="129">
        <v>0</v>
      </c>
      <c r="H117" s="129">
        <v>0</v>
      </c>
      <c r="I117" s="129">
        <v>0</v>
      </c>
      <c r="J117" s="129">
        <v>0</v>
      </c>
      <c r="K117" s="129">
        <v>0</v>
      </c>
      <c r="L117" s="129">
        <v>0.25</v>
      </c>
      <c r="M117" s="129">
        <v>0</v>
      </c>
      <c r="N117" s="129">
        <v>0</v>
      </c>
      <c r="O117" s="129">
        <v>0</v>
      </c>
      <c r="P117" s="129">
        <v>0</v>
      </c>
      <c r="Q117" s="129">
        <v>0</v>
      </c>
      <c r="R117" s="129">
        <v>0</v>
      </c>
      <c r="S117" s="129">
        <v>0</v>
      </c>
      <c r="T117" s="129">
        <v>0</v>
      </c>
      <c r="U117" s="129">
        <v>0</v>
      </c>
    </row>
    <row r="118" spans="1:21" x14ac:dyDescent="0.2">
      <c r="A118" s="127" t="s">
        <v>2083</v>
      </c>
      <c r="B118" s="129">
        <v>0</v>
      </c>
      <c r="C118" s="129">
        <v>0</v>
      </c>
      <c r="D118" s="129">
        <v>0</v>
      </c>
      <c r="E118" s="129">
        <v>0</v>
      </c>
      <c r="F118" s="129">
        <v>0</v>
      </c>
      <c r="G118" s="129">
        <v>0</v>
      </c>
      <c r="H118" s="129">
        <v>0</v>
      </c>
      <c r="I118" s="129">
        <v>0</v>
      </c>
      <c r="J118" s="129">
        <v>0</v>
      </c>
      <c r="K118" s="129">
        <v>0</v>
      </c>
      <c r="L118" s="129">
        <v>0</v>
      </c>
      <c r="M118" s="129">
        <v>0</v>
      </c>
      <c r="N118" s="129">
        <v>0</v>
      </c>
      <c r="O118" s="129">
        <v>0</v>
      </c>
      <c r="P118" s="129">
        <v>25</v>
      </c>
      <c r="Q118" s="129">
        <v>0</v>
      </c>
      <c r="R118" s="129">
        <v>0</v>
      </c>
      <c r="S118" s="129">
        <v>0</v>
      </c>
      <c r="T118" s="129">
        <v>0</v>
      </c>
      <c r="U118" s="129">
        <v>0</v>
      </c>
    </row>
    <row r="119" spans="1:21" x14ac:dyDescent="0.2">
      <c r="A119" s="128" t="s">
        <v>1810</v>
      </c>
      <c r="B119" s="129">
        <v>0</v>
      </c>
      <c r="C119" s="129">
        <v>0</v>
      </c>
      <c r="D119" s="129">
        <v>0</v>
      </c>
      <c r="E119" s="129">
        <v>0</v>
      </c>
      <c r="F119" s="129">
        <v>0</v>
      </c>
      <c r="G119" s="129">
        <v>0</v>
      </c>
      <c r="H119" s="129">
        <v>0</v>
      </c>
      <c r="I119" s="129">
        <v>0</v>
      </c>
      <c r="J119" s="129">
        <v>0</v>
      </c>
      <c r="K119" s="129">
        <v>0</v>
      </c>
      <c r="L119" s="129">
        <v>0</v>
      </c>
      <c r="M119" s="129">
        <v>0</v>
      </c>
      <c r="N119" s="129">
        <v>0</v>
      </c>
      <c r="O119" s="129">
        <v>0</v>
      </c>
      <c r="P119" s="129">
        <v>25</v>
      </c>
      <c r="Q119" s="129">
        <v>0</v>
      </c>
      <c r="R119" s="129">
        <v>0</v>
      </c>
      <c r="S119" s="129">
        <v>0</v>
      </c>
      <c r="T119" s="129">
        <v>0</v>
      </c>
      <c r="U119" s="129">
        <v>0</v>
      </c>
    </row>
    <row r="120" spans="1:21" x14ac:dyDescent="0.2">
      <c r="A120" s="127" t="s">
        <v>1902</v>
      </c>
      <c r="B120" s="129">
        <v>0</v>
      </c>
      <c r="C120" s="129">
        <v>0</v>
      </c>
      <c r="D120" s="129">
        <v>0</v>
      </c>
      <c r="E120" s="129">
        <v>0</v>
      </c>
      <c r="F120" s="129">
        <v>0</v>
      </c>
      <c r="G120" s="129">
        <v>0</v>
      </c>
      <c r="H120" s="129">
        <v>0</v>
      </c>
      <c r="I120" s="129">
        <v>0</v>
      </c>
      <c r="J120" s="129">
        <v>0</v>
      </c>
      <c r="K120" s="129">
        <v>10</v>
      </c>
      <c r="L120" s="129">
        <v>0</v>
      </c>
      <c r="M120" s="129">
        <v>0</v>
      </c>
      <c r="N120" s="129">
        <v>0</v>
      </c>
      <c r="O120" s="129">
        <v>0</v>
      </c>
      <c r="P120" s="129">
        <v>0</v>
      </c>
      <c r="Q120" s="129">
        <v>0</v>
      </c>
      <c r="R120" s="129">
        <v>0</v>
      </c>
      <c r="S120" s="129">
        <v>0</v>
      </c>
      <c r="T120" s="129">
        <v>0</v>
      </c>
      <c r="U120" s="129">
        <v>0</v>
      </c>
    </row>
    <row r="121" spans="1:21" x14ac:dyDescent="0.2">
      <c r="A121" s="128" t="s">
        <v>596</v>
      </c>
      <c r="B121" s="129">
        <v>0</v>
      </c>
      <c r="C121" s="129">
        <v>0</v>
      </c>
      <c r="D121" s="129">
        <v>0</v>
      </c>
      <c r="E121" s="129">
        <v>0</v>
      </c>
      <c r="F121" s="129">
        <v>0</v>
      </c>
      <c r="G121" s="129">
        <v>0</v>
      </c>
      <c r="H121" s="129">
        <v>0</v>
      </c>
      <c r="I121" s="129">
        <v>0</v>
      </c>
      <c r="J121" s="129">
        <v>0</v>
      </c>
      <c r="K121" s="129">
        <v>10</v>
      </c>
      <c r="L121" s="129">
        <v>0</v>
      </c>
      <c r="M121" s="129">
        <v>0</v>
      </c>
      <c r="N121" s="129">
        <v>0</v>
      </c>
      <c r="O121" s="129">
        <v>0</v>
      </c>
      <c r="P121" s="129">
        <v>0</v>
      </c>
      <c r="Q121" s="129">
        <v>0</v>
      </c>
      <c r="R121" s="129">
        <v>0</v>
      </c>
      <c r="S121" s="129">
        <v>0</v>
      </c>
      <c r="T121" s="129">
        <v>0</v>
      </c>
      <c r="U121" s="129">
        <v>0</v>
      </c>
    </row>
    <row r="122" spans="1:21" x14ac:dyDescent="0.2">
      <c r="A122" s="127" t="s">
        <v>2100</v>
      </c>
      <c r="B122" s="129">
        <v>0</v>
      </c>
      <c r="C122" s="129">
        <v>0</v>
      </c>
      <c r="D122" s="129">
        <v>0</v>
      </c>
      <c r="E122" s="129">
        <v>0</v>
      </c>
      <c r="F122" s="129">
        <v>0</v>
      </c>
      <c r="G122" s="129">
        <v>0</v>
      </c>
      <c r="H122" s="129">
        <v>0</v>
      </c>
      <c r="I122" s="129">
        <v>0</v>
      </c>
      <c r="J122" s="129">
        <v>0</v>
      </c>
      <c r="K122" s="129">
        <v>0</v>
      </c>
      <c r="L122" s="129">
        <v>0</v>
      </c>
      <c r="M122" s="129">
        <v>0</v>
      </c>
      <c r="N122" s="129">
        <v>0</v>
      </c>
      <c r="O122" s="129">
        <v>0</v>
      </c>
      <c r="P122" s="129">
        <v>0</v>
      </c>
      <c r="Q122" s="129">
        <v>0</v>
      </c>
      <c r="R122" s="129">
        <v>0</v>
      </c>
      <c r="S122" s="129">
        <v>0</v>
      </c>
      <c r="T122" s="129">
        <v>0</v>
      </c>
      <c r="U122" s="129">
        <v>0</v>
      </c>
    </row>
    <row r="123" spans="1:21" x14ac:dyDescent="0.2">
      <c r="A123" s="128" t="s">
        <v>1826</v>
      </c>
      <c r="B123" s="129">
        <v>0</v>
      </c>
      <c r="C123" s="129">
        <v>0</v>
      </c>
      <c r="D123" s="129">
        <v>0</v>
      </c>
      <c r="E123" s="129">
        <v>0</v>
      </c>
      <c r="F123" s="129">
        <v>0</v>
      </c>
      <c r="G123" s="129">
        <v>0</v>
      </c>
      <c r="H123" s="129">
        <v>0</v>
      </c>
      <c r="I123" s="129">
        <v>0</v>
      </c>
      <c r="J123" s="129">
        <v>0</v>
      </c>
      <c r="K123" s="129">
        <v>0</v>
      </c>
      <c r="L123" s="129">
        <v>0</v>
      </c>
      <c r="M123" s="129">
        <v>0</v>
      </c>
      <c r="N123" s="129">
        <v>0</v>
      </c>
      <c r="O123" s="129">
        <v>0</v>
      </c>
      <c r="P123" s="129">
        <v>0</v>
      </c>
      <c r="Q123" s="129">
        <v>0</v>
      </c>
      <c r="R123" s="129">
        <v>0</v>
      </c>
      <c r="S123" s="129">
        <v>0</v>
      </c>
      <c r="T123" s="129">
        <v>0</v>
      </c>
      <c r="U123" s="129">
        <v>0</v>
      </c>
    </row>
    <row r="124" spans="1:21" x14ac:dyDescent="0.2">
      <c r="A124" s="127" t="s">
        <v>1855</v>
      </c>
      <c r="B124" s="129">
        <v>0</v>
      </c>
      <c r="C124" s="129">
        <v>0</v>
      </c>
      <c r="D124" s="129">
        <v>0</v>
      </c>
      <c r="E124" s="129">
        <v>0</v>
      </c>
      <c r="F124" s="129">
        <v>0</v>
      </c>
      <c r="G124" s="129">
        <v>0</v>
      </c>
      <c r="H124" s="129">
        <v>0</v>
      </c>
      <c r="I124" s="129">
        <v>0</v>
      </c>
      <c r="J124" s="129">
        <v>0</v>
      </c>
      <c r="K124" s="129">
        <v>1</v>
      </c>
      <c r="L124" s="129">
        <v>0</v>
      </c>
      <c r="M124" s="129">
        <v>0</v>
      </c>
      <c r="N124" s="129">
        <v>0</v>
      </c>
      <c r="O124" s="129">
        <v>0</v>
      </c>
      <c r="P124" s="129">
        <v>0</v>
      </c>
      <c r="Q124" s="129">
        <v>0</v>
      </c>
      <c r="R124" s="129">
        <v>0</v>
      </c>
      <c r="S124" s="129">
        <v>0</v>
      </c>
      <c r="T124" s="129">
        <v>0</v>
      </c>
      <c r="U124" s="129">
        <v>0</v>
      </c>
    </row>
    <row r="125" spans="1:21" x14ac:dyDescent="0.2">
      <c r="A125" s="128" t="s">
        <v>1648</v>
      </c>
      <c r="B125" s="129">
        <v>0</v>
      </c>
      <c r="C125" s="129">
        <v>0</v>
      </c>
      <c r="D125" s="129">
        <v>0</v>
      </c>
      <c r="E125" s="129">
        <v>0</v>
      </c>
      <c r="F125" s="129">
        <v>0</v>
      </c>
      <c r="G125" s="129">
        <v>0</v>
      </c>
      <c r="H125" s="129">
        <v>0</v>
      </c>
      <c r="I125" s="129">
        <v>0</v>
      </c>
      <c r="J125" s="129">
        <v>0</v>
      </c>
      <c r="K125" s="129">
        <v>1</v>
      </c>
      <c r="L125" s="129">
        <v>0</v>
      </c>
      <c r="M125" s="129">
        <v>0</v>
      </c>
      <c r="N125" s="129">
        <v>0</v>
      </c>
      <c r="O125" s="129">
        <v>0</v>
      </c>
      <c r="P125" s="129">
        <v>0</v>
      </c>
      <c r="Q125" s="129">
        <v>0</v>
      </c>
      <c r="R125" s="129">
        <v>0</v>
      </c>
      <c r="S125" s="129">
        <v>0</v>
      </c>
      <c r="T125" s="129">
        <v>0</v>
      </c>
      <c r="U125" s="129">
        <v>0</v>
      </c>
    </row>
    <row r="126" spans="1:21" x14ac:dyDescent="0.2">
      <c r="A126" s="127" t="s">
        <v>3213</v>
      </c>
      <c r="B126" s="129">
        <v>0</v>
      </c>
      <c r="C126" s="129">
        <v>0</v>
      </c>
      <c r="D126" s="129">
        <v>0</v>
      </c>
      <c r="E126" s="129">
        <v>0</v>
      </c>
      <c r="F126" s="129">
        <v>1</v>
      </c>
      <c r="G126" s="129">
        <v>0</v>
      </c>
      <c r="H126" s="129">
        <v>3</v>
      </c>
      <c r="I126" s="129">
        <v>0</v>
      </c>
      <c r="J126" s="129">
        <v>0</v>
      </c>
      <c r="K126" s="129">
        <v>0</v>
      </c>
      <c r="L126" s="129">
        <v>0</v>
      </c>
      <c r="M126" s="129">
        <v>0</v>
      </c>
      <c r="N126" s="129">
        <v>0</v>
      </c>
      <c r="O126" s="129">
        <v>0</v>
      </c>
      <c r="P126" s="129">
        <v>0</v>
      </c>
      <c r="Q126" s="129">
        <v>0</v>
      </c>
      <c r="R126" s="129">
        <v>0</v>
      </c>
      <c r="S126" s="129">
        <v>0</v>
      </c>
      <c r="T126" s="129">
        <v>0</v>
      </c>
      <c r="U126" s="129">
        <v>0</v>
      </c>
    </row>
    <row r="127" spans="1:21" x14ac:dyDescent="0.2">
      <c r="A127" s="128" t="s">
        <v>1826</v>
      </c>
      <c r="B127" s="129">
        <v>0</v>
      </c>
      <c r="C127" s="129">
        <v>0</v>
      </c>
      <c r="D127" s="129">
        <v>0</v>
      </c>
      <c r="E127" s="129">
        <v>0</v>
      </c>
      <c r="F127" s="129">
        <v>1</v>
      </c>
      <c r="G127" s="129">
        <v>0</v>
      </c>
      <c r="H127" s="129">
        <v>3</v>
      </c>
      <c r="I127" s="129">
        <v>0</v>
      </c>
      <c r="J127" s="129">
        <v>0</v>
      </c>
      <c r="K127" s="129">
        <v>0</v>
      </c>
      <c r="L127" s="129">
        <v>0</v>
      </c>
      <c r="M127" s="129">
        <v>0</v>
      </c>
      <c r="N127" s="129">
        <v>0</v>
      </c>
      <c r="O127" s="129">
        <v>0</v>
      </c>
      <c r="P127" s="129">
        <v>0</v>
      </c>
      <c r="Q127" s="129">
        <v>0</v>
      </c>
      <c r="R127" s="129">
        <v>0</v>
      </c>
      <c r="S127" s="129">
        <v>0</v>
      </c>
      <c r="T127" s="129">
        <v>0</v>
      </c>
      <c r="U127" s="129">
        <v>0</v>
      </c>
    </row>
    <row r="128" spans="1:21" x14ac:dyDescent="0.2">
      <c r="A128" s="127" t="s">
        <v>2022</v>
      </c>
      <c r="B128" s="129"/>
      <c r="C128" s="129"/>
      <c r="D128" s="129"/>
      <c r="E128" s="129"/>
      <c r="F128" s="129"/>
      <c r="G128" s="129"/>
      <c r="H128" s="129"/>
      <c r="I128" s="129"/>
      <c r="J128" s="129"/>
      <c r="K128" s="129"/>
      <c r="L128" s="129"/>
      <c r="M128" s="129"/>
      <c r="N128" s="129"/>
      <c r="O128" s="129"/>
      <c r="P128" s="129"/>
      <c r="Q128" s="129"/>
      <c r="R128" s="129"/>
      <c r="S128" s="129"/>
      <c r="T128" s="129"/>
      <c r="U128" s="129"/>
    </row>
    <row r="129" spans="1:21" x14ac:dyDescent="0.2">
      <c r="A129" s="128" t="s">
        <v>1826</v>
      </c>
      <c r="B129" s="129"/>
      <c r="C129" s="129"/>
      <c r="D129" s="129"/>
      <c r="E129" s="129"/>
      <c r="F129" s="129"/>
      <c r="G129" s="129"/>
      <c r="H129" s="129"/>
      <c r="I129" s="129"/>
      <c r="J129" s="129"/>
      <c r="K129" s="129"/>
      <c r="L129" s="129"/>
      <c r="M129" s="129"/>
      <c r="N129" s="129"/>
      <c r="O129" s="129"/>
      <c r="P129" s="129"/>
      <c r="Q129" s="129"/>
      <c r="R129" s="129"/>
      <c r="S129" s="129"/>
      <c r="T129" s="129"/>
      <c r="U129" s="129"/>
    </row>
    <row r="130" spans="1:21" x14ac:dyDescent="0.2">
      <c r="A130" s="127" t="s">
        <v>3212</v>
      </c>
      <c r="B130" s="129">
        <v>0</v>
      </c>
      <c r="C130" s="129">
        <v>0</v>
      </c>
      <c r="D130" s="129">
        <v>0</v>
      </c>
      <c r="E130" s="129">
        <v>0</v>
      </c>
      <c r="F130" s="129">
        <v>0</v>
      </c>
      <c r="G130" s="129">
        <v>0</v>
      </c>
      <c r="H130" s="129">
        <v>0</v>
      </c>
      <c r="I130" s="129">
        <v>0</v>
      </c>
      <c r="J130" s="129">
        <v>0</v>
      </c>
      <c r="K130" s="129">
        <v>0</v>
      </c>
      <c r="L130" s="129">
        <v>1</v>
      </c>
      <c r="M130" s="129">
        <v>2</v>
      </c>
      <c r="N130" s="129">
        <v>0</v>
      </c>
      <c r="O130" s="129">
        <v>0</v>
      </c>
      <c r="P130" s="129">
        <v>0</v>
      </c>
      <c r="Q130" s="129">
        <v>0</v>
      </c>
      <c r="R130" s="129">
        <v>0</v>
      </c>
      <c r="S130" s="129">
        <v>0</v>
      </c>
      <c r="T130" s="129">
        <v>0</v>
      </c>
      <c r="U130" s="129">
        <v>0</v>
      </c>
    </row>
    <row r="131" spans="1:21" x14ac:dyDescent="0.2">
      <c r="A131" s="128" t="s">
        <v>1828</v>
      </c>
      <c r="B131" s="129">
        <v>0</v>
      </c>
      <c r="C131" s="129">
        <v>0</v>
      </c>
      <c r="D131" s="129">
        <v>0</v>
      </c>
      <c r="E131" s="129">
        <v>0</v>
      </c>
      <c r="F131" s="129">
        <v>0</v>
      </c>
      <c r="G131" s="129">
        <v>0</v>
      </c>
      <c r="H131" s="129">
        <v>0</v>
      </c>
      <c r="I131" s="129">
        <v>0</v>
      </c>
      <c r="J131" s="129">
        <v>0</v>
      </c>
      <c r="K131" s="129">
        <v>0</v>
      </c>
      <c r="L131" s="129">
        <v>1</v>
      </c>
      <c r="M131" s="129">
        <v>0</v>
      </c>
      <c r="N131" s="129">
        <v>0</v>
      </c>
      <c r="O131" s="129">
        <v>0</v>
      </c>
      <c r="P131" s="129">
        <v>0</v>
      </c>
      <c r="Q131" s="129">
        <v>0</v>
      </c>
      <c r="R131" s="129">
        <v>0</v>
      </c>
      <c r="S131" s="129">
        <v>0</v>
      </c>
      <c r="T131" s="129">
        <v>0</v>
      </c>
      <c r="U131" s="129">
        <v>0</v>
      </c>
    </row>
    <row r="132" spans="1:21" x14ac:dyDescent="0.2">
      <c r="A132" s="128" t="s">
        <v>1829</v>
      </c>
      <c r="B132" s="129">
        <v>0</v>
      </c>
      <c r="C132" s="129">
        <v>0</v>
      </c>
      <c r="D132" s="129">
        <v>0</v>
      </c>
      <c r="E132" s="129">
        <v>0</v>
      </c>
      <c r="F132" s="129">
        <v>0</v>
      </c>
      <c r="G132" s="129">
        <v>0</v>
      </c>
      <c r="H132" s="129">
        <v>0</v>
      </c>
      <c r="I132" s="129">
        <v>0</v>
      </c>
      <c r="J132" s="129">
        <v>0</v>
      </c>
      <c r="K132" s="129">
        <v>0</v>
      </c>
      <c r="L132" s="129">
        <v>0</v>
      </c>
      <c r="M132" s="129">
        <v>2</v>
      </c>
      <c r="N132" s="129">
        <v>0</v>
      </c>
      <c r="O132" s="129">
        <v>0</v>
      </c>
      <c r="P132" s="129">
        <v>0</v>
      </c>
      <c r="Q132" s="129">
        <v>0</v>
      </c>
      <c r="R132" s="129">
        <v>0</v>
      </c>
      <c r="S132" s="129">
        <v>0</v>
      </c>
      <c r="T132" s="129">
        <v>0</v>
      </c>
      <c r="U132" s="129">
        <v>0</v>
      </c>
    </row>
    <row r="133" spans="1:21" x14ac:dyDescent="0.2">
      <c r="A133" s="127" t="s">
        <v>3389</v>
      </c>
      <c r="B133" s="129">
        <v>0</v>
      </c>
      <c r="C133" s="129">
        <v>0</v>
      </c>
      <c r="D133" s="129">
        <v>0</v>
      </c>
      <c r="E133" s="129">
        <v>0</v>
      </c>
      <c r="F133" s="129">
        <v>0</v>
      </c>
      <c r="G133" s="129">
        <v>0</v>
      </c>
      <c r="H133" s="129">
        <v>4</v>
      </c>
      <c r="I133" s="129">
        <v>0</v>
      </c>
      <c r="J133" s="129">
        <v>0</v>
      </c>
      <c r="K133" s="129">
        <v>0</v>
      </c>
      <c r="L133" s="129">
        <v>0</v>
      </c>
      <c r="M133" s="129">
        <v>0</v>
      </c>
      <c r="N133" s="129">
        <v>0</v>
      </c>
      <c r="O133" s="129">
        <v>0</v>
      </c>
      <c r="P133" s="129">
        <v>0</v>
      </c>
      <c r="Q133" s="129">
        <v>0</v>
      </c>
      <c r="R133" s="129">
        <v>0</v>
      </c>
      <c r="S133" s="129">
        <v>0</v>
      </c>
      <c r="T133" s="129">
        <v>0</v>
      </c>
      <c r="U133" s="129">
        <v>0</v>
      </c>
    </row>
    <row r="134" spans="1:21" x14ac:dyDescent="0.2">
      <c r="A134" s="128" t="s">
        <v>1825</v>
      </c>
      <c r="B134" s="129">
        <v>0</v>
      </c>
      <c r="C134" s="129">
        <v>0</v>
      </c>
      <c r="D134" s="129">
        <v>0</v>
      </c>
      <c r="E134" s="129">
        <v>0</v>
      </c>
      <c r="F134" s="129">
        <v>0</v>
      </c>
      <c r="G134" s="129">
        <v>0</v>
      </c>
      <c r="H134" s="129">
        <v>4</v>
      </c>
      <c r="I134" s="129">
        <v>0</v>
      </c>
      <c r="J134" s="129">
        <v>0</v>
      </c>
      <c r="K134" s="129">
        <v>0</v>
      </c>
      <c r="L134" s="129">
        <v>0</v>
      </c>
      <c r="M134" s="129">
        <v>0</v>
      </c>
      <c r="N134" s="129">
        <v>0</v>
      </c>
      <c r="O134" s="129">
        <v>0</v>
      </c>
      <c r="P134" s="129">
        <v>0</v>
      </c>
      <c r="Q134" s="129">
        <v>0</v>
      </c>
      <c r="R134" s="129">
        <v>0</v>
      </c>
      <c r="S134" s="129">
        <v>0</v>
      </c>
      <c r="T134" s="129">
        <v>0</v>
      </c>
      <c r="U134" s="129">
        <v>0</v>
      </c>
    </row>
    <row r="135" spans="1:21" x14ac:dyDescent="0.2">
      <c r="A135" s="127" t="s">
        <v>3422</v>
      </c>
      <c r="B135" s="129">
        <v>0</v>
      </c>
      <c r="C135" s="129">
        <v>0</v>
      </c>
      <c r="D135" s="129">
        <v>0</v>
      </c>
      <c r="E135" s="129">
        <v>0</v>
      </c>
      <c r="F135" s="129">
        <v>0</v>
      </c>
      <c r="G135" s="129">
        <v>0</v>
      </c>
      <c r="H135" s="129">
        <v>0</v>
      </c>
      <c r="I135" s="129">
        <v>0</v>
      </c>
      <c r="J135" s="129">
        <v>0</v>
      </c>
      <c r="K135" s="129">
        <v>3</v>
      </c>
      <c r="L135" s="129">
        <v>0</v>
      </c>
      <c r="M135" s="129">
        <v>0</v>
      </c>
      <c r="N135" s="129">
        <v>0</v>
      </c>
      <c r="O135" s="129">
        <v>0</v>
      </c>
      <c r="P135" s="129">
        <v>0</v>
      </c>
      <c r="Q135" s="129">
        <v>0</v>
      </c>
      <c r="R135" s="129">
        <v>0</v>
      </c>
      <c r="S135" s="129">
        <v>0</v>
      </c>
      <c r="T135" s="129">
        <v>0</v>
      </c>
      <c r="U135" s="129">
        <v>0</v>
      </c>
    </row>
    <row r="136" spans="1:21" x14ac:dyDescent="0.2">
      <c r="A136" s="128" t="s">
        <v>1808</v>
      </c>
      <c r="B136" s="129">
        <v>0</v>
      </c>
      <c r="C136" s="129">
        <v>0</v>
      </c>
      <c r="D136" s="129">
        <v>0</v>
      </c>
      <c r="E136" s="129">
        <v>0</v>
      </c>
      <c r="F136" s="129">
        <v>0</v>
      </c>
      <c r="G136" s="129">
        <v>0</v>
      </c>
      <c r="H136" s="129">
        <v>0</v>
      </c>
      <c r="I136" s="129">
        <v>0</v>
      </c>
      <c r="J136" s="129">
        <v>0</v>
      </c>
      <c r="K136" s="129">
        <v>3</v>
      </c>
      <c r="L136" s="129">
        <v>0</v>
      </c>
      <c r="M136" s="129">
        <v>0</v>
      </c>
      <c r="N136" s="129">
        <v>0</v>
      </c>
      <c r="O136" s="129">
        <v>0</v>
      </c>
      <c r="P136" s="129">
        <v>0</v>
      </c>
      <c r="Q136" s="129">
        <v>0</v>
      </c>
      <c r="R136" s="129">
        <v>0</v>
      </c>
      <c r="S136" s="129">
        <v>0</v>
      </c>
      <c r="T136" s="129">
        <v>0</v>
      </c>
      <c r="U136" s="129">
        <v>0</v>
      </c>
    </row>
    <row r="137" spans="1:21" x14ac:dyDescent="0.2">
      <c r="A137" s="127" t="s">
        <v>2015</v>
      </c>
      <c r="B137" s="129">
        <v>0</v>
      </c>
      <c r="C137" s="129">
        <v>0</v>
      </c>
      <c r="D137" s="129">
        <v>0</v>
      </c>
      <c r="E137" s="129">
        <v>0</v>
      </c>
      <c r="F137" s="129">
        <v>0</v>
      </c>
      <c r="G137" s="129">
        <v>0</v>
      </c>
      <c r="H137" s="129">
        <v>0</v>
      </c>
      <c r="I137" s="129">
        <v>0</v>
      </c>
      <c r="J137" s="129">
        <v>0</v>
      </c>
      <c r="K137" s="129">
        <v>7</v>
      </c>
      <c r="L137" s="129">
        <v>0</v>
      </c>
      <c r="M137" s="129">
        <v>15</v>
      </c>
      <c r="N137" s="129">
        <v>0</v>
      </c>
      <c r="O137" s="129">
        <v>0</v>
      </c>
      <c r="P137" s="129">
        <v>0</v>
      </c>
      <c r="Q137" s="129">
        <v>0</v>
      </c>
      <c r="R137" s="129">
        <v>0</v>
      </c>
      <c r="S137" s="129">
        <v>0</v>
      </c>
      <c r="T137" s="129">
        <v>0</v>
      </c>
      <c r="U137" s="129">
        <v>0</v>
      </c>
    </row>
    <row r="138" spans="1:21" x14ac:dyDescent="0.2">
      <c r="A138" s="128" t="s">
        <v>1302</v>
      </c>
      <c r="B138" s="129">
        <v>0</v>
      </c>
      <c r="C138" s="129">
        <v>0</v>
      </c>
      <c r="D138" s="129">
        <v>0</v>
      </c>
      <c r="E138" s="129">
        <v>0</v>
      </c>
      <c r="F138" s="129">
        <v>0</v>
      </c>
      <c r="G138" s="129">
        <v>0</v>
      </c>
      <c r="H138" s="129">
        <v>0</v>
      </c>
      <c r="I138" s="129">
        <v>0</v>
      </c>
      <c r="J138" s="129">
        <v>0</v>
      </c>
      <c r="K138" s="129">
        <v>5</v>
      </c>
      <c r="L138" s="129">
        <v>0</v>
      </c>
      <c r="M138" s="129">
        <v>0</v>
      </c>
      <c r="N138" s="129">
        <v>0</v>
      </c>
      <c r="O138" s="129">
        <v>0</v>
      </c>
      <c r="P138" s="129">
        <v>0</v>
      </c>
      <c r="Q138" s="129">
        <v>0</v>
      </c>
      <c r="R138" s="129">
        <v>0</v>
      </c>
      <c r="S138" s="129">
        <v>0</v>
      </c>
      <c r="T138" s="129">
        <v>0</v>
      </c>
      <c r="U138" s="129">
        <v>0</v>
      </c>
    </row>
    <row r="139" spans="1:21" x14ac:dyDescent="0.2">
      <c r="A139" s="128" t="s">
        <v>1815</v>
      </c>
      <c r="B139" s="129">
        <v>0</v>
      </c>
      <c r="C139" s="129">
        <v>0</v>
      </c>
      <c r="D139" s="129">
        <v>0</v>
      </c>
      <c r="E139" s="129">
        <v>0</v>
      </c>
      <c r="F139" s="129">
        <v>0</v>
      </c>
      <c r="G139" s="129">
        <v>0</v>
      </c>
      <c r="H139" s="129">
        <v>0</v>
      </c>
      <c r="I139" s="129">
        <v>0</v>
      </c>
      <c r="J139" s="129">
        <v>0</v>
      </c>
      <c r="K139" s="129">
        <v>2</v>
      </c>
      <c r="L139" s="129">
        <v>0</v>
      </c>
      <c r="M139" s="129">
        <v>15</v>
      </c>
      <c r="N139" s="129">
        <v>0</v>
      </c>
      <c r="O139" s="129">
        <v>0</v>
      </c>
      <c r="P139" s="129">
        <v>0</v>
      </c>
      <c r="Q139" s="129">
        <v>0</v>
      </c>
      <c r="R139" s="129">
        <v>0</v>
      </c>
      <c r="S139" s="129">
        <v>0</v>
      </c>
      <c r="T139" s="129">
        <v>0</v>
      </c>
      <c r="U139" s="129">
        <v>0</v>
      </c>
    </row>
    <row r="140" spans="1:21" x14ac:dyDescent="0.2">
      <c r="A140" s="127" t="s">
        <v>872</v>
      </c>
      <c r="B140" s="129">
        <v>0</v>
      </c>
      <c r="C140" s="129">
        <v>7.8</v>
      </c>
      <c r="D140" s="129">
        <v>0</v>
      </c>
      <c r="E140" s="129">
        <v>0</v>
      </c>
      <c r="F140" s="129">
        <v>1.1000000000000001</v>
      </c>
      <c r="G140" s="129">
        <v>0</v>
      </c>
      <c r="H140" s="129">
        <v>7</v>
      </c>
      <c r="I140" s="129">
        <v>10</v>
      </c>
      <c r="J140" s="129">
        <v>2.5</v>
      </c>
      <c r="K140" s="129">
        <v>105</v>
      </c>
      <c r="L140" s="129">
        <v>112.3</v>
      </c>
      <c r="M140" s="129">
        <v>40.25</v>
      </c>
      <c r="N140" s="129">
        <v>6.1</v>
      </c>
      <c r="O140" s="129">
        <v>10.7</v>
      </c>
      <c r="P140" s="129">
        <v>27</v>
      </c>
      <c r="Q140" s="129">
        <v>10</v>
      </c>
      <c r="R140" s="129">
        <v>0</v>
      </c>
      <c r="S140" s="129">
        <v>2</v>
      </c>
      <c r="T140" s="129">
        <v>0</v>
      </c>
      <c r="U140" s="129">
        <v>0</v>
      </c>
    </row>
  </sheetData>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39997558519241921"/>
  </sheetPr>
  <dimension ref="A1:V67"/>
  <sheetViews>
    <sheetView zoomScaleNormal="100" workbookViewId="0">
      <pane xSplit="1" ySplit="2" topLeftCell="B3" activePane="bottomRight" state="frozen"/>
      <selection activeCell="K20" sqref="K20"/>
      <selection pane="topRight" activeCell="K20" sqref="K20"/>
      <selection pane="bottomLeft" activeCell="K20" sqref="K20"/>
      <selection pane="bottomRight" activeCell="K20" sqref="K20"/>
    </sheetView>
  </sheetViews>
  <sheetFormatPr defaultRowHeight="12.75" x14ac:dyDescent="0.2"/>
  <cols>
    <col min="1" max="1" width="20.140625" customWidth="1"/>
    <col min="2" max="10" width="4.5703125" customWidth="1"/>
    <col min="11" max="16" width="9" customWidth="1"/>
    <col min="17" max="21" width="4.5703125" customWidth="1"/>
    <col min="22" max="41" width="12.5703125" bestFit="1" customWidth="1"/>
  </cols>
  <sheetData>
    <row r="1" spans="1:22" x14ac:dyDescent="0.2">
      <c r="K1" s="275">
        <v>43528</v>
      </c>
      <c r="L1" s="275">
        <f>K1+7</f>
        <v>43535</v>
      </c>
      <c r="M1" s="275">
        <f t="shared" ref="M1:P1" si="0">L1+7</f>
        <v>43542</v>
      </c>
      <c r="N1" s="275">
        <f t="shared" si="0"/>
        <v>43549</v>
      </c>
      <c r="O1" s="275">
        <f t="shared" si="0"/>
        <v>43556</v>
      </c>
      <c r="P1" s="275">
        <f t="shared" si="0"/>
        <v>43563</v>
      </c>
      <c r="Q1" s="274"/>
      <c r="R1" s="274"/>
    </row>
    <row r="2" spans="1:22" x14ac:dyDescent="0.2">
      <c r="B2" s="276">
        <v>1</v>
      </c>
      <c r="C2" s="276">
        <f>B2+1</f>
        <v>2</v>
      </c>
      <c r="D2" s="276">
        <f t="shared" ref="D2:U2" si="1">C2+1</f>
        <v>3</v>
      </c>
      <c r="E2" s="276">
        <f t="shared" si="1"/>
        <v>4</v>
      </c>
      <c r="F2" s="276">
        <f t="shared" si="1"/>
        <v>5</v>
      </c>
      <c r="G2" s="276">
        <f t="shared" si="1"/>
        <v>6</v>
      </c>
      <c r="H2" s="276">
        <f t="shared" si="1"/>
        <v>7</v>
      </c>
      <c r="I2" s="276">
        <f t="shared" si="1"/>
        <v>8</v>
      </c>
      <c r="J2" s="276">
        <f t="shared" si="1"/>
        <v>9</v>
      </c>
      <c r="K2" s="276">
        <f t="shared" si="1"/>
        <v>10</v>
      </c>
      <c r="L2" s="276">
        <f t="shared" si="1"/>
        <v>11</v>
      </c>
      <c r="M2" s="276">
        <f t="shared" si="1"/>
        <v>12</v>
      </c>
      <c r="N2" s="276">
        <f t="shared" si="1"/>
        <v>13</v>
      </c>
      <c r="O2" s="276">
        <f t="shared" si="1"/>
        <v>14</v>
      </c>
      <c r="P2" s="276">
        <f t="shared" si="1"/>
        <v>15</v>
      </c>
      <c r="Q2" s="276">
        <f t="shared" si="1"/>
        <v>16</v>
      </c>
      <c r="R2" s="276">
        <f t="shared" si="1"/>
        <v>17</v>
      </c>
      <c r="S2" s="276">
        <f t="shared" si="1"/>
        <v>18</v>
      </c>
      <c r="T2" s="276">
        <f t="shared" si="1"/>
        <v>19</v>
      </c>
      <c r="U2" s="276">
        <f t="shared" si="1"/>
        <v>20</v>
      </c>
    </row>
    <row r="3" spans="1:22" x14ac:dyDescent="0.2">
      <c r="A3" s="126" t="s">
        <v>1946</v>
      </c>
      <c r="B3" t="s">
        <v>1989</v>
      </c>
      <c r="C3" t="s">
        <v>1990</v>
      </c>
      <c r="D3" t="s">
        <v>1991</v>
      </c>
      <c r="E3" t="s">
        <v>1992</v>
      </c>
      <c r="F3" t="s">
        <v>1993</v>
      </c>
      <c r="G3" t="s">
        <v>1994</v>
      </c>
      <c r="H3" t="s">
        <v>1995</v>
      </c>
      <c r="I3" t="s">
        <v>1996</v>
      </c>
      <c r="J3" t="s">
        <v>1997</v>
      </c>
      <c r="K3" t="s">
        <v>1998</v>
      </c>
      <c r="L3" t="s">
        <v>2000</v>
      </c>
      <c r="M3" t="s">
        <v>1999</v>
      </c>
      <c r="N3" t="s">
        <v>2001</v>
      </c>
      <c r="O3" t="s">
        <v>2002</v>
      </c>
      <c r="P3" t="s">
        <v>2003</v>
      </c>
      <c r="Q3" t="s">
        <v>2004</v>
      </c>
      <c r="R3" t="s">
        <v>2005</v>
      </c>
      <c r="S3" t="s">
        <v>2006</v>
      </c>
      <c r="T3" t="s">
        <v>2007</v>
      </c>
      <c r="U3" t="s">
        <v>2008</v>
      </c>
      <c r="V3" t="s">
        <v>1336</v>
      </c>
    </row>
    <row r="4" spans="1:22" x14ac:dyDescent="0.2">
      <c r="A4" s="127" t="s">
        <v>686</v>
      </c>
      <c r="B4" s="129">
        <v>0</v>
      </c>
      <c r="C4" s="129">
        <v>0</v>
      </c>
      <c r="D4" s="129">
        <v>0</v>
      </c>
      <c r="E4" s="129">
        <v>0</v>
      </c>
      <c r="F4" s="129">
        <v>0</v>
      </c>
      <c r="G4" s="129">
        <v>0</v>
      </c>
      <c r="H4" s="129">
        <v>0</v>
      </c>
      <c r="I4" s="129">
        <v>0.5</v>
      </c>
      <c r="J4" s="129">
        <v>0</v>
      </c>
      <c r="K4" s="129">
        <v>0</v>
      </c>
      <c r="L4" s="129">
        <v>0</v>
      </c>
      <c r="M4" s="129">
        <v>0</v>
      </c>
      <c r="N4" s="129">
        <v>0</v>
      </c>
      <c r="O4" s="129">
        <v>0</v>
      </c>
      <c r="P4" s="129">
        <v>0</v>
      </c>
      <c r="Q4" s="129">
        <v>0</v>
      </c>
      <c r="R4" s="129">
        <v>0</v>
      </c>
      <c r="S4" s="129">
        <v>0</v>
      </c>
      <c r="T4" s="129">
        <v>0</v>
      </c>
      <c r="U4" s="129">
        <v>0</v>
      </c>
    </row>
    <row r="5" spans="1:22" x14ac:dyDescent="0.2">
      <c r="A5" s="128" t="s">
        <v>1825</v>
      </c>
      <c r="B5" s="129">
        <v>0</v>
      </c>
      <c r="C5" s="129">
        <v>0</v>
      </c>
      <c r="D5" s="129">
        <v>0</v>
      </c>
      <c r="E5" s="129">
        <v>0</v>
      </c>
      <c r="F5" s="129">
        <v>0</v>
      </c>
      <c r="G5" s="129">
        <v>0</v>
      </c>
      <c r="H5" s="129">
        <v>0</v>
      </c>
      <c r="I5" s="129">
        <v>0.5</v>
      </c>
      <c r="J5" s="129">
        <v>0</v>
      </c>
      <c r="K5" s="129">
        <v>0</v>
      </c>
      <c r="L5" s="129">
        <v>0</v>
      </c>
      <c r="M5" s="129">
        <v>0</v>
      </c>
      <c r="N5" s="129">
        <v>0</v>
      </c>
      <c r="O5" s="129">
        <v>0</v>
      </c>
      <c r="P5" s="129">
        <v>0</v>
      </c>
      <c r="Q5" s="129">
        <v>0</v>
      </c>
      <c r="R5" s="129">
        <v>0</v>
      </c>
      <c r="S5" s="129">
        <v>0</v>
      </c>
      <c r="T5" s="129">
        <v>0</v>
      </c>
      <c r="U5" s="129">
        <v>0</v>
      </c>
    </row>
    <row r="6" spans="1:22" x14ac:dyDescent="0.2">
      <c r="A6" s="128" t="s">
        <v>1830</v>
      </c>
      <c r="B6" s="129">
        <v>0</v>
      </c>
      <c r="C6" s="129">
        <v>0</v>
      </c>
      <c r="D6" s="129">
        <v>0</v>
      </c>
      <c r="E6" s="129">
        <v>0</v>
      </c>
      <c r="F6" s="129">
        <v>0</v>
      </c>
      <c r="G6" s="129">
        <v>0</v>
      </c>
      <c r="H6" s="129">
        <v>0</v>
      </c>
      <c r="I6" s="129">
        <v>0</v>
      </c>
      <c r="J6" s="129">
        <v>0</v>
      </c>
      <c r="K6" s="129">
        <v>0</v>
      </c>
      <c r="L6" s="129">
        <v>0</v>
      </c>
      <c r="M6" s="129">
        <v>0</v>
      </c>
      <c r="N6" s="129">
        <v>0</v>
      </c>
      <c r="O6" s="129">
        <v>0</v>
      </c>
      <c r="P6" s="129">
        <v>0</v>
      </c>
      <c r="Q6" s="129">
        <v>0</v>
      </c>
      <c r="R6" s="129">
        <v>0</v>
      </c>
      <c r="S6" s="129">
        <v>0</v>
      </c>
      <c r="T6" s="129">
        <v>0</v>
      </c>
      <c r="U6" s="129">
        <v>0</v>
      </c>
    </row>
    <row r="7" spans="1:22" x14ac:dyDescent="0.2">
      <c r="A7" s="127" t="s">
        <v>1884</v>
      </c>
      <c r="B7" s="129">
        <v>0</v>
      </c>
      <c r="C7" s="129">
        <v>0</v>
      </c>
      <c r="D7" s="129">
        <v>0</v>
      </c>
      <c r="E7" s="129">
        <v>0</v>
      </c>
      <c r="F7" s="129">
        <v>0</v>
      </c>
      <c r="G7" s="129">
        <v>0</v>
      </c>
      <c r="H7" s="129">
        <v>0</v>
      </c>
      <c r="I7" s="129">
        <v>0</v>
      </c>
      <c r="J7" s="129">
        <v>0</v>
      </c>
      <c r="K7" s="129">
        <v>1</v>
      </c>
      <c r="L7" s="129">
        <v>2.2999999999999998</v>
      </c>
      <c r="M7" s="129">
        <v>3.8000000000000003</v>
      </c>
      <c r="N7" s="129">
        <v>12.5</v>
      </c>
      <c r="O7" s="129">
        <v>0</v>
      </c>
      <c r="P7" s="129">
        <v>1</v>
      </c>
      <c r="Q7" s="129">
        <v>2</v>
      </c>
      <c r="R7" s="129">
        <v>6.45</v>
      </c>
      <c r="S7" s="129">
        <v>6.45</v>
      </c>
      <c r="T7" s="129">
        <v>0</v>
      </c>
      <c r="U7" s="129">
        <v>0</v>
      </c>
    </row>
    <row r="8" spans="1:22" x14ac:dyDescent="0.2">
      <c r="A8" s="128" t="s">
        <v>1807</v>
      </c>
      <c r="B8" s="129">
        <v>0</v>
      </c>
      <c r="C8" s="129">
        <v>0</v>
      </c>
      <c r="D8" s="129">
        <v>0</v>
      </c>
      <c r="E8" s="129">
        <v>0</v>
      </c>
      <c r="F8" s="129">
        <v>0</v>
      </c>
      <c r="G8" s="129">
        <v>0</v>
      </c>
      <c r="H8" s="129">
        <v>0</v>
      </c>
      <c r="I8" s="129">
        <v>0</v>
      </c>
      <c r="J8" s="129">
        <v>0</v>
      </c>
      <c r="K8" s="129">
        <v>0</v>
      </c>
      <c r="L8" s="129">
        <v>0</v>
      </c>
      <c r="M8" s="129">
        <v>0</v>
      </c>
      <c r="N8" s="129">
        <v>0</v>
      </c>
      <c r="O8" s="129">
        <v>0</v>
      </c>
      <c r="P8" s="129">
        <v>1</v>
      </c>
      <c r="Q8" s="129">
        <v>0</v>
      </c>
      <c r="R8" s="129">
        <v>0</v>
      </c>
      <c r="S8" s="129">
        <v>0</v>
      </c>
      <c r="T8" s="129">
        <v>0</v>
      </c>
      <c r="U8" s="129">
        <v>0</v>
      </c>
    </row>
    <row r="9" spans="1:22" x14ac:dyDescent="0.2">
      <c r="A9" s="128" t="s">
        <v>1811</v>
      </c>
      <c r="B9" s="129">
        <v>0</v>
      </c>
      <c r="C9" s="129">
        <v>0</v>
      </c>
      <c r="D9" s="129">
        <v>0</v>
      </c>
      <c r="E9" s="129">
        <v>0</v>
      </c>
      <c r="F9" s="129">
        <v>0</v>
      </c>
      <c r="G9" s="129">
        <v>0</v>
      </c>
      <c r="H9" s="129">
        <v>0</v>
      </c>
      <c r="I9" s="129">
        <v>0</v>
      </c>
      <c r="J9" s="129">
        <v>0</v>
      </c>
      <c r="K9" s="129">
        <v>0</v>
      </c>
      <c r="L9" s="129">
        <v>0</v>
      </c>
      <c r="M9" s="129">
        <v>0</v>
      </c>
      <c r="N9" s="129">
        <v>0</v>
      </c>
      <c r="O9" s="129">
        <v>0</v>
      </c>
      <c r="P9" s="129">
        <v>0</v>
      </c>
      <c r="Q9" s="129">
        <v>1</v>
      </c>
      <c r="R9" s="129">
        <v>0</v>
      </c>
      <c r="S9" s="129">
        <v>0</v>
      </c>
      <c r="T9" s="129">
        <v>0</v>
      </c>
      <c r="U9" s="129">
        <v>0</v>
      </c>
    </row>
    <row r="10" spans="1:22" x14ac:dyDescent="0.2">
      <c r="A10" s="128" t="s">
        <v>1815</v>
      </c>
      <c r="B10" s="129">
        <v>0</v>
      </c>
      <c r="C10" s="129">
        <v>0</v>
      </c>
      <c r="D10" s="129">
        <v>0</v>
      </c>
      <c r="E10" s="129">
        <v>0</v>
      </c>
      <c r="F10" s="129">
        <v>0</v>
      </c>
      <c r="G10" s="129">
        <v>0</v>
      </c>
      <c r="H10" s="129">
        <v>0</v>
      </c>
      <c r="I10" s="129">
        <v>0</v>
      </c>
      <c r="J10" s="129">
        <v>0</v>
      </c>
      <c r="K10" s="129">
        <v>0</v>
      </c>
      <c r="L10" s="129">
        <v>2</v>
      </c>
      <c r="M10" s="129">
        <v>0</v>
      </c>
      <c r="N10" s="129">
        <v>11</v>
      </c>
      <c r="O10" s="129">
        <v>0</v>
      </c>
      <c r="P10" s="129">
        <v>0</v>
      </c>
      <c r="Q10" s="129">
        <v>0</v>
      </c>
      <c r="R10" s="129">
        <v>0</v>
      </c>
      <c r="S10" s="129">
        <v>0</v>
      </c>
      <c r="T10" s="129">
        <v>0</v>
      </c>
      <c r="U10" s="129">
        <v>0</v>
      </c>
    </row>
    <row r="11" spans="1:22" x14ac:dyDescent="0.2">
      <c r="A11" s="128" t="s">
        <v>1818</v>
      </c>
      <c r="B11" s="129">
        <v>0</v>
      </c>
      <c r="C11" s="129">
        <v>0</v>
      </c>
      <c r="D11" s="129">
        <v>0</v>
      </c>
      <c r="E11" s="129">
        <v>0</v>
      </c>
      <c r="F11" s="129">
        <v>0</v>
      </c>
      <c r="G11" s="129">
        <v>0</v>
      </c>
      <c r="H11" s="129">
        <v>0</v>
      </c>
      <c r="I11" s="129">
        <v>0</v>
      </c>
      <c r="J11" s="129">
        <v>0</v>
      </c>
      <c r="K11" s="129">
        <v>0</v>
      </c>
      <c r="L11" s="129">
        <v>0.30000000000000004</v>
      </c>
      <c r="M11" s="129">
        <v>1.3000000000000003</v>
      </c>
      <c r="N11" s="129">
        <v>1</v>
      </c>
      <c r="O11" s="129">
        <v>0</v>
      </c>
      <c r="P11" s="129">
        <v>0</v>
      </c>
      <c r="Q11" s="129">
        <v>0</v>
      </c>
      <c r="R11" s="129">
        <v>0</v>
      </c>
      <c r="S11" s="129">
        <v>0</v>
      </c>
      <c r="T11" s="129">
        <v>0</v>
      </c>
      <c r="U11" s="129">
        <v>0</v>
      </c>
    </row>
    <row r="12" spans="1:22" x14ac:dyDescent="0.2">
      <c r="A12" s="128" t="s">
        <v>1821</v>
      </c>
      <c r="B12" s="129">
        <v>0</v>
      </c>
      <c r="C12" s="129">
        <v>0</v>
      </c>
      <c r="D12" s="129">
        <v>0</v>
      </c>
      <c r="E12" s="129">
        <v>0</v>
      </c>
      <c r="F12" s="129">
        <v>0</v>
      </c>
      <c r="G12" s="129">
        <v>0</v>
      </c>
      <c r="H12" s="129">
        <v>0</v>
      </c>
      <c r="I12" s="129">
        <v>0</v>
      </c>
      <c r="J12" s="129">
        <v>0</v>
      </c>
      <c r="K12" s="129">
        <v>0</v>
      </c>
      <c r="L12" s="129">
        <v>0</v>
      </c>
      <c r="M12" s="129">
        <v>2.5</v>
      </c>
      <c r="N12" s="129">
        <v>0</v>
      </c>
      <c r="O12" s="129">
        <v>0</v>
      </c>
      <c r="P12" s="129">
        <v>0</v>
      </c>
      <c r="Q12" s="129">
        <v>0</v>
      </c>
      <c r="R12" s="129">
        <v>0</v>
      </c>
      <c r="S12" s="129">
        <v>0</v>
      </c>
      <c r="T12" s="129">
        <v>0</v>
      </c>
      <c r="U12" s="129">
        <v>0</v>
      </c>
    </row>
    <row r="13" spans="1:22" x14ac:dyDescent="0.2">
      <c r="A13" s="128" t="s">
        <v>1824</v>
      </c>
      <c r="B13" s="129">
        <v>0</v>
      </c>
      <c r="C13" s="129">
        <v>0</v>
      </c>
      <c r="D13" s="129">
        <v>0</v>
      </c>
      <c r="E13" s="129">
        <v>0</v>
      </c>
      <c r="F13" s="129">
        <v>0</v>
      </c>
      <c r="G13" s="129">
        <v>0</v>
      </c>
      <c r="H13" s="129">
        <v>0</v>
      </c>
      <c r="I13" s="129">
        <v>0</v>
      </c>
      <c r="J13" s="129">
        <v>0</v>
      </c>
      <c r="K13" s="129">
        <v>1</v>
      </c>
      <c r="L13" s="129">
        <v>0</v>
      </c>
      <c r="M13" s="129">
        <v>0</v>
      </c>
      <c r="N13" s="129">
        <v>0.5</v>
      </c>
      <c r="O13" s="129">
        <v>0</v>
      </c>
      <c r="P13" s="129">
        <v>0</v>
      </c>
      <c r="Q13" s="129">
        <v>1</v>
      </c>
      <c r="R13" s="129">
        <v>0</v>
      </c>
      <c r="S13" s="129">
        <v>0</v>
      </c>
      <c r="T13" s="129">
        <v>0</v>
      </c>
      <c r="U13" s="129">
        <v>0</v>
      </c>
    </row>
    <row r="14" spans="1:22" x14ac:dyDescent="0.2">
      <c r="A14" s="128" t="s">
        <v>1827</v>
      </c>
      <c r="B14" s="129">
        <v>0</v>
      </c>
      <c r="C14" s="129">
        <v>0</v>
      </c>
      <c r="D14" s="129">
        <v>0</v>
      </c>
      <c r="E14" s="129">
        <v>0</v>
      </c>
      <c r="F14" s="129">
        <v>0</v>
      </c>
      <c r="G14" s="129">
        <v>0</v>
      </c>
      <c r="H14" s="129">
        <v>0</v>
      </c>
      <c r="I14" s="129">
        <v>0</v>
      </c>
      <c r="J14" s="129">
        <v>0</v>
      </c>
      <c r="K14" s="129">
        <v>0</v>
      </c>
      <c r="L14" s="129">
        <v>0</v>
      </c>
      <c r="M14" s="129">
        <v>0</v>
      </c>
      <c r="N14" s="129">
        <v>0</v>
      </c>
      <c r="O14" s="129">
        <v>0</v>
      </c>
      <c r="P14" s="129">
        <v>0</v>
      </c>
      <c r="Q14" s="129">
        <v>0</v>
      </c>
      <c r="R14" s="129">
        <v>6.45</v>
      </c>
      <c r="S14" s="129">
        <v>6.45</v>
      </c>
      <c r="T14" s="129">
        <v>0</v>
      </c>
      <c r="U14" s="129">
        <v>0</v>
      </c>
    </row>
    <row r="15" spans="1:22" x14ac:dyDescent="0.2">
      <c r="A15" s="128" t="s">
        <v>3006</v>
      </c>
      <c r="B15" s="129">
        <v>0</v>
      </c>
      <c r="C15" s="129">
        <v>0</v>
      </c>
      <c r="D15" s="129">
        <v>0</v>
      </c>
      <c r="E15" s="129">
        <v>0</v>
      </c>
      <c r="F15" s="129">
        <v>0</v>
      </c>
      <c r="G15" s="129">
        <v>0</v>
      </c>
      <c r="H15" s="129">
        <v>0</v>
      </c>
      <c r="I15" s="129">
        <v>0</v>
      </c>
      <c r="J15" s="129">
        <v>0</v>
      </c>
      <c r="K15" s="129">
        <v>0</v>
      </c>
      <c r="L15" s="129">
        <v>0</v>
      </c>
      <c r="M15" s="129">
        <v>0</v>
      </c>
      <c r="N15" s="129">
        <v>0</v>
      </c>
      <c r="O15" s="129">
        <v>0</v>
      </c>
      <c r="P15" s="129">
        <v>0</v>
      </c>
      <c r="Q15" s="129">
        <v>0</v>
      </c>
      <c r="R15" s="129">
        <v>0</v>
      </c>
      <c r="S15" s="129">
        <v>0</v>
      </c>
      <c r="T15" s="129">
        <v>0</v>
      </c>
      <c r="U15" s="129">
        <v>0</v>
      </c>
    </row>
    <row r="16" spans="1:22" x14ac:dyDescent="0.2">
      <c r="A16" s="127" t="s">
        <v>680</v>
      </c>
      <c r="B16" s="129">
        <v>0</v>
      </c>
      <c r="C16" s="129">
        <v>0</v>
      </c>
      <c r="D16" s="129">
        <v>0</v>
      </c>
      <c r="E16" s="129">
        <v>0</v>
      </c>
      <c r="F16" s="129">
        <v>0</v>
      </c>
      <c r="G16" s="129">
        <v>0</v>
      </c>
      <c r="H16" s="129">
        <v>0</v>
      </c>
      <c r="I16" s="129">
        <v>0</v>
      </c>
      <c r="J16" s="129">
        <v>0</v>
      </c>
      <c r="K16" s="129">
        <v>0</v>
      </c>
      <c r="L16" s="129">
        <v>0</v>
      </c>
      <c r="M16" s="129">
        <v>0</v>
      </c>
      <c r="N16" s="129">
        <v>0.1</v>
      </c>
      <c r="O16" s="129">
        <v>0</v>
      </c>
      <c r="P16" s="129">
        <v>0</v>
      </c>
      <c r="Q16" s="129">
        <v>0</v>
      </c>
      <c r="R16" s="129">
        <v>0</v>
      </c>
      <c r="S16" s="129">
        <v>0</v>
      </c>
      <c r="T16" s="129">
        <v>0</v>
      </c>
      <c r="U16" s="129">
        <v>0</v>
      </c>
    </row>
    <row r="17" spans="1:21" x14ac:dyDescent="0.2">
      <c r="A17" s="127" t="s">
        <v>1934</v>
      </c>
      <c r="B17" s="129">
        <v>0</v>
      </c>
      <c r="C17" s="129">
        <v>0</v>
      </c>
      <c r="D17" s="129">
        <v>0</v>
      </c>
      <c r="E17" s="129">
        <v>0</v>
      </c>
      <c r="F17" s="129">
        <v>0</v>
      </c>
      <c r="G17" s="129">
        <v>0</v>
      </c>
      <c r="H17" s="129">
        <v>0</v>
      </c>
      <c r="I17" s="129">
        <v>0</v>
      </c>
      <c r="J17" s="129">
        <v>0</v>
      </c>
      <c r="K17" s="129">
        <v>4.5</v>
      </c>
      <c r="L17" s="129">
        <v>7.5</v>
      </c>
      <c r="M17" s="129">
        <v>1.6</v>
      </c>
      <c r="N17" s="129">
        <v>2</v>
      </c>
      <c r="O17" s="129">
        <v>0</v>
      </c>
      <c r="P17" s="129">
        <v>0</v>
      </c>
      <c r="Q17" s="129">
        <v>0</v>
      </c>
      <c r="R17" s="129">
        <v>0</v>
      </c>
      <c r="S17" s="129">
        <v>0</v>
      </c>
      <c r="T17" s="129">
        <v>0</v>
      </c>
      <c r="U17" s="129">
        <v>0</v>
      </c>
    </row>
    <row r="18" spans="1:21" x14ac:dyDescent="0.2">
      <c r="A18" s="128" t="s">
        <v>1804</v>
      </c>
      <c r="B18" s="129">
        <v>0</v>
      </c>
      <c r="C18" s="129">
        <v>0</v>
      </c>
      <c r="D18" s="129">
        <v>0</v>
      </c>
      <c r="E18" s="129">
        <v>0</v>
      </c>
      <c r="F18" s="129">
        <v>0</v>
      </c>
      <c r="G18" s="129">
        <v>0</v>
      </c>
      <c r="H18" s="129">
        <v>0</v>
      </c>
      <c r="I18" s="129">
        <v>0</v>
      </c>
      <c r="J18" s="129">
        <v>0</v>
      </c>
      <c r="K18" s="129">
        <v>0</v>
      </c>
      <c r="L18" s="129">
        <v>3</v>
      </c>
      <c r="M18" s="129">
        <v>0</v>
      </c>
      <c r="N18" s="129">
        <v>0</v>
      </c>
      <c r="O18" s="129">
        <v>0</v>
      </c>
      <c r="P18" s="129">
        <v>0</v>
      </c>
      <c r="Q18" s="129">
        <v>0</v>
      </c>
      <c r="R18" s="129">
        <v>0</v>
      </c>
      <c r="S18" s="129">
        <v>0</v>
      </c>
      <c r="T18" s="129">
        <v>0</v>
      </c>
      <c r="U18" s="129">
        <v>0</v>
      </c>
    </row>
    <row r="19" spans="1:21" x14ac:dyDescent="0.2">
      <c r="A19" s="128" t="s">
        <v>1823</v>
      </c>
      <c r="B19" s="129">
        <v>0</v>
      </c>
      <c r="C19" s="129">
        <v>0</v>
      </c>
      <c r="D19" s="129">
        <v>0</v>
      </c>
      <c r="E19" s="129">
        <v>0</v>
      </c>
      <c r="F19" s="129">
        <v>0</v>
      </c>
      <c r="G19" s="129">
        <v>0</v>
      </c>
      <c r="H19" s="129">
        <v>0</v>
      </c>
      <c r="I19" s="129">
        <v>0</v>
      </c>
      <c r="J19" s="129">
        <v>0</v>
      </c>
      <c r="K19" s="129">
        <v>1</v>
      </c>
      <c r="L19" s="129">
        <v>1</v>
      </c>
      <c r="M19" s="129">
        <v>0</v>
      </c>
      <c r="N19" s="129">
        <v>0</v>
      </c>
      <c r="O19" s="129">
        <v>0</v>
      </c>
      <c r="P19" s="129">
        <v>0</v>
      </c>
      <c r="Q19" s="129">
        <v>0</v>
      </c>
      <c r="R19" s="129">
        <v>0</v>
      </c>
      <c r="S19" s="129">
        <v>0</v>
      </c>
      <c r="T19" s="129">
        <v>0</v>
      </c>
      <c r="U19" s="129">
        <v>0</v>
      </c>
    </row>
    <row r="20" spans="1:21" x14ac:dyDescent="0.2">
      <c r="A20" s="128" t="s">
        <v>1832</v>
      </c>
      <c r="B20" s="129">
        <v>0</v>
      </c>
      <c r="C20" s="129">
        <v>0</v>
      </c>
      <c r="D20" s="129">
        <v>0</v>
      </c>
      <c r="E20" s="129">
        <v>0</v>
      </c>
      <c r="F20" s="129">
        <v>0</v>
      </c>
      <c r="G20" s="129">
        <v>0</v>
      </c>
      <c r="H20" s="129">
        <v>0</v>
      </c>
      <c r="I20" s="129">
        <v>0</v>
      </c>
      <c r="J20" s="129">
        <v>0</v>
      </c>
      <c r="K20" s="129">
        <v>0</v>
      </c>
      <c r="L20" s="129">
        <v>0</v>
      </c>
      <c r="M20" s="129">
        <v>1.6</v>
      </c>
      <c r="N20" s="129">
        <v>0</v>
      </c>
      <c r="O20" s="129">
        <v>0</v>
      </c>
      <c r="P20" s="129">
        <v>0</v>
      </c>
      <c r="Q20" s="129">
        <v>0</v>
      </c>
      <c r="R20" s="129">
        <v>0</v>
      </c>
      <c r="S20" s="129">
        <v>0</v>
      </c>
      <c r="T20" s="129">
        <v>0</v>
      </c>
      <c r="U20" s="129">
        <v>0</v>
      </c>
    </row>
    <row r="21" spans="1:21" x14ac:dyDescent="0.2">
      <c r="A21" s="128" t="s">
        <v>1833</v>
      </c>
      <c r="B21" s="129">
        <v>0</v>
      </c>
      <c r="C21" s="129">
        <v>0</v>
      </c>
      <c r="D21" s="129">
        <v>0</v>
      </c>
      <c r="E21" s="129">
        <v>0</v>
      </c>
      <c r="F21" s="129">
        <v>0</v>
      </c>
      <c r="G21" s="129">
        <v>0</v>
      </c>
      <c r="H21" s="129">
        <v>0</v>
      </c>
      <c r="I21" s="129">
        <v>0</v>
      </c>
      <c r="J21" s="129">
        <v>0</v>
      </c>
      <c r="K21" s="129">
        <v>0</v>
      </c>
      <c r="L21" s="129">
        <v>0</v>
      </c>
      <c r="M21" s="129">
        <v>0</v>
      </c>
      <c r="N21" s="129">
        <v>2</v>
      </c>
      <c r="O21" s="129">
        <v>0</v>
      </c>
      <c r="P21" s="129">
        <v>0</v>
      </c>
      <c r="Q21" s="129">
        <v>0</v>
      </c>
      <c r="R21" s="129">
        <v>0</v>
      </c>
      <c r="S21" s="129">
        <v>0</v>
      </c>
      <c r="T21" s="129">
        <v>0</v>
      </c>
      <c r="U21" s="129">
        <v>0</v>
      </c>
    </row>
    <row r="22" spans="1:21" x14ac:dyDescent="0.2">
      <c r="A22" s="128" t="s">
        <v>1835</v>
      </c>
      <c r="B22" s="129">
        <v>0</v>
      </c>
      <c r="C22" s="129">
        <v>0</v>
      </c>
      <c r="D22" s="129">
        <v>0</v>
      </c>
      <c r="E22" s="129">
        <v>0</v>
      </c>
      <c r="F22" s="129">
        <v>0</v>
      </c>
      <c r="G22" s="129">
        <v>0</v>
      </c>
      <c r="H22" s="129">
        <v>0</v>
      </c>
      <c r="I22" s="129">
        <v>0</v>
      </c>
      <c r="J22" s="129">
        <v>0</v>
      </c>
      <c r="K22" s="129">
        <v>3.5</v>
      </c>
      <c r="L22" s="129">
        <v>3.5</v>
      </c>
      <c r="M22" s="129">
        <v>0</v>
      </c>
      <c r="N22" s="129">
        <v>0</v>
      </c>
      <c r="O22" s="129">
        <v>0</v>
      </c>
      <c r="P22" s="129">
        <v>0</v>
      </c>
      <c r="Q22" s="129">
        <v>0</v>
      </c>
      <c r="R22" s="129">
        <v>0</v>
      </c>
      <c r="S22" s="129">
        <v>0</v>
      </c>
      <c r="T22" s="129">
        <v>0</v>
      </c>
      <c r="U22" s="129">
        <v>0</v>
      </c>
    </row>
    <row r="23" spans="1:21" x14ac:dyDescent="0.2">
      <c r="A23" s="127" t="s">
        <v>687</v>
      </c>
      <c r="B23" s="129">
        <v>0</v>
      </c>
      <c r="C23" s="129">
        <v>0</v>
      </c>
      <c r="D23" s="129">
        <v>3</v>
      </c>
      <c r="E23" s="129">
        <v>3</v>
      </c>
      <c r="F23" s="129">
        <v>3</v>
      </c>
      <c r="G23" s="129">
        <v>3</v>
      </c>
      <c r="H23" s="129">
        <v>3</v>
      </c>
      <c r="I23" s="129">
        <v>3</v>
      </c>
      <c r="J23" s="129">
        <v>3</v>
      </c>
      <c r="K23" s="129">
        <v>16</v>
      </c>
      <c r="L23" s="129">
        <v>61.55</v>
      </c>
      <c r="M23" s="129">
        <v>52.85</v>
      </c>
      <c r="N23" s="129">
        <v>24.6</v>
      </c>
      <c r="O23" s="129">
        <v>5.5</v>
      </c>
      <c r="P23" s="129">
        <v>7.5</v>
      </c>
      <c r="Q23" s="129">
        <v>4</v>
      </c>
      <c r="R23" s="129">
        <v>2</v>
      </c>
      <c r="S23" s="129">
        <v>0</v>
      </c>
      <c r="T23" s="129">
        <v>0</v>
      </c>
      <c r="U23" s="129">
        <v>0</v>
      </c>
    </row>
    <row r="24" spans="1:21" x14ac:dyDescent="0.2">
      <c r="A24" s="128" t="s">
        <v>1808</v>
      </c>
      <c r="B24" s="129">
        <v>0</v>
      </c>
      <c r="C24" s="129">
        <v>0</v>
      </c>
      <c r="D24" s="129">
        <v>0</v>
      </c>
      <c r="E24" s="129">
        <v>0</v>
      </c>
      <c r="F24" s="129">
        <v>0</v>
      </c>
      <c r="G24" s="129">
        <v>0</v>
      </c>
      <c r="H24" s="129">
        <v>0</v>
      </c>
      <c r="I24" s="129">
        <v>0</v>
      </c>
      <c r="J24" s="129">
        <v>0</v>
      </c>
      <c r="K24" s="129">
        <v>0</v>
      </c>
      <c r="L24" s="129">
        <v>3</v>
      </c>
      <c r="M24" s="129">
        <v>0</v>
      </c>
      <c r="N24" s="129">
        <v>0</v>
      </c>
      <c r="O24" s="129">
        <v>0</v>
      </c>
      <c r="P24" s="129">
        <v>0</v>
      </c>
      <c r="Q24" s="129">
        <v>0</v>
      </c>
      <c r="R24" s="129">
        <v>0</v>
      </c>
      <c r="S24" s="129">
        <v>0</v>
      </c>
      <c r="T24" s="129">
        <v>0</v>
      </c>
      <c r="U24" s="129">
        <v>0</v>
      </c>
    </row>
    <row r="25" spans="1:21" x14ac:dyDescent="0.2">
      <c r="A25" s="128" t="s">
        <v>1809</v>
      </c>
      <c r="B25" s="129">
        <v>0</v>
      </c>
      <c r="C25" s="129">
        <v>0</v>
      </c>
      <c r="D25" s="129">
        <v>3</v>
      </c>
      <c r="E25" s="129">
        <v>3</v>
      </c>
      <c r="F25" s="129">
        <v>3</v>
      </c>
      <c r="G25" s="129">
        <v>3</v>
      </c>
      <c r="H25" s="129">
        <v>3</v>
      </c>
      <c r="I25" s="129">
        <v>3</v>
      </c>
      <c r="J25" s="129">
        <v>3</v>
      </c>
      <c r="K25" s="129">
        <v>4</v>
      </c>
      <c r="L25" s="129">
        <v>20</v>
      </c>
      <c r="M25" s="129">
        <v>20</v>
      </c>
      <c r="N25" s="129">
        <v>23.5</v>
      </c>
      <c r="O25" s="129">
        <v>5</v>
      </c>
      <c r="P25" s="129">
        <v>6</v>
      </c>
      <c r="Q25" s="129">
        <v>2.5</v>
      </c>
      <c r="R25" s="129">
        <v>2</v>
      </c>
      <c r="S25" s="129">
        <v>0</v>
      </c>
      <c r="T25" s="129">
        <v>0</v>
      </c>
      <c r="U25" s="129">
        <v>0</v>
      </c>
    </row>
    <row r="26" spans="1:21" x14ac:dyDescent="0.2">
      <c r="A26" s="128" t="s">
        <v>1648</v>
      </c>
      <c r="B26" s="129">
        <v>0</v>
      </c>
      <c r="C26" s="129">
        <v>0</v>
      </c>
      <c r="D26" s="129">
        <v>0</v>
      </c>
      <c r="E26" s="129">
        <v>0</v>
      </c>
      <c r="F26" s="129">
        <v>0</v>
      </c>
      <c r="G26" s="129">
        <v>0</v>
      </c>
      <c r="H26" s="129">
        <v>0</v>
      </c>
      <c r="I26" s="129">
        <v>0</v>
      </c>
      <c r="J26" s="129">
        <v>0</v>
      </c>
      <c r="K26" s="129">
        <v>0</v>
      </c>
      <c r="L26" s="129">
        <v>12.5</v>
      </c>
      <c r="M26" s="129">
        <v>12.5</v>
      </c>
      <c r="N26" s="129">
        <v>0.5</v>
      </c>
      <c r="O26" s="129">
        <v>0.5</v>
      </c>
      <c r="P26" s="129">
        <v>1.5</v>
      </c>
      <c r="Q26" s="129">
        <v>1.5</v>
      </c>
      <c r="R26" s="129">
        <v>0</v>
      </c>
      <c r="S26" s="129">
        <v>0</v>
      </c>
      <c r="T26" s="129">
        <v>0</v>
      </c>
      <c r="U26" s="129">
        <v>0</v>
      </c>
    </row>
    <row r="27" spans="1:21" x14ac:dyDescent="0.2">
      <c r="A27" s="128" t="s">
        <v>1814</v>
      </c>
      <c r="B27" s="129">
        <v>0</v>
      </c>
      <c r="C27" s="129">
        <v>0</v>
      </c>
      <c r="D27" s="129">
        <v>0</v>
      </c>
      <c r="E27" s="129">
        <v>0</v>
      </c>
      <c r="F27" s="129">
        <v>0</v>
      </c>
      <c r="G27" s="129">
        <v>0</v>
      </c>
      <c r="H27" s="129">
        <v>0</v>
      </c>
      <c r="I27" s="129">
        <v>0</v>
      </c>
      <c r="J27" s="129">
        <v>0</v>
      </c>
      <c r="K27" s="129">
        <v>0</v>
      </c>
      <c r="L27" s="129">
        <v>4.3000000000000007</v>
      </c>
      <c r="M27" s="129">
        <v>0</v>
      </c>
      <c r="N27" s="129">
        <v>0</v>
      </c>
      <c r="O27" s="129">
        <v>0</v>
      </c>
      <c r="P27" s="129">
        <v>0</v>
      </c>
      <c r="Q27" s="129">
        <v>0</v>
      </c>
      <c r="R27" s="129">
        <v>0</v>
      </c>
      <c r="S27" s="129">
        <v>0</v>
      </c>
      <c r="T27" s="129">
        <v>0</v>
      </c>
      <c r="U27" s="129">
        <v>0</v>
      </c>
    </row>
    <row r="28" spans="1:21" x14ac:dyDescent="0.2">
      <c r="A28" s="128" t="s">
        <v>1815</v>
      </c>
      <c r="B28" s="129">
        <v>0</v>
      </c>
      <c r="C28" s="129">
        <v>0</v>
      </c>
      <c r="D28" s="129">
        <v>0</v>
      </c>
      <c r="E28" s="129">
        <v>0</v>
      </c>
      <c r="F28" s="129">
        <v>0</v>
      </c>
      <c r="G28" s="129">
        <v>0</v>
      </c>
      <c r="H28" s="129">
        <v>0</v>
      </c>
      <c r="I28" s="129">
        <v>0</v>
      </c>
      <c r="J28" s="129">
        <v>0</v>
      </c>
      <c r="K28" s="129">
        <v>0</v>
      </c>
      <c r="L28" s="129">
        <v>0</v>
      </c>
      <c r="M28" s="129">
        <v>0</v>
      </c>
      <c r="N28" s="129">
        <v>0.5</v>
      </c>
      <c r="O28" s="129">
        <v>0</v>
      </c>
      <c r="P28" s="129">
        <v>0</v>
      </c>
      <c r="Q28" s="129">
        <v>0</v>
      </c>
      <c r="R28" s="129">
        <v>0</v>
      </c>
      <c r="S28" s="129">
        <v>0</v>
      </c>
      <c r="T28" s="129">
        <v>0</v>
      </c>
      <c r="U28" s="129">
        <v>0</v>
      </c>
    </row>
    <row r="29" spans="1:21" x14ac:dyDescent="0.2">
      <c r="A29" s="128" t="s">
        <v>1820</v>
      </c>
      <c r="B29" s="129">
        <v>0</v>
      </c>
      <c r="C29" s="129">
        <v>0</v>
      </c>
      <c r="D29" s="129">
        <v>0</v>
      </c>
      <c r="E29" s="129">
        <v>0</v>
      </c>
      <c r="F29" s="129">
        <v>0</v>
      </c>
      <c r="G29" s="129">
        <v>0</v>
      </c>
      <c r="H29" s="129">
        <v>0</v>
      </c>
      <c r="I29" s="129">
        <v>0</v>
      </c>
      <c r="J29" s="129">
        <v>0</v>
      </c>
      <c r="K29" s="129">
        <v>1</v>
      </c>
      <c r="L29" s="129">
        <v>10.75</v>
      </c>
      <c r="M29" s="129">
        <v>9.85</v>
      </c>
      <c r="N29" s="129">
        <v>0.1</v>
      </c>
      <c r="O29" s="129">
        <v>0</v>
      </c>
      <c r="P29" s="129">
        <v>0</v>
      </c>
      <c r="Q29" s="129">
        <v>0</v>
      </c>
      <c r="R29" s="129">
        <v>0</v>
      </c>
      <c r="S29" s="129">
        <v>0</v>
      </c>
      <c r="T29" s="129">
        <v>0</v>
      </c>
      <c r="U29" s="129">
        <v>0</v>
      </c>
    </row>
    <row r="30" spans="1:21" x14ac:dyDescent="0.2">
      <c r="A30" s="128" t="s">
        <v>1822</v>
      </c>
      <c r="B30" s="129">
        <v>0</v>
      </c>
      <c r="C30" s="129">
        <v>0</v>
      </c>
      <c r="D30" s="129">
        <v>0</v>
      </c>
      <c r="E30" s="129">
        <v>0</v>
      </c>
      <c r="F30" s="129">
        <v>0</v>
      </c>
      <c r="G30" s="129">
        <v>0</v>
      </c>
      <c r="H30" s="129">
        <v>0</v>
      </c>
      <c r="I30" s="129">
        <v>0</v>
      </c>
      <c r="J30" s="129">
        <v>0</v>
      </c>
      <c r="K30" s="129">
        <v>3</v>
      </c>
      <c r="L30" s="129">
        <v>3</v>
      </c>
      <c r="M30" s="129">
        <v>0</v>
      </c>
      <c r="N30" s="129">
        <v>0</v>
      </c>
      <c r="O30" s="129">
        <v>0</v>
      </c>
      <c r="P30" s="129">
        <v>0</v>
      </c>
      <c r="Q30" s="129">
        <v>0</v>
      </c>
      <c r="R30" s="129">
        <v>0</v>
      </c>
      <c r="S30" s="129">
        <v>0</v>
      </c>
      <c r="T30" s="129">
        <v>0</v>
      </c>
      <c r="U30" s="129">
        <v>0</v>
      </c>
    </row>
    <row r="31" spans="1:21" x14ac:dyDescent="0.2">
      <c r="A31" s="128" t="s">
        <v>1834</v>
      </c>
      <c r="B31" s="129">
        <v>0</v>
      </c>
      <c r="C31" s="129">
        <v>0</v>
      </c>
      <c r="D31" s="129">
        <v>0</v>
      </c>
      <c r="E31" s="129">
        <v>0</v>
      </c>
      <c r="F31" s="129">
        <v>0</v>
      </c>
      <c r="G31" s="129">
        <v>0</v>
      </c>
      <c r="H31" s="129">
        <v>0</v>
      </c>
      <c r="I31" s="129">
        <v>0</v>
      </c>
      <c r="J31" s="129">
        <v>0</v>
      </c>
      <c r="K31" s="129">
        <v>8</v>
      </c>
      <c r="L31" s="129">
        <v>8</v>
      </c>
      <c r="M31" s="129">
        <v>8</v>
      </c>
      <c r="N31" s="129">
        <v>0</v>
      </c>
      <c r="O31" s="129">
        <v>0</v>
      </c>
      <c r="P31" s="129">
        <v>0</v>
      </c>
      <c r="Q31" s="129">
        <v>0</v>
      </c>
      <c r="R31" s="129">
        <v>0</v>
      </c>
      <c r="S31" s="129">
        <v>0</v>
      </c>
      <c r="T31" s="129">
        <v>0</v>
      </c>
      <c r="U31" s="129">
        <v>0</v>
      </c>
    </row>
    <row r="32" spans="1:21" x14ac:dyDescent="0.2">
      <c r="A32" s="128" t="s">
        <v>1836</v>
      </c>
      <c r="B32" s="129">
        <v>0</v>
      </c>
      <c r="C32" s="129">
        <v>0</v>
      </c>
      <c r="D32" s="129">
        <v>0</v>
      </c>
      <c r="E32" s="129">
        <v>0</v>
      </c>
      <c r="F32" s="129">
        <v>0</v>
      </c>
      <c r="G32" s="129">
        <v>0</v>
      </c>
      <c r="H32" s="129">
        <v>0</v>
      </c>
      <c r="I32" s="129">
        <v>0</v>
      </c>
      <c r="J32" s="129">
        <v>0</v>
      </c>
      <c r="K32" s="129">
        <v>0</v>
      </c>
      <c r="L32" s="129">
        <v>0</v>
      </c>
      <c r="M32" s="129">
        <v>2.5</v>
      </c>
      <c r="N32" s="129">
        <v>0</v>
      </c>
      <c r="O32" s="129">
        <v>0</v>
      </c>
      <c r="P32" s="129">
        <v>0</v>
      </c>
      <c r="Q32" s="129">
        <v>0</v>
      </c>
      <c r="R32" s="129">
        <v>0</v>
      </c>
      <c r="S32" s="129">
        <v>0</v>
      </c>
      <c r="T32" s="129">
        <v>0</v>
      </c>
      <c r="U32" s="129">
        <v>0</v>
      </c>
    </row>
    <row r="33" spans="1:21" x14ac:dyDescent="0.2">
      <c r="A33" s="127" t="s">
        <v>1947</v>
      </c>
      <c r="B33" s="129">
        <v>0</v>
      </c>
      <c r="C33" s="129">
        <v>0</v>
      </c>
      <c r="D33" s="129">
        <v>0</v>
      </c>
      <c r="E33" s="129">
        <v>0</v>
      </c>
      <c r="F33" s="129">
        <v>0</v>
      </c>
      <c r="G33" s="129">
        <v>0</v>
      </c>
      <c r="H33" s="129">
        <v>0</v>
      </c>
      <c r="I33" s="129">
        <v>0</v>
      </c>
      <c r="J33" s="129">
        <v>0</v>
      </c>
      <c r="K33" s="129">
        <v>0</v>
      </c>
      <c r="L33" s="129">
        <v>0</v>
      </c>
      <c r="M33" s="129">
        <v>0</v>
      </c>
      <c r="N33" s="129">
        <v>0</v>
      </c>
      <c r="O33" s="129">
        <v>0</v>
      </c>
      <c r="P33" s="129">
        <v>0</v>
      </c>
      <c r="Q33" s="129">
        <v>0</v>
      </c>
      <c r="R33" s="129">
        <v>0</v>
      </c>
      <c r="S33" s="129">
        <v>0</v>
      </c>
      <c r="T33" s="129">
        <v>0</v>
      </c>
      <c r="U33" s="129">
        <v>0</v>
      </c>
    </row>
    <row r="34" spans="1:21" x14ac:dyDescent="0.2">
      <c r="A34" s="127" t="s">
        <v>1906</v>
      </c>
      <c r="B34" s="129">
        <v>0</v>
      </c>
      <c r="C34" s="129">
        <v>0</v>
      </c>
      <c r="D34" s="129">
        <v>2.4</v>
      </c>
      <c r="E34" s="129">
        <v>0</v>
      </c>
      <c r="F34" s="129">
        <v>0</v>
      </c>
      <c r="G34" s="129">
        <v>0.1</v>
      </c>
      <c r="H34" s="129">
        <v>0</v>
      </c>
      <c r="I34" s="129">
        <v>0</v>
      </c>
      <c r="J34" s="129">
        <v>0</v>
      </c>
      <c r="K34" s="129">
        <v>26</v>
      </c>
      <c r="L34" s="129">
        <v>28</v>
      </c>
      <c r="M34" s="129">
        <v>52.4</v>
      </c>
      <c r="N34" s="129">
        <v>12.6</v>
      </c>
      <c r="O34" s="129">
        <v>6.1</v>
      </c>
      <c r="P34" s="129">
        <v>10.5</v>
      </c>
      <c r="Q34" s="129">
        <v>12.25</v>
      </c>
      <c r="R34" s="129">
        <v>4</v>
      </c>
      <c r="S34" s="129">
        <v>0</v>
      </c>
      <c r="T34" s="129">
        <v>2</v>
      </c>
      <c r="U34" s="129">
        <v>0</v>
      </c>
    </row>
    <row r="35" spans="1:21" x14ac:dyDescent="0.2">
      <c r="A35" s="128" t="s">
        <v>1805</v>
      </c>
      <c r="B35" s="129">
        <v>0</v>
      </c>
      <c r="C35" s="129">
        <v>0</v>
      </c>
      <c r="D35" s="129">
        <v>0.89999999999999991</v>
      </c>
      <c r="E35" s="129">
        <v>0</v>
      </c>
      <c r="F35" s="129">
        <v>0</v>
      </c>
      <c r="G35" s="129">
        <v>0.1</v>
      </c>
      <c r="H35" s="129">
        <v>0</v>
      </c>
      <c r="I35" s="129">
        <v>0</v>
      </c>
      <c r="J35" s="129">
        <v>0</v>
      </c>
      <c r="K35" s="129">
        <v>0</v>
      </c>
      <c r="L35" s="129">
        <v>0</v>
      </c>
      <c r="M35" s="129">
        <v>0.8</v>
      </c>
      <c r="N35" s="129">
        <v>0</v>
      </c>
      <c r="O35" s="129">
        <v>0.1</v>
      </c>
      <c r="P35" s="129">
        <v>3.5</v>
      </c>
      <c r="Q35" s="129">
        <v>0</v>
      </c>
      <c r="R35" s="129">
        <v>0</v>
      </c>
      <c r="S35" s="129">
        <v>0</v>
      </c>
      <c r="T35" s="129">
        <v>0</v>
      </c>
      <c r="U35" s="129">
        <v>0</v>
      </c>
    </row>
    <row r="36" spans="1:21" x14ac:dyDescent="0.2">
      <c r="A36" s="128" t="s">
        <v>1812</v>
      </c>
      <c r="B36" s="129">
        <v>0</v>
      </c>
      <c r="C36" s="129">
        <v>0</v>
      </c>
      <c r="D36" s="129">
        <v>1.5</v>
      </c>
      <c r="E36" s="129">
        <v>0</v>
      </c>
      <c r="F36" s="129">
        <v>0</v>
      </c>
      <c r="G36" s="129">
        <v>0</v>
      </c>
      <c r="H36" s="129">
        <v>0</v>
      </c>
      <c r="I36" s="129">
        <v>0</v>
      </c>
      <c r="J36" s="129">
        <v>0</v>
      </c>
      <c r="K36" s="129">
        <v>0</v>
      </c>
      <c r="L36" s="129">
        <v>2</v>
      </c>
      <c r="M36" s="129">
        <v>0</v>
      </c>
      <c r="N36" s="129">
        <v>0</v>
      </c>
      <c r="O36" s="129">
        <v>0</v>
      </c>
      <c r="P36" s="129">
        <v>1</v>
      </c>
      <c r="Q36" s="129">
        <v>8.25</v>
      </c>
      <c r="R36" s="129">
        <v>4</v>
      </c>
      <c r="S36" s="129">
        <v>0</v>
      </c>
      <c r="T36" s="129">
        <v>0</v>
      </c>
      <c r="U36" s="129">
        <v>0</v>
      </c>
    </row>
    <row r="37" spans="1:21" x14ac:dyDescent="0.2">
      <c r="A37" s="128" t="s">
        <v>1816</v>
      </c>
      <c r="B37" s="129">
        <v>0</v>
      </c>
      <c r="C37" s="129">
        <v>0</v>
      </c>
      <c r="D37" s="129">
        <v>0</v>
      </c>
      <c r="E37" s="129">
        <v>0</v>
      </c>
      <c r="F37" s="129">
        <v>0</v>
      </c>
      <c r="G37" s="129">
        <v>0</v>
      </c>
      <c r="H37" s="129">
        <v>0</v>
      </c>
      <c r="I37" s="129">
        <v>0</v>
      </c>
      <c r="J37" s="129">
        <v>0</v>
      </c>
      <c r="K37" s="129">
        <v>0</v>
      </c>
      <c r="L37" s="129">
        <v>0</v>
      </c>
      <c r="M37" s="129">
        <v>13</v>
      </c>
      <c r="N37" s="129">
        <v>0</v>
      </c>
      <c r="O37" s="129">
        <v>0</v>
      </c>
      <c r="P37" s="129">
        <v>0</v>
      </c>
      <c r="Q37" s="129">
        <v>0</v>
      </c>
      <c r="R37" s="129">
        <v>0</v>
      </c>
      <c r="S37" s="129">
        <v>0</v>
      </c>
      <c r="T37" s="129">
        <v>0</v>
      </c>
      <c r="U37" s="129">
        <v>0</v>
      </c>
    </row>
    <row r="38" spans="1:21" x14ac:dyDescent="0.2">
      <c r="A38" s="128" t="s">
        <v>1826</v>
      </c>
      <c r="B38" s="129"/>
      <c r="C38" s="129"/>
      <c r="D38" s="129"/>
      <c r="E38" s="129"/>
      <c r="F38" s="129"/>
      <c r="G38" s="129"/>
      <c r="H38" s="129"/>
      <c r="I38" s="129"/>
      <c r="J38" s="129"/>
      <c r="K38" s="129"/>
      <c r="L38" s="129"/>
      <c r="M38" s="129"/>
      <c r="N38" s="129"/>
      <c r="O38" s="129"/>
      <c r="P38" s="129"/>
      <c r="Q38" s="129"/>
      <c r="R38" s="129"/>
      <c r="S38" s="129"/>
      <c r="T38" s="129"/>
      <c r="U38" s="129"/>
    </row>
    <row r="39" spans="1:21" x14ac:dyDescent="0.2">
      <c r="A39" s="128" t="s">
        <v>1831</v>
      </c>
      <c r="B39" s="129">
        <v>0</v>
      </c>
      <c r="C39" s="129">
        <v>0</v>
      </c>
      <c r="D39" s="129">
        <v>0</v>
      </c>
      <c r="E39" s="129">
        <v>0</v>
      </c>
      <c r="F39" s="129">
        <v>0</v>
      </c>
      <c r="G39" s="129">
        <v>0</v>
      </c>
      <c r="H39" s="129">
        <v>0</v>
      </c>
      <c r="I39" s="129">
        <v>0</v>
      </c>
      <c r="J39" s="129">
        <v>0</v>
      </c>
      <c r="K39" s="129">
        <v>0</v>
      </c>
      <c r="L39" s="129">
        <v>0</v>
      </c>
      <c r="M39" s="129">
        <v>12.6</v>
      </c>
      <c r="N39" s="129">
        <v>12.6</v>
      </c>
      <c r="O39" s="129">
        <v>0</v>
      </c>
      <c r="P39" s="129">
        <v>0</v>
      </c>
      <c r="Q39" s="129">
        <v>0</v>
      </c>
      <c r="R39" s="129">
        <v>0</v>
      </c>
      <c r="S39" s="129">
        <v>0</v>
      </c>
      <c r="T39" s="129">
        <v>0</v>
      </c>
      <c r="U39" s="129">
        <v>0</v>
      </c>
    </row>
    <row r="40" spans="1:21" x14ac:dyDescent="0.2">
      <c r="A40" s="128" t="s">
        <v>1834</v>
      </c>
      <c r="B40" s="129">
        <v>0</v>
      </c>
      <c r="C40" s="129">
        <v>0</v>
      </c>
      <c r="D40" s="129">
        <v>0</v>
      </c>
      <c r="E40" s="129">
        <v>0</v>
      </c>
      <c r="F40" s="129">
        <v>0</v>
      </c>
      <c r="G40" s="129">
        <v>0</v>
      </c>
      <c r="H40" s="129">
        <v>0</v>
      </c>
      <c r="I40" s="129">
        <v>0</v>
      </c>
      <c r="J40" s="129">
        <v>0</v>
      </c>
      <c r="K40" s="129">
        <v>26</v>
      </c>
      <c r="L40" s="129">
        <v>26</v>
      </c>
      <c r="M40" s="129">
        <v>26</v>
      </c>
      <c r="N40" s="129">
        <v>0</v>
      </c>
      <c r="O40" s="129">
        <v>6</v>
      </c>
      <c r="P40" s="129">
        <v>6</v>
      </c>
      <c r="Q40" s="129">
        <v>4</v>
      </c>
      <c r="R40" s="129">
        <v>0</v>
      </c>
      <c r="S40" s="129">
        <v>0</v>
      </c>
      <c r="T40" s="129">
        <v>0</v>
      </c>
      <c r="U40" s="129">
        <v>0</v>
      </c>
    </row>
    <row r="41" spans="1:21" x14ac:dyDescent="0.2">
      <c r="A41" s="128" t="s">
        <v>1718</v>
      </c>
      <c r="B41" s="129">
        <v>0</v>
      </c>
      <c r="C41" s="129">
        <v>0</v>
      </c>
      <c r="D41" s="129">
        <v>0</v>
      </c>
      <c r="E41" s="129">
        <v>0</v>
      </c>
      <c r="F41" s="129">
        <v>0</v>
      </c>
      <c r="G41" s="129">
        <v>0</v>
      </c>
      <c r="H41" s="129">
        <v>0</v>
      </c>
      <c r="I41" s="129">
        <v>0</v>
      </c>
      <c r="J41" s="129">
        <v>0</v>
      </c>
      <c r="K41" s="129">
        <v>0</v>
      </c>
      <c r="L41" s="129">
        <v>0</v>
      </c>
      <c r="M41" s="129">
        <v>0</v>
      </c>
      <c r="N41" s="129">
        <v>0</v>
      </c>
      <c r="O41" s="129">
        <v>0</v>
      </c>
      <c r="P41" s="129">
        <v>0</v>
      </c>
      <c r="Q41" s="129">
        <v>0</v>
      </c>
      <c r="R41" s="129">
        <v>0</v>
      </c>
      <c r="S41" s="129">
        <v>0</v>
      </c>
      <c r="T41" s="129">
        <v>2</v>
      </c>
      <c r="U41" s="129">
        <v>0</v>
      </c>
    </row>
    <row r="42" spans="1:21" x14ac:dyDescent="0.2">
      <c r="A42" s="127" t="s">
        <v>2066</v>
      </c>
      <c r="B42" s="129">
        <v>0</v>
      </c>
      <c r="C42" s="129">
        <v>0</v>
      </c>
      <c r="D42" s="129">
        <v>0</v>
      </c>
      <c r="E42" s="129">
        <v>0</v>
      </c>
      <c r="F42" s="129">
        <v>0</v>
      </c>
      <c r="G42" s="129">
        <v>0</v>
      </c>
      <c r="H42" s="129">
        <v>0</v>
      </c>
      <c r="I42" s="129">
        <v>0</v>
      </c>
      <c r="J42" s="129">
        <v>6</v>
      </c>
      <c r="K42" s="129">
        <v>10.5</v>
      </c>
      <c r="L42" s="129">
        <v>9.4</v>
      </c>
      <c r="M42" s="129">
        <v>0</v>
      </c>
      <c r="N42" s="129">
        <v>0</v>
      </c>
      <c r="O42" s="129">
        <v>0</v>
      </c>
      <c r="P42" s="129">
        <v>0</v>
      </c>
      <c r="Q42" s="129">
        <v>0</v>
      </c>
      <c r="R42" s="129">
        <v>0</v>
      </c>
      <c r="S42" s="129">
        <v>0</v>
      </c>
      <c r="T42" s="129">
        <v>0</v>
      </c>
      <c r="U42" s="129">
        <v>0</v>
      </c>
    </row>
    <row r="43" spans="1:21" x14ac:dyDescent="0.2">
      <c r="A43" s="128" t="s">
        <v>1806</v>
      </c>
      <c r="B43" s="129">
        <v>0</v>
      </c>
      <c r="C43" s="129">
        <v>0</v>
      </c>
      <c r="D43" s="129">
        <v>0</v>
      </c>
      <c r="E43" s="129">
        <v>0</v>
      </c>
      <c r="F43" s="129">
        <v>0</v>
      </c>
      <c r="G43" s="129">
        <v>0</v>
      </c>
      <c r="H43" s="129">
        <v>0</v>
      </c>
      <c r="I43" s="129">
        <v>0</v>
      </c>
      <c r="J43" s="129">
        <v>0</v>
      </c>
      <c r="K43" s="129">
        <v>4.5</v>
      </c>
      <c r="L43" s="129">
        <v>0</v>
      </c>
      <c r="M43" s="129">
        <v>0</v>
      </c>
      <c r="N43" s="129">
        <v>0</v>
      </c>
      <c r="O43" s="129">
        <v>0</v>
      </c>
      <c r="P43" s="129">
        <v>0</v>
      </c>
      <c r="Q43" s="129">
        <v>0</v>
      </c>
      <c r="R43" s="129">
        <v>0</v>
      </c>
      <c r="S43" s="129">
        <v>0</v>
      </c>
      <c r="T43" s="129">
        <v>0</v>
      </c>
      <c r="U43" s="129">
        <v>0</v>
      </c>
    </row>
    <row r="44" spans="1:21" x14ac:dyDescent="0.2">
      <c r="A44" s="128" t="s">
        <v>1302</v>
      </c>
      <c r="B44" s="129">
        <v>0</v>
      </c>
      <c r="C44" s="129">
        <v>0</v>
      </c>
      <c r="D44" s="129">
        <v>0</v>
      </c>
      <c r="E44" s="129">
        <v>0</v>
      </c>
      <c r="F44" s="129">
        <v>0</v>
      </c>
      <c r="G44" s="129">
        <v>0</v>
      </c>
      <c r="H44" s="129">
        <v>0</v>
      </c>
      <c r="I44" s="129">
        <v>0</v>
      </c>
      <c r="J44" s="129">
        <v>0</v>
      </c>
      <c r="K44" s="129">
        <v>0</v>
      </c>
      <c r="L44" s="129">
        <v>5</v>
      </c>
      <c r="M44" s="129">
        <v>0</v>
      </c>
      <c r="N44" s="129">
        <v>0</v>
      </c>
      <c r="O44" s="129">
        <v>0</v>
      </c>
      <c r="P44" s="129">
        <v>0</v>
      </c>
      <c r="Q44" s="129">
        <v>0</v>
      </c>
      <c r="R44" s="129">
        <v>0</v>
      </c>
      <c r="S44" s="129">
        <v>0</v>
      </c>
      <c r="T44" s="129">
        <v>0</v>
      </c>
      <c r="U44" s="129">
        <v>0</v>
      </c>
    </row>
    <row r="45" spans="1:21" x14ac:dyDescent="0.2">
      <c r="A45" s="128" t="s">
        <v>1813</v>
      </c>
      <c r="B45" s="129">
        <v>0</v>
      </c>
      <c r="C45" s="129">
        <v>0</v>
      </c>
      <c r="D45" s="129">
        <v>0</v>
      </c>
      <c r="E45" s="129">
        <v>0</v>
      </c>
      <c r="F45" s="129">
        <v>0</v>
      </c>
      <c r="G45" s="129">
        <v>0</v>
      </c>
      <c r="H45" s="129">
        <v>0</v>
      </c>
      <c r="I45" s="129">
        <v>0</v>
      </c>
      <c r="J45" s="129">
        <v>6</v>
      </c>
      <c r="K45" s="129">
        <v>6</v>
      </c>
      <c r="L45" s="129">
        <v>0</v>
      </c>
      <c r="M45" s="129">
        <v>0</v>
      </c>
      <c r="N45" s="129">
        <v>0</v>
      </c>
      <c r="O45" s="129">
        <v>0</v>
      </c>
      <c r="P45" s="129">
        <v>0</v>
      </c>
      <c r="Q45" s="129">
        <v>0</v>
      </c>
      <c r="R45" s="129">
        <v>0</v>
      </c>
      <c r="S45" s="129">
        <v>0</v>
      </c>
      <c r="T45" s="129">
        <v>0</v>
      </c>
      <c r="U45" s="129">
        <v>0</v>
      </c>
    </row>
    <row r="46" spans="1:21" x14ac:dyDescent="0.2">
      <c r="A46" s="128" t="s">
        <v>596</v>
      </c>
      <c r="B46" s="129">
        <v>0</v>
      </c>
      <c r="C46" s="129">
        <v>0</v>
      </c>
      <c r="D46" s="129">
        <v>0</v>
      </c>
      <c r="E46" s="129">
        <v>0</v>
      </c>
      <c r="F46" s="129">
        <v>0</v>
      </c>
      <c r="G46" s="129">
        <v>0</v>
      </c>
      <c r="H46" s="129">
        <v>0</v>
      </c>
      <c r="I46" s="129">
        <v>0</v>
      </c>
      <c r="J46" s="129">
        <v>0</v>
      </c>
      <c r="K46" s="129">
        <v>0</v>
      </c>
      <c r="L46" s="129">
        <v>4.4000000000000004</v>
      </c>
      <c r="M46" s="129">
        <v>0</v>
      </c>
      <c r="N46" s="129">
        <v>0</v>
      </c>
      <c r="O46" s="129">
        <v>0</v>
      </c>
      <c r="P46" s="129">
        <v>0</v>
      </c>
      <c r="Q46" s="129">
        <v>0</v>
      </c>
      <c r="R46" s="129">
        <v>0</v>
      </c>
      <c r="S46" s="129">
        <v>0</v>
      </c>
      <c r="T46" s="129">
        <v>0</v>
      </c>
      <c r="U46" s="129">
        <v>0</v>
      </c>
    </row>
    <row r="47" spans="1:21" x14ac:dyDescent="0.2">
      <c r="A47" s="127" t="s">
        <v>2022</v>
      </c>
      <c r="B47" s="129">
        <v>0</v>
      </c>
      <c r="C47" s="129">
        <v>0</v>
      </c>
      <c r="D47" s="129">
        <v>0</v>
      </c>
      <c r="E47" s="129">
        <v>0</v>
      </c>
      <c r="F47" s="129">
        <v>0</v>
      </c>
      <c r="G47" s="129">
        <v>0</v>
      </c>
      <c r="H47" s="129">
        <v>0</v>
      </c>
      <c r="I47" s="129">
        <v>0</v>
      </c>
      <c r="J47" s="129">
        <v>0</v>
      </c>
      <c r="K47" s="129">
        <v>0</v>
      </c>
      <c r="L47" s="129">
        <v>3.5</v>
      </c>
      <c r="M47" s="129">
        <v>8.5</v>
      </c>
      <c r="N47" s="129">
        <v>6.5</v>
      </c>
      <c r="O47" s="129">
        <v>1.5</v>
      </c>
      <c r="P47" s="129">
        <v>0</v>
      </c>
      <c r="Q47" s="129">
        <v>0</v>
      </c>
      <c r="R47" s="129">
        <v>0</v>
      </c>
      <c r="S47" s="129">
        <v>0</v>
      </c>
      <c r="T47" s="129">
        <v>0</v>
      </c>
      <c r="U47" s="129">
        <v>0</v>
      </c>
    </row>
    <row r="48" spans="1:21" x14ac:dyDescent="0.2">
      <c r="A48" s="128" t="s">
        <v>1826</v>
      </c>
      <c r="B48" s="129"/>
      <c r="C48" s="129"/>
      <c r="D48" s="129"/>
      <c r="E48" s="129"/>
      <c r="F48" s="129"/>
      <c r="G48" s="129"/>
      <c r="H48" s="129"/>
      <c r="I48" s="129"/>
      <c r="J48" s="129"/>
      <c r="K48" s="129"/>
      <c r="L48" s="129"/>
      <c r="M48" s="129"/>
      <c r="N48" s="129"/>
      <c r="O48" s="129"/>
      <c r="P48" s="129"/>
      <c r="Q48" s="129"/>
      <c r="R48" s="129"/>
      <c r="S48" s="129"/>
      <c r="T48" s="129"/>
      <c r="U48" s="129"/>
    </row>
    <row r="49" spans="1:21" x14ac:dyDescent="0.2">
      <c r="A49" s="128" t="s">
        <v>1828</v>
      </c>
      <c r="B49" s="129">
        <v>0</v>
      </c>
      <c r="C49" s="129">
        <v>0</v>
      </c>
      <c r="D49" s="129">
        <v>0</v>
      </c>
      <c r="E49" s="129">
        <v>0</v>
      </c>
      <c r="F49" s="129">
        <v>0</v>
      </c>
      <c r="G49" s="129">
        <v>0</v>
      </c>
      <c r="H49" s="129">
        <v>0</v>
      </c>
      <c r="I49" s="129">
        <v>0</v>
      </c>
      <c r="J49" s="129">
        <v>0</v>
      </c>
      <c r="K49" s="129">
        <v>0</v>
      </c>
      <c r="L49" s="129">
        <v>1.5</v>
      </c>
      <c r="M49" s="129">
        <v>3.5</v>
      </c>
      <c r="N49" s="129">
        <v>3</v>
      </c>
      <c r="O49" s="129">
        <v>1</v>
      </c>
      <c r="P49" s="129">
        <v>0</v>
      </c>
      <c r="Q49" s="129">
        <v>0</v>
      </c>
      <c r="R49" s="129">
        <v>0</v>
      </c>
      <c r="S49" s="129">
        <v>0</v>
      </c>
      <c r="T49" s="129">
        <v>0</v>
      </c>
      <c r="U49" s="129">
        <v>0</v>
      </c>
    </row>
    <row r="50" spans="1:21" x14ac:dyDescent="0.2">
      <c r="A50" s="128" t="s">
        <v>1829</v>
      </c>
      <c r="B50" s="129">
        <v>0</v>
      </c>
      <c r="C50" s="129">
        <v>0</v>
      </c>
      <c r="D50" s="129">
        <v>0</v>
      </c>
      <c r="E50" s="129">
        <v>0</v>
      </c>
      <c r="F50" s="129">
        <v>0</v>
      </c>
      <c r="G50" s="129">
        <v>0</v>
      </c>
      <c r="H50" s="129">
        <v>0</v>
      </c>
      <c r="I50" s="129">
        <v>0</v>
      </c>
      <c r="J50" s="129">
        <v>0</v>
      </c>
      <c r="K50" s="129">
        <v>0</v>
      </c>
      <c r="L50" s="129">
        <v>2</v>
      </c>
      <c r="M50" s="129">
        <v>5</v>
      </c>
      <c r="N50" s="129">
        <v>3.5</v>
      </c>
      <c r="O50" s="129">
        <v>0.5</v>
      </c>
      <c r="P50" s="129">
        <v>0</v>
      </c>
      <c r="Q50" s="129">
        <v>0</v>
      </c>
      <c r="R50" s="129">
        <v>0</v>
      </c>
      <c r="S50" s="129">
        <v>0</v>
      </c>
      <c r="T50" s="129">
        <v>0</v>
      </c>
      <c r="U50" s="129">
        <v>0</v>
      </c>
    </row>
    <row r="51" spans="1:21" x14ac:dyDescent="0.2">
      <c r="A51" s="128" t="s">
        <v>1718</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row>
    <row r="52" spans="1:21" x14ac:dyDescent="0.2">
      <c r="A52" s="127" t="s">
        <v>2097</v>
      </c>
      <c r="B52" s="129">
        <v>0</v>
      </c>
      <c r="C52" s="129">
        <v>0</v>
      </c>
      <c r="D52" s="129">
        <v>0</v>
      </c>
      <c r="E52" s="129">
        <v>0</v>
      </c>
      <c r="F52" s="129">
        <v>0</v>
      </c>
      <c r="G52" s="129">
        <v>0</v>
      </c>
      <c r="H52" s="129">
        <v>0</v>
      </c>
      <c r="I52" s="129">
        <v>0</v>
      </c>
      <c r="J52" s="129">
        <v>0</v>
      </c>
      <c r="K52" s="129">
        <v>0</v>
      </c>
      <c r="L52" s="129">
        <v>0</v>
      </c>
      <c r="M52" s="129">
        <v>0</v>
      </c>
      <c r="N52" s="129">
        <v>0</v>
      </c>
      <c r="O52" s="129">
        <v>0</v>
      </c>
      <c r="P52" s="129">
        <v>0</v>
      </c>
      <c r="Q52" s="129">
        <v>0</v>
      </c>
      <c r="R52" s="129">
        <v>0</v>
      </c>
      <c r="S52" s="129">
        <v>0</v>
      </c>
      <c r="T52" s="129">
        <v>0</v>
      </c>
      <c r="U52" s="129">
        <v>0</v>
      </c>
    </row>
    <row r="53" spans="1:21" x14ac:dyDescent="0.2">
      <c r="A53" s="128" t="s">
        <v>1805</v>
      </c>
      <c r="B53" s="129">
        <v>0</v>
      </c>
      <c r="C53" s="129">
        <v>0</v>
      </c>
      <c r="D53" s="129">
        <v>0</v>
      </c>
      <c r="E53" s="129">
        <v>0</v>
      </c>
      <c r="F53" s="129">
        <v>0</v>
      </c>
      <c r="G53" s="129">
        <v>0</v>
      </c>
      <c r="H53" s="129">
        <v>0</v>
      </c>
      <c r="I53" s="129">
        <v>0</v>
      </c>
      <c r="J53" s="129">
        <v>0</v>
      </c>
      <c r="K53" s="129">
        <v>0</v>
      </c>
      <c r="L53" s="129">
        <v>0</v>
      </c>
      <c r="M53" s="129">
        <v>0</v>
      </c>
      <c r="N53" s="129">
        <v>0</v>
      </c>
      <c r="O53" s="129">
        <v>0</v>
      </c>
      <c r="P53" s="129">
        <v>0</v>
      </c>
      <c r="Q53" s="129">
        <v>0</v>
      </c>
      <c r="R53" s="129">
        <v>0</v>
      </c>
      <c r="S53" s="129">
        <v>0</v>
      </c>
      <c r="T53" s="129">
        <v>0</v>
      </c>
      <c r="U53" s="129">
        <v>0</v>
      </c>
    </row>
    <row r="54" spans="1:21" x14ac:dyDescent="0.2">
      <c r="A54" s="127" t="s">
        <v>2100</v>
      </c>
      <c r="B54" s="129">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row>
    <row r="55" spans="1:21" x14ac:dyDescent="0.2">
      <c r="A55" s="128" t="s">
        <v>1826</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row>
    <row r="56" spans="1:21" x14ac:dyDescent="0.2">
      <c r="A56" s="127" t="s">
        <v>3213</v>
      </c>
      <c r="B56" s="129">
        <v>1</v>
      </c>
      <c r="C56" s="129">
        <v>1</v>
      </c>
      <c r="D56" s="129">
        <v>1</v>
      </c>
      <c r="E56" s="129">
        <v>1</v>
      </c>
      <c r="F56" s="129">
        <v>1</v>
      </c>
      <c r="G56" s="129">
        <v>2</v>
      </c>
      <c r="H56" s="129">
        <v>2</v>
      </c>
      <c r="I56" s="129">
        <v>5.5</v>
      </c>
      <c r="J56" s="129">
        <v>5.5</v>
      </c>
      <c r="K56" s="129">
        <v>0</v>
      </c>
      <c r="L56" s="129">
        <v>0</v>
      </c>
      <c r="M56" s="129">
        <v>0</v>
      </c>
      <c r="N56" s="129">
        <v>0</v>
      </c>
      <c r="O56" s="129">
        <v>0</v>
      </c>
      <c r="P56" s="129">
        <v>0</v>
      </c>
      <c r="Q56" s="129">
        <v>0</v>
      </c>
      <c r="R56" s="129">
        <v>0</v>
      </c>
      <c r="S56" s="129">
        <v>0</v>
      </c>
      <c r="T56" s="129">
        <v>0</v>
      </c>
      <c r="U56" s="129">
        <v>0</v>
      </c>
    </row>
    <row r="57" spans="1:21" x14ac:dyDescent="0.2">
      <c r="A57" s="128" t="s">
        <v>1826</v>
      </c>
      <c r="B57" s="129">
        <v>1</v>
      </c>
      <c r="C57" s="129">
        <v>1</v>
      </c>
      <c r="D57" s="129">
        <v>1</v>
      </c>
      <c r="E57" s="129">
        <v>1</v>
      </c>
      <c r="F57" s="129">
        <v>1</v>
      </c>
      <c r="G57" s="129">
        <v>2</v>
      </c>
      <c r="H57" s="129">
        <v>2</v>
      </c>
      <c r="I57" s="129">
        <v>5.5</v>
      </c>
      <c r="J57" s="129">
        <v>5.5</v>
      </c>
      <c r="K57" s="129">
        <v>0</v>
      </c>
      <c r="L57" s="129">
        <v>0</v>
      </c>
      <c r="M57" s="129">
        <v>0</v>
      </c>
      <c r="N57" s="129">
        <v>0</v>
      </c>
      <c r="O57" s="129">
        <v>0</v>
      </c>
      <c r="P57" s="129">
        <v>0</v>
      </c>
      <c r="Q57" s="129">
        <v>0</v>
      </c>
      <c r="R57" s="129">
        <v>0</v>
      </c>
      <c r="S57" s="129">
        <v>0</v>
      </c>
      <c r="T57" s="129">
        <v>0</v>
      </c>
      <c r="U57" s="129">
        <v>0</v>
      </c>
    </row>
    <row r="58" spans="1:21" x14ac:dyDescent="0.2">
      <c r="A58" s="127" t="s">
        <v>3345</v>
      </c>
      <c r="B58" s="129">
        <v>0</v>
      </c>
      <c r="C58" s="129">
        <v>0</v>
      </c>
      <c r="D58" s="129">
        <v>0</v>
      </c>
      <c r="E58" s="129">
        <v>0</v>
      </c>
      <c r="F58" s="129">
        <v>0</v>
      </c>
      <c r="G58" s="129">
        <v>0</v>
      </c>
      <c r="H58" s="129">
        <v>0</v>
      </c>
      <c r="I58" s="129">
        <v>0</v>
      </c>
      <c r="J58" s="129">
        <v>0</v>
      </c>
      <c r="K58" s="129">
        <v>4</v>
      </c>
      <c r="L58" s="129">
        <v>4</v>
      </c>
      <c r="M58" s="129">
        <v>4</v>
      </c>
      <c r="N58" s="129">
        <v>0</v>
      </c>
      <c r="O58" s="129">
        <v>0</v>
      </c>
      <c r="P58" s="129">
        <v>0</v>
      </c>
      <c r="Q58" s="129">
        <v>0</v>
      </c>
      <c r="R58" s="129">
        <v>0</v>
      </c>
      <c r="S58" s="129">
        <v>0</v>
      </c>
      <c r="T58" s="129">
        <v>0</v>
      </c>
      <c r="U58" s="129">
        <v>0</v>
      </c>
    </row>
    <row r="59" spans="1:21" x14ac:dyDescent="0.2">
      <c r="A59" s="128" t="s">
        <v>1834</v>
      </c>
      <c r="B59" s="129">
        <v>0</v>
      </c>
      <c r="C59" s="129">
        <v>0</v>
      </c>
      <c r="D59" s="129">
        <v>0</v>
      </c>
      <c r="E59" s="129">
        <v>0</v>
      </c>
      <c r="F59" s="129">
        <v>0</v>
      </c>
      <c r="G59" s="129">
        <v>0</v>
      </c>
      <c r="H59" s="129">
        <v>0</v>
      </c>
      <c r="I59" s="129">
        <v>0</v>
      </c>
      <c r="J59" s="129">
        <v>0</v>
      </c>
      <c r="K59" s="129">
        <v>4</v>
      </c>
      <c r="L59" s="129">
        <v>4</v>
      </c>
      <c r="M59" s="129">
        <v>4</v>
      </c>
      <c r="N59" s="129">
        <v>0</v>
      </c>
      <c r="O59" s="129">
        <v>0</v>
      </c>
      <c r="P59" s="129">
        <v>0</v>
      </c>
      <c r="Q59" s="129">
        <v>0</v>
      </c>
      <c r="R59" s="129">
        <v>0</v>
      </c>
      <c r="S59" s="129">
        <v>0</v>
      </c>
      <c r="T59" s="129">
        <v>0</v>
      </c>
      <c r="U59" s="129">
        <v>0</v>
      </c>
    </row>
    <row r="60" spans="1:21" x14ac:dyDescent="0.2">
      <c r="A60" s="127" t="s">
        <v>3356</v>
      </c>
      <c r="B60" s="129">
        <v>0</v>
      </c>
      <c r="C60" s="129">
        <v>0</v>
      </c>
      <c r="D60" s="129">
        <v>0</v>
      </c>
      <c r="E60" s="129">
        <v>0</v>
      </c>
      <c r="F60" s="129">
        <v>0</v>
      </c>
      <c r="G60" s="129">
        <v>0</v>
      </c>
      <c r="H60" s="129">
        <v>0</v>
      </c>
      <c r="I60" s="129">
        <v>0</v>
      </c>
      <c r="J60" s="129">
        <v>0</v>
      </c>
      <c r="K60" s="129">
        <v>0</v>
      </c>
      <c r="L60" s="129">
        <v>3</v>
      </c>
      <c r="M60" s="129">
        <v>27.300000000000004</v>
      </c>
      <c r="N60" s="129">
        <v>26.300000000000004</v>
      </c>
      <c r="O60" s="129">
        <v>2</v>
      </c>
      <c r="P60" s="129">
        <v>0</v>
      </c>
      <c r="Q60" s="129">
        <v>0</v>
      </c>
      <c r="R60" s="129">
        <v>0</v>
      </c>
      <c r="S60" s="129">
        <v>0</v>
      </c>
      <c r="T60" s="129">
        <v>0</v>
      </c>
      <c r="U60" s="129">
        <v>0</v>
      </c>
    </row>
    <row r="61" spans="1:21" x14ac:dyDescent="0.2">
      <c r="A61" s="128" t="s">
        <v>1648</v>
      </c>
      <c r="B61" s="129">
        <v>0</v>
      </c>
      <c r="C61" s="129">
        <v>0</v>
      </c>
      <c r="D61" s="129">
        <v>0</v>
      </c>
      <c r="E61" s="129">
        <v>0</v>
      </c>
      <c r="F61" s="129">
        <v>0</v>
      </c>
      <c r="G61" s="129">
        <v>0</v>
      </c>
      <c r="H61" s="129">
        <v>0</v>
      </c>
      <c r="I61" s="129">
        <v>0</v>
      </c>
      <c r="J61" s="129">
        <v>0</v>
      </c>
      <c r="K61" s="129">
        <v>0</v>
      </c>
      <c r="L61" s="129">
        <v>3</v>
      </c>
      <c r="M61" s="129">
        <v>3</v>
      </c>
      <c r="N61" s="129">
        <v>0</v>
      </c>
      <c r="O61" s="129">
        <v>0</v>
      </c>
      <c r="P61" s="129">
        <v>0</v>
      </c>
      <c r="Q61" s="129">
        <v>0</v>
      </c>
      <c r="R61" s="129">
        <v>0</v>
      </c>
      <c r="S61" s="129">
        <v>0</v>
      </c>
      <c r="T61" s="129">
        <v>0</v>
      </c>
      <c r="U61" s="129">
        <v>0</v>
      </c>
    </row>
    <row r="62" spans="1:21" x14ac:dyDescent="0.2">
      <c r="A62" s="128" t="s">
        <v>1817</v>
      </c>
      <c r="B62" s="129">
        <v>0</v>
      </c>
      <c r="C62" s="129">
        <v>0</v>
      </c>
      <c r="D62" s="129">
        <v>0</v>
      </c>
      <c r="E62" s="129">
        <v>0</v>
      </c>
      <c r="F62" s="129">
        <v>0</v>
      </c>
      <c r="G62" s="129">
        <v>0</v>
      </c>
      <c r="H62" s="129">
        <v>0</v>
      </c>
      <c r="I62" s="129">
        <v>0</v>
      </c>
      <c r="J62" s="129">
        <v>0</v>
      </c>
      <c r="K62" s="129">
        <v>0</v>
      </c>
      <c r="L62" s="129">
        <v>0</v>
      </c>
      <c r="M62" s="129">
        <v>24.300000000000004</v>
      </c>
      <c r="N62" s="129">
        <v>26.300000000000004</v>
      </c>
      <c r="O62" s="129">
        <v>2</v>
      </c>
      <c r="P62" s="129">
        <v>0</v>
      </c>
      <c r="Q62" s="129">
        <v>0</v>
      </c>
      <c r="R62" s="129">
        <v>0</v>
      </c>
      <c r="S62" s="129">
        <v>0</v>
      </c>
      <c r="T62" s="129">
        <v>0</v>
      </c>
      <c r="U62" s="129">
        <v>0</v>
      </c>
    </row>
    <row r="63" spans="1:21" x14ac:dyDescent="0.2">
      <c r="A63" s="127" t="s">
        <v>3377</v>
      </c>
      <c r="B63" s="129"/>
      <c r="C63" s="129"/>
      <c r="D63" s="129"/>
      <c r="E63" s="129"/>
      <c r="F63" s="129"/>
      <c r="G63" s="129"/>
      <c r="H63" s="129"/>
      <c r="I63" s="129"/>
      <c r="J63" s="129"/>
      <c r="K63" s="129"/>
      <c r="L63" s="129"/>
      <c r="M63" s="129"/>
      <c r="N63" s="129"/>
      <c r="O63" s="129"/>
      <c r="P63" s="129"/>
      <c r="Q63" s="129"/>
      <c r="R63" s="129"/>
      <c r="S63" s="129"/>
      <c r="T63" s="129"/>
      <c r="U63" s="129"/>
    </row>
    <row r="64" spans="1:21" x14ac:dyDescent="0.2">
      <c r="A64" s="128" t="s">
        <v>1812</v>
      </c>
      <c r="B64" s="129"/>
      <c r="C64" s="129"/>
      <c r="D64" s="129"/>
      <c r="E64" s="129"/>
      <c r="F64" s="129"/>
      <c r="G64" s="129"/>
      <c r="H64" s="129"/>
      <c r="I64" s="129"/>
      <c r="J64" s="129"/>
      <c r="K64" s="129"/>
      <c r="L64" s="129"/>
      <c r="M64" s="129"/>
      <c r="N64" s="129"/>
      <c r="O64" s="129"/>
      <c r="P64" s="129"/>
      <c r="Q64" s="129"/>
      <c r="R64" s="129"/>
      <c r="S64" s="129"/>
      <c r="T64" s="129"/>
      <c r="U64" s="129"/>
    </row>
    <row r="65" spans="1:21" x14ac:dyDescent="0.2">
      <c r="A65" s="127" t="s">
        <v>3369</v>
      </c>
      <c r="B65" s="129">
        <v>0</v>
      </c>
      <c r="C65" s="129">
        <v>0</v>
      </c>
      <c r="D65" s="129">
        <v>0</v>
      </c>
      <c r="E65" s="129">
        <v>0</v>
      </c>
      <c r="F65" s="129">
        <v>0</v>
      </c>
      <c r="G65" s="129">
        <v>0</v>
      </c>
      <c r="H65" s="129">
        <v>0</v>
      </c>
      <c r="I65" s="129">
        <v>0</v>
      </c>
      <c r="J65" s="129">
        <v>0</v>
      </c>
      <c r="K65" s="129">
        <v>0</v>
      </c>
      <c r="L65" s="129">
        <v>0</v>
      </c>
      <c r="M65" s="129">
        <v>0.4</v>
      </c>
      <c r="N65" s="129">
        <v>2.9000000000000004</v>
      </c>
      <c r="O65" s="129">
        <v>2.9000000000000004</v>
      </c>
      <c r="P65" s="129">
        <v>2.5</v>
      </c>
      <c r="Q65" s="129">
        <v>0</v>
      </c>
      <c r="R65" s="129">
        <v>0</v>
      </c>
      <c r="S65" s="129">
        <v>0</v>
      </c>
      <c r="T65" s="129">
        <v>0</v>
      </c>
      <c r="U65" s="129">
        <v>0</v>
      </c>
    </row>
    <row r="66" spans="1:21" x14ac:dyDescent="0.2">
      <c r="A66" s="128" t="s">
        <v>1819</v>
      </c>
      <c r="B66" s="129">
        <v>0</v>
      </c>
      <c r="C66" s="129">
        <v>0</v>
      </c>
      <c r="D66" s="129">
        <v>0</v>
      </c>
      <c r="E66" s="129">
        <v>0</v>
      </c>
      <c r="F66" s="129">
        <v>0</v>
      </c>
      <c r="G66" s="129">
        <v>0</v>
      </c>
      <c r="H66" s="129">
        <v>0</v>
      </c>
      <c r="I66" s="129">
        <v>0</v>
      </c>
      <c r="J66" s="129">
        <v>0</v>
      </c>
      <c r="K66" s="129">
        <v>0</v>
      </c>
      <c r="L66" s="129">
        <v>0</v>
      </c>
      <c r="M66" s="129">
        <v>0.4</v>
      </c>
      <c r="N66" s="129">
        <v>2.9000000000000004</v>
      </c>
      <c r="O66" s="129">
        <v>2.9000000000000004</v>
      </c>
      <c r="P66" s="129">
        <v>2.5</v>
      </c>
      <c r="Q66" s="129">
        <v>0</v>
      </c>
      <c r="R66" s="129">
        <v>0</v>
      </c>
      <c r="S66" s="129">
        <v>0</v>
      </c>
      <c r="T66" s="129">
        <v>0</v>
      </c>
      <c r="U66" s="129">
        <v>0</v>
      </c>
    </row>
    <row r="67" spans="1:21" x14ac:dyDescent="0.2">
      <c r="A67" s="127" t="s">
        <v>872</v>
      </c>
      <c r="B67" s="129">
        <v>1</v>
      </c>
      <c r="C67" s="129">
        <v>1</v>
      </c>
      <c r="D67" s="129">
        <v>6.4</v>
      </c>
      <c r="E67" s="129">
        <v>4</v>
      </c>
      <c r="F67" s="129">
        <v>4</v>
      </c>
      <c r="G67" s="129">
        <v>5.0999999999999996</v>
      </c>
      <c r="H67" s="129">
        <v>5</v>
      </c>
      <c r="I67" s="129">
        <v>9</v>
      </c>
      <c r="J67" s="129">
        <v>14.5</v>
      </c>
      <c r="K67" s="129">
        <v>62</v>
      </c>
      <c r="L67" s="129">
        <v>119.25</v>
      </c>
      <c r="M67" s="129">
        <v>150.85</v>
      </c>
      <c r="N67" s="129">
        <v>87.500000000000014</v>
      </c>
      <c r="O67" s="129">
        <v>18</v>
      </c>
      <c r="P67" s="129">
        <v>21.5</v>
      </c>
      <c r="Q67" s="129">
        <v>18.25</v>
      </c>
      <c r="R67" s="129">
        <v>12.45</v>
      </c>
      <c r="S67" s="129">
        <v>6.45</v>
      </c>
      <c r="T67" s="129">
        <v>2</v>
      </c>
      <c r="U67" s="129">
        <v>0</v>
      </c>
    </row>
  </sheetData>
  <pageMargins left="0.7" right="0.7" top="0.75" bottom="0.75"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134"/>
  <sheetViews>
    <sheetView topLeftCell="A106" workbookViewId="0">
      <selection activeCell="A75" sqref="A75:XFD75"/>
    </sheetView>
  </sheetViews>
  <sheetFormatPr defaultColWidth="9" defaultRowHeight="12.75" x14ac:dyDescent="0.2"/>
  <cols>
    <col min="1" max="1" width="108.140625" style="165" bestFit="1" customWidth="1"/>
    <col min="2" max="4" width="9" style="165"/>
    <col min="5" max="6" width="13.5703125" style="165" customWidth="1"/>
    <col min="7" max="16384" width="9" style="165"/>
  </cols>
  <sheetData>
    <row r="1" spans="1:11" x14ac:dyDescent="0.2">
      <c r="A1" s="165" t="s">
        <v>3257</v>
      </c>
    </row>
    <row r="2" spans="1:11" x14ac:dyDescent="0.2">
      <c r="A2" s="165" t="s">
        <v>3258</v>
      </c>
    </row>
    <row r="4" spans="1:11" x14ac:dyDescent="0.2">
      <c r="A4" s="165" t="s">
        <v>3259</v>
      </c>
    </row>
    <row r="5" spans="1:11" s="202" customFormat="1" x14ac:dyDescent="0.2"/>
    <row r="6" spans="1:11" s="202" customFormat="1" x14ac:dyDescent="0.2">
      <c r="A6" s="165" t="s">
        <v>3263</v>
      </c>
      <c r="B6" s="165" t="s">
        <v>1661</v>
      </c>
      <c r="C6" s="165" t="s">
        <v>2015</v>
      </c>
      <c r="D6" s="165" t="s">
        <v>1650</v>
      </c>
      <c r="E6" s="165" t="s">
        <v>3264</v>
      </c>
      <c r="F6" s="165" t="s">
        <v>3265</v>
      </c>
      <c r="G6" s="165" t="s">
        <v>3266</v>
      </c>
      <c r="H6" s="165"/>
      <c r="I6" s="165"/>
      <c r="J6" s="165"/>
      <c r="K6" s="165"/>
    </row>
    <row r="7" spans="1:11" s="202" customFormat="1" x14ac:dyDescent="0.2">
      <c r="G7" s="280"/>
    </row>
    <row r="8" spans="1:11" ht="13.5" thickBot="1" x14ac:dyDescent="0.25">
      <c r="A8" s="281" t="s">
        <v>1432</v>
      </c>
      <c r="B8" s="282" t="s">
        <v>1690</v>
      </c>
      <c r="C8" s="282" t="s">
        <v>2023</v>
      </c>
      <c r="D8" s="283" t="s">
        <v>1673</v>
      </c>
      <c r="E8" s="281" t="s">
        <v>692</v>
      </c>
      <c r="F8" s="284" t="s">
        <v>693</v>
      </c>
    </row>
    <row r="9" spans="1:11" ht="39" thickBot="1" x14ac:dyDescent="0.25">
      <c r="A9" s="285" t="s">
        <v>1759</v>
      </c>
      <c r="B9" s="286" t="s">
        <v>1658</v>
      </c>
      <c r="C9" s="286" t="s">
        <v>2013</v>
      </c>
      <c r="D9" s="286" t="s">
        <v>1763</v>
      </c>
      <c r="E9" s="287" t="s">
        <v>3267</v>
      </c>
      <c r="F9" s="287" t="s">
        <v>3267</v>
      </c>
    </row>
    <row r="10" spans="1:11" ht="39" thickBot="1" x14ac:dyDescent="0.25">
      <c r="A10" s="285" t="s">
        <v>1761</v>
      </c>
      <c r="B10" s="286" t="s">
        <v>2011</v>
      </c>
      <c r="C10" s="286" t="s">
        <v>1852</v>
      </c>
      <c r="D10" s="286" t="s">
        <v>1659</v>
      </c>
      <c r="E10" s="288" t="s">
        <v>3268</v>
      </c>
      <c r="F10" s="289">
        <v>43474.5</v>
      </c>
    </row>
    <row r="11" spans="1:11" ht="13.5" thickBot="1" x14ac:dyDescent="0.25">
      <c r="A11" s="285" t="s">
        <v>1775</v>
      </c>
      <c r="B11" s="286" t="s">
        <v>1661</v>
      </c>
      <c r="C11" s="286" t="s">
        <v>2015</v>
      </c>
      <c r="D11" s="286" t="s">
        <v>1650</v>
      </c>
      <c r="E11" s="288" t="s">
        <v>3269</v>
      </c>
      <c r="F11" s="290" t="s">
        <v>3270</v>
      </c>
    </row>
    <row r="12" spans="1:11" ht="13.5" thickBot="1" x14ac:dyDescent="0.25">
      <c r="A12" s="285" t="s">
        <v>3271</v>
      </c>
      <c r="B12" s="286" t="s">
        <v>1661</v>
      </c>
      <c r="C12" s="286" t="s">
        <v>2015</v>
      </c>
      <c r="D12" s="286" t="s">
        <v>1650</v>
      </c>
      <c r="E12" s="291" t="s">
        <v>3272</v>
      </c>
      <c r="F12" s="292" t="s">
        <v>3264</v>
      </c>
    </row>
    <row r="13" spans="1:11" ht="13.5" thickBot="1" x14ac:dyDescent="0.25">
      <c r="A13" s="285" t="s">
        <v>3263</v>
      </c>
      <c r="B13" s="286" t="s">
        <v>1661</v>
      </c>
      <c r="C13" s="286" t="s">
        <v>2015</v>
      </c>
      <c r="D13" s="286" t="s">
        <v>1650</v>
      </c>
      <c r="E13" s="293" t="s">
        <v>3264</v>
      </c>
      <c r="F13" s="294" t="s">
        <v>3265</v>
      </c>
    </row>
    <row r="15" spans="1:11" x14ac:dyDescent="0.2">
      <c r="A15" s="295"/>
    </row>
    <row r="16" spans="1:11" x14ac:dyDescent="0.2">
      <c r="A16" s="295"/>
    </row>
    <row r="17" spans="1:1" x14ac:dyDescent="0.2">
      <c r="A17" s="295" t="s">
        <v>3274</v>
      </c>
    </row>
    <row r="18" spans="1:1" x14ac:dyDescent="0.2">
      <c r="A18" s="295" t="s">
        <v>3275</v>
      </c>
    </row>
    <row r="19" spans="1:1" x14ac:dyDescent="0.2">
      <c r="A19" s="295" t="s">
        <v>3276</v>
      </c>
    </row>
    <row r="20" spans="1:1" x14ac:dyDescent="0.2">
      <c r="A20" s="296" t="s">
        <v>632</v>
      </c>
    </row>
    <row r="21" spans="1:1" x14ac:dyDescent="0.2">
      <c r="A21" s="296" t="s">
        <v>3277</v>
      </c>
    </row>
    <row r="22" spans="1:1" x14ac:dyDescent="0.2">
      <c r="A22" s="295" t="s">
        <v>3278</v>
      </c>
    </row>
    <row r="23" spans="1:1" x14ac:dyDescent="0.2">
      <c r="A23" s="295"/>
    </row>
    <row r="24" spans="1:1" x14ac:dyDescent="0.2">
      <c r="A24" s="295" t="s">
        <v>3279</v>
      </c>
    </row>
    <row r="25" spans="1:1" x14ac:dyDescent="0.2">
      <c r="A25" s="295" t="s">
        <v>3280</v>
      </c>
    </row>
    <row r="26" spans="1:1" x14ac:dyDescent="0.2">
      <c r="A26" s="295" t="s">
        <v>3281</v>
      </c>
    </row>
    <row r="27" spans="1:1" x14ac:dyDescent="0.2">
      <c r="A27" s="295"/>
    </row>
    <row r="28" spans="1:1" x14ac:dyDescent="0.2">
      <c r="A28" s="295" t="s">
        <v>3282</v>
      </c>
    </row>
    <row r="31" spans="1:1" x14ac:dyDescent="0.2">
      <c r="A31" s="165" t="s">
        <v>3283</v>
      </c>
    </row>
    <row r="33" spans="1:1" x14ac:dyDescent="0.2">
      <c r="A33" s="295" t="s">
        <v>3285</v>
      </c>
    </row>
    <row r="34" spans="1:1" x14ac:dyDescent="0.2">
      <c r="A34" s="295" t="s">
        <v>3286</v>
      </c>
    </row>
    <row r="35" spans="1:1" x14ac:dyDescent="0.2">
      <c r="A35" s="295" t="s">
        <v>3287</v>
      </c>
    </row>
    <row r="37" spans="1:1" x14ac:dyDescent="0.2">
      <c r="A37" s="297" t="s">
        <v>3288</v>
      </c>
    </row>
    <row r="38" spans="1:1" ht="14.25" x14ac:dyDescent="0.2">
      <c r="A38" s="295" t="s">
        <v>3340</v>
      </c>
    </row>
    <row r="39" spans="1:1" x14ac:dyDescent="0.2">
      <c r="A39" s="295" t="s">
        <v>3289</v>
      </c>
    </row>
    <row r="40" spans="1:1" x14ac:dyDescent="0.2">
      <c r="A40" s="295" t="s">
        <v>3290</v>
      </c>
    </row>
    <row r="41" spans="1:1" x14ac:dyDescent="0.2">
      <c r="A41" s="295" t="s">
        <v>3291</v>
      </c>
    </row>
    <row r="42" spans="1:1" ht="14.25" x14ac:dyDescent="0.2">
      <c r="A42" s="295" t="s">
        <v>3341</v>
      </c>
    </row>
    <row r="43" spans="1:1" x14ac:dyDescent="0.2">
      <c r="A43" s="295" t="s">
        <v>3292</v>
      </c>
    </row>
    <row r="44" spans="1:1" x14ac:dyDescent="0.2">
      <c r="A44" s="295" t="s">
        <v>3293</v>
      </c>
    </row>
    <row r="45" spans="1:1" ht="14.25" x14ac:dyDescent="0.2">
      <c r="A45" s="295" t="s">
        <v>3342</v>
      </c>
    </row>
    <row r="46" spans="1:1" x14ac:dyDescent="0.2">
      <c r="A46" s="295"/>
    </row>
    <row r="47" spans="1:1" x14ac:dyDescent="0.2">
      <c r="A47" s="295" t="s">
        <v>3294</v>
      </c>
    </row>
    <row r="48" spans="1:1" x14ac:dyDescent="0.2">
      <c r="A48" s="295"/>
    </row>
    <row r="49" spans="1:1" ht="14.25" x14ac:dyDescent="0.2">
      <c r="A49" s="295" t="s">
        <v>3343</v>
      </c>
    </row>
    <row r="50" spans="1:1" ht="14.25" x14ac:dyDescent="0.2">
      <c r="A50" s="295" t="s">
        <v>3344</v>
      </c>
    </row>
    <row r="53" spans="1:1" x14ac:dyDescent="0.2">
      <c r="A53" s="165" t="s">
        <v>3295</v>
      </c>
    </row>
    <row r="54" spans="1:1" x14ac:dyDescent="0.2">
      <c r="A54" s="165" t="s">
        <v>3296</v>
      </c>
    </row>
    <row r="55" spans="1:1" x14ac:dyDescent="0.2">
      <c r="A55" s="279" t="s">
        <v>3297</v>
      </c>
    </row>
    <row r="56" spans="1:1" x14ac:dyDescent="0.2">
      <c r="A56" s="165" t="s">
        <v>3300</v>
      </c>
    </row>
    <row r="57" spans="1:1" x14ac:dyDescent="0.2">
      <c r="A57" s="165" t="s">
        <v>3301</v>
      </c>
    </row>
    <row r="60" spans="1:1" x14ac:dyDescent="0.2">
      <c r="A60" s="165" t="s">
        <v>3304</v>
      </c>
    </row>
    <row r="62" spans="1:1" x14ac:dyDescent="0.2">
      <c r="A62" s="165" t="s">
        <v>3316</v>
      </c>
    </row>
    <row r="63" spans="1:1" x14ac:dyDescent="0.2">
      <c r="A63" s="165" t="s">
        <v>3319</v>
      </c>
    </row>
    <row r="64" spans="1:1" x14ac:dyDescent="0.2">
      <c r="A64" s="165" t="s">
        <v>3318</v>
      </c>
    </row>
    <row r="65" spans="1:1" x14ac:dyDescent="0.2">
      <c r="A65" s="165" t="s">
        <v>3317</v>
      </c>
    </row>
    <row r="67" spans="1:1" x14ac:dyDescent="0.2">
      <c r="A67" s="165" t="s">
        <v>3338</v>
      </c>
    </row>
    <row r="68" spans="1:1" x14ac:dyDescent="0.2">
      <c r="A68" s="165" t="s">
        <v>3339</v>
      </c>
    </row>
    <row r="70" spans="1:1" x14ac:dyDescent="0.2">
      <c r="A70" s="165" t="s">
        <v>3352</v>
      </c>
    </row>
    <row r="71" spans="1:1" x14ac:dyDescent="0.2">
      <c r="A71" s="165" t="s">
        <v>3353</v>
      </c>
    </row>
    <row r="75" spans="1:1" x14ac:dyDescent="0.2">
      <c r="A75" s="165" t="s">
        <v>3354</v>
      </c>
    </row>
    <row r="78" spans="1:1" x14ac:dyDescent="0.2">
      <c r="A78" s="165" t="s">
        <v>3355</v>
      </c>
    </row>
    <row r="80" spans="1:1" x14ac:dyDescent="0.2">
      <c r="A80" s="165" t="s">
        <v>3357</v>
      </c>
    </row>
    <row r="81" spans="1:1" x14ac:dyDescent="0.2">
      <c r="A81" s="165" t="s">
        <v>3358</v>
      </c>
    </row>
    <row r="83" spans="1:1" x14ac:dyDescent="0.2">
      <c r="A83" s="165" t="s">
        <v>3359</v>
      </c>
    </row>
    <row r="86" spans="1:1" x14ac:dyDescent="0.2">
      <c r="A86" s="165" t="s">
        <v>3361</v>
      </c>
    </row>
    <row r="88" spans="1:1" x14ac:dyDescent="0.2">
      <c r="A88" s="165" t="s">
        <v>3367</v>
      </c>
    </row>
    <row r="91" spans="1:1" x14ac:dyDescent="0.2">
      <c r="A91" s="165" t="s">
        <v>3368</v>
      </c>
    </row>
    <row r="93" spans="1:1" x14ac:dyDescent="0.2">
      <c r="A93" s="165" t="s">
        <v>3371</v>
      </c>
    </row>
    <row r="96" spans="1:1" x14ac:dyDescent="0.2">
      <c r="A96" s="165" t="s">
        <v>3372</v>
      </c>
    </row>
    <row r="99" spans="1:1" x14ac:dyDescent="0.2">
      <c r="A99" s="165" t="s">
        <v>3373</v>
      </c>
    </row>
    <row r="100" spans="1:1" ht="76.5" x14ac:dyDescent="0.2">
      <c r="A100" s="300" t="s">
        <v>3374</v>
      </c>
    </row>
    <row r="102" spans="1:1" x14ac:dyDescent="0.2">
      <c r="A102" s="165" t="s">
        <v>3376</v>
      </c>
    </row>
    <row r="104" spans="1:1" x14ac:dyDescent="0.2">
      <c r="A104" s="165" t="s">
        <v>3378</v>
      </c>
    </row>
    <row r="105" spans="1:1" x14ac:dyDescent="0.2">
      <c r="A105" s="194" t="s">
        <v>3379</v>
      </c>
    </row>
    <row r="107" spans="1:1" x14ac:dyDescent="0.2">
      <c r="A107" s="270" t="s">
        <v>3380</v>
      </c>
    </row>
    <row r="111" spans="1:1" x14ac:dyDescent="0.2">
      <c r="A111"/>
    </row>
    <row r="112" spans="1:1" x14ac:dyDescent="0.2">
      <c r="A112" t="s">
        <v>3346</v>
      </c>
    </row>
    <row r="113" spans="1:1" x14ac:dyDescent="0.2">
      <c r="A113"/>
    </row>
    <row r="114" spans="1:1" x14ac:dyDescent="0.2">
      <c r="A114" t="s">
        <v>3347</v>
      </c>
    </row>
    <row r="115" spans="1:1" x14ac:dyDescent="0.2">
      <c r="A115" t="s">
        <v>3348</v>
      </c>
    </row>
    <row r="116" spans="1:1" x14ac:dyDescent="0.2">
      <c r="A116" t="s">
        <v>3349</v>
      </c>
    </row>
    <row r="117" spans="1:1" x14ac:dyDescent="0.2">
      <c r="A117"/>
    </row>
    <row r="118" spans="1:1" x14ac:dyDescent="0.2">
      <c r="A118" t="s">
        <v>3350</v>
      </c>
    </row>
    <row r="119" spans="1:1" x14ac:dyDescent="0.2">
      <c r="A119"/>
    </row>
    <row r="120" spans="1:1" x14ac:dyDescent="0.2">
      <c r="A120"/>
    </row>
    <row r="121" spans="1:1" x14ac:dyDescent="0.2">
      <c r="A121" t="s">
        <v>3351</v>
      </c>
    </row>
    <row r="122" spans="1:1" x14ac:dyDescent="0.2">
      <c r="A122"/>
    </row>
    <row r="123" spans="1:1" x14ac:dyDescent="0.2">
      <c r="A123" t="s">
        <v>3381</v>
      </c>
    </row>
    <row r="124" spans="1:1" x14ac:dyDescent="0.2">
      <c r="A124"/>
    </row>
    <row r="125" spans="1:1" x14ac:dyDescent="0.2">
      <c r="A125" t="s">
        <v>3382</v>
      </c>
    </row>
    <row r="128" spans="1:1" x14ac:dyDescent="0.2">
      <c r="A128" s="165" t="s">
        <v>3383</v>
      </c>
    </row>
    <row r="129" spans="1:1" x14ac:dyDescent="0.2">
      <c r="A129" s="165" t="s">
        <v>3384</v>
      </c>
    </row>
    <row r="131" spans="1:1" x14ac:dyDescent="0.2">
      <c r="A131" s="165" t="s">
        <v>3385</v>
      </c>
    </row>
    <row r="134" spans="1:1" x14ac:dyDescent="0.2">
      <c r="A134" s="165" t="s">
        <v>3386</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filterMode="1"/>
  <dimension ref="A1:G317"/>
  <sheetViews>
    <sheetView zoomScale="85" zoomScaleNormal="85" workbookViewId="0">
      <pane ySplit="6" topLeftCell="A7" activePane="bottomLeft" state="frozen"/>
      <selection activeCell="F241" sqref="F241"/>
      <selection pane="bottomLeft" activeCell="F241" sqref="F241"/>
    </sheetView>
  </sheetViews>
  <sheetFormatPr defaultRowHeight="12.75" x14ac:dyDescent="0.2"/>
  <cols>
    <col min="1" max="1" width="15.7109375" bestFit="1" customWidth="1"/>
    <col min="2" max="2" width="113.85546875" customWidth="1"/>
    <col min="3" max="3" width="13.85546875" style="26" customWidth="1"/>
    <col min="4" max="4" width="51" style="58" customWidth="1"/>
    <col min="5" max="5" width="8.5703125" bestFit="1" customWidth="1"/>
    <col min="6" max="6" width="39.5703125" style="58" customWidth="1"/>
    <col min="7" max="7" width="27.5703125" style="58" customWidth="1"/>
  </cols>
  <sheetData>
    <row r="1" spans="1:7" ht="38.25" x14ac:dyDescent="0.2">
      <c r="B1" s="58" t="s">
        <v>1408</v>
      </c>
    </row>
    <row r="2" spans="1:7" x14ac:dyDescent="0.2">
      <c r="B2" s="58" t="s">
        <v>1409</v>
      </c>
    </row>
    <row r="3" spans="1:7" x14ac:dyDescent="0.2">
      <c r="B3" t="s">
        <v>1410</v>
      </c>
    </row>
    <row r="6" spans="1:7" x14ac:dyDescent="0.2">
      <c r="A6" s="7" t="s">
        <v>0</v>
      </c>
      <c r="B6" s="20" t="s">
        <v>1</v>
      </c>
      <c r="C6" s="20" t="s">
        <v>700</v>
      </c>
      <c r="D6" s="20" t="s">
        <v>1455</v>
      </c>
      <c r="E6" s="20" t="s">
        <v>701</v>
      </c>
      <c r="F6" s="20" t="s">
        <v>1432</v>
      </c>
      <c r="G6" s="20" t="s">
        <v>1454</v>
      </c>
    </row>
    <row r="7" spans="1:7" ht="38.25" hidden="1" x14ac:dyDescent="0.2">
      <c r="A7" s="4" t="s">
        <v>2</v>
      </c>
      <c r="B7" s="9" t="s">
        <v>3</v>
      </c>
      <c r="C7" s="25"/>
      <c r="D7" s="39"/>
      <c r="E7" s="21" t="s">
        <v>680</v>
      </c>
      <c r="F7" s="14"/>
      <c r="G7" s="14"/>
    </row>
    <row r="8" spans="1:7" ht="25.5" hidden="1" x14ac:dyDescent="0.2">
      <c r="A8" s="4" t="s">
        <v>4</v>
      </c>
      <c r="B8" s="9" t="s">
        <v>5</v>
      </c>
      <c r="C8" s="25"/>
      <c r="D8" s="39"/>
      <c r="E8" s="21" t="s">
        <v>680</v>
      </c>
      <c r="F8" s="14"/>
      <c r="G8" s="14"/>
    </row>
    <row r="9" spans="1:7" hidden="1" x14ac:dyDescent="0.2">
      <c r="A9" s="4" t="s">
        <v>6</v>
      </c>
      <c r="B9" s="9" t="s">
        <v>7</v>
      </c>
      <c r="C9" s="25"/>
      <c r="D9" s="39"/>
      <c r="E9" s="21" t="s">
        <v>680</v>
      </c>
      <c r="F9" s="14"/>
      <c r="G9" s="14"/>
    </row>
    <row r="10" spans="1:7" hidden="1" x14ac:dyDescent="0.2">
      <c r="A10" s="19" t="s">
        <v>8</v>
      </c>
      <c r="B10" s="9" t="s">
        <v>9</v>
      </c>
      <c r="C10" s="25"/>
      <c r="D10" s="39"/>
      <c r="E10" s="21" t="s">
        <v>680</v>
      </c>
      <c r="F10" s="14"/>
      <c r="G10" s="14"/>
    </row>
    <row r="11" spans="1:7" hidden="1" x14ac:dyDescent="0.2">
      <c r="A11" s="8" t="s">
        <v>10</v>
      </c>
      <c r="B11" s="9" t="s">
        <v>11</v>
      </c>
      <c r="C11" s="25"/>
      <c r="D11" s="39"/>
      <c r="E11" s="21" t="s">
        <v>680</v>
      </c>
      <c r="F11" s="14"/>
      <c r="G11" s="14"/>
    </row>
    <row r="12" spans="1:7" hidden="1" x14ac:dyDescent="0.2">
      <c r="A12" s="19" t="s">
        <v>12</v>
      </c>
      <c r="B12" s="9" t="s">
        <v>13</v>
      </c>
      <c r="C12" s="25"/>
      <c r="D12" s="39"/>
      <c r="E12" s="21" t="s">
        <v>680</v>
      </c>
      <c r="F12" s="14"/>
      <c r="G12" s="14"/>
    </row>
    <row r="13" spans="1:7" hidden="1" x14ac:dyDescent="0.2">
      <c r="A13" s="8" t="s">
        <v>14</v>
      </c>
      <c r="B13" s="9" t="s">
        <v>15</v>
      </c>
      <c r="C13" s="25"/>
      <c r="D13" s="39"/>
      <c r="E13" s="21" t="s">
        <v>680</v>
      </c>
      <c r="F13" s="14"/>
      <c r="G13" s="14"/>
    </row>
    <row r="14" spans="1:7" hidden="1" x14ac:dyDescent="0.2">
      <c r="A14" s="8" t="s">
        <v>16</v>
      </c>
      <c r="B14" s="9" t="s">
        <v>17</v>
      </c>
      <c r="C14" s="25"/>
      <c r="D14" s="39"/>
      <c r="E14" s="21" t="s">
        <v>680</v>
      </c>
      <c r="F14" s="14"/>
      <c r="G14" s="14"/>
    </row>
    <row r="15" spans="1:7" ht="25.5" hidden="1" x14ac:dyDescent="0.2">
      <c r="A15" s="8" t="s">
        <v>18</v>
      </c>
      <c r="B15" s="9" t="s">
        <v>19</v>
      </c>
      <c r="C15" s="25"/>
      <c r="D15" s="39"/>
      <c r="E15" s="21" t="s">
        <v>680</v>
      </c>
      <c r="F15" s="14"/>
      <c r="G15" s="14"/>
    </row>
    <row r="16" spans="1:7" hidden="1" x14ac:dyDescent="0.2">
      <c r="A16" s="8" t="s">
        <v>20</v>
      </c>
      <c r="B16" s="9" t="s">
        <v>21</v>
      </c>
      <c r="C16" s="25"/>
      <c r="D16" s="39"/>
      <c r="E16" s="21" t="s">
        <v>680</v>
      </c>
      <c r="F16" s="14"/>
      <c r="G16" s="14"/>
    </row>
    <row r="17" spans="1:7" hidden="1" x14ac:dyDescent="0.2">
      <c r="A17" s="19" t="s">
        <v>22</v>
      </c>
      <c r="B17" s="9" t="s">
        <v>23</v>
      </c>
      <c r="C17" s="25"/>
      <c r="D17" s="39"/>
      <c r="E17" s="21" t="s">
        <v>680</v>
      </c>
      <c r="F17" s="14"/>
      <c r="G17" s="14"/>
    </row>
    <row r="18" spans="1:7" hidden="1" x14ac:dyDescent="0.2">
      <c r="A18" s="8" t="s">
        <v>24</v>
      </c>
      <c r="B18" s="9" t="s">
        <v>25</v>
      </c>
      <c r="C18" s="25"/>
      <c r="D18" s="39"/>
      <c r="E18" s="21" t="s">
        <v>680</v>
      </c>
      <c r="F18" s="14"/>
      <c r="G18" s="14"/>
    </row>
    <row r="19" spans="1:7" hidden="1" x14ac:dyDescent="0.2">
      <c r="A19" s="19" t="s">
        <v>26</v>
      </c>
      <c r="B19" s="9" t="s">
        <v>27</v>
      </c>
      <c r="C19" s="25"/>
      <c r="D19" s="39"/>
      <c r="E19" s="21" t="s">
        <v>680</v>
      </c>
      <c r="F19" s="14"/>
      <c r="G19" s="14"/>
    </row>
    <row r="20" spans="1:7" hidden="1" x14ac:dyDescent="0.2">
      <c r="A20" s="8" t="s">
        <v>28</v>
      </c>
      <c r="B20" s="9" t="s">
        <v>29</v>
      </c>
      <c r="C20" s="25"/>
      <c r="D20" s="39"/>
      <c r="E20" s="21" t="s">
        <v>680</v>
      </c>
      <c r="F20" s="14"/>
      <c r="G20" s="14"/>
    </row>
    <row r="21" spans="1:7" hidden="1" x14ac:dyDescent="0.2">
      <c r="A21" s="19" t="s">
        <v>30</v>
      </c>
      <c r="B21" s="9" t="s">
        <v>31</v>
      </c>
      <c r="C21" s="25"/>
      <c r="D21" s="39"/>
      <c r="E21" s="21" t="s">
        <v>680</v>
      </c>
      <c r="F21" s="14"/>
      <c r="G21" s="14"/>
    </row>
    <row r="22" spans="1:7" hidden="1" x14ac:dyDescent="0.2">
      <c r="A22" s="8" t="s">
        <v>32</v>
      </c>
      <c r="B22" s="9" t="s">
        <v>33</v>
      </c>
      <c r="C22" s="25"/>
      <c r="D22" s="39"/>
      <c r="E22" s="21" t="s">
        <v>680</v>
      </c>
      <c r="F22" s="14"/>
      <c r="G22" s="14"/>
    </row>
    <row r="23" spans="1:7" x14ac:dyDescent="0.2">
      <c r="A23" s="19" t="s">
        <v>34</v>
      </c>
      <c r="B23" s="9" t="s">
        <v>35</v>
      </c>
      <c r="C23" s="25"/>
      <c r="D23" s="39"/>
      <c r="E23" s="21" t="s">
        <v>680</v>
      </c>
      <c r="F23" s="14" t="s">
        <v>1643</v>
      </c>
      <c r="G23" s="14"/>
    </row>
    <row r="24" spans="1:7" ht="38.25" hidden="1" x14ac:dyDescent="0.2">
      <c r="A24" s="8" t="s">
        <v>36</v>
      </c>
      <c r="B24" s="9" t="s">
        <v>37</v>
      </c>
      <c r="C24" s="25"/>
      <c r="D24" s="39"/>
      <c r="E24" s="21" t="s">
        <v>680</v>
      </c>
      <c r="F24" s="14"/>
      <c r="G24" s="14"/>
    </row>
    <row r="25" spans="1:7" hidden="1" x14ac:dyDescent="0.2">
      <c r="A25" s="19" t="s">
        <v>38</v>
      </c>
      <c r="B25" s="9" t="s">
        <v>39</v>
      </c>
      <c r="C25" s="25"/>
      <c r="D25" s="39"/>
      <c r="E25" s="21" t="s">
        <v>680</v>
      </c>
      <c r="F25" s="14"/>
      <c r="G25" s="14"/>
    </row>
    <row r="26" spans="1:7" ht="25.5" hidden="1" x14ac:dyDescent="0.2">
      <c r="A26" s="8" t="s">
        <v>40</v>
      </c>
      <c r="B26" s="9" t="s">
        <v>41</v>
      </c>
      <c r="C26" s="25"/>
      <c r="D26" s="39"/>
      <c r="E26" s="21" t="s">
        <v>680</v>
      </c>
      <c r="F26" s="14"/>
      <c r="G26" s="14"/>
    </row>
    <row r="27" spans="1:7" ht="76.5" hidden="1" x14ac:dyDescent="0.2">
      <c r="A27" s="19" t="s">
        <v>42</v>
      </c>
      <c r="B27" s="9" t="s">
        <v>43</v>
      </c>
      <c r="C27" s="25" t="s">
        <v>704</v>
      </c>
      <c r="D27" s="39" t="s">
        <v>705</v>
      </c>
      <c r="E27" s="72" t="s">
        <v>702</v>
      </c>
      <c r="F27" s="39"/>
      <c r="G27" s="39"/>
    </row>
    <row r="28" spans="1:7" hidden="1" x14ac:dyDescent="0.2">
      <c r="A28" s="8" t="s">
        <v>44</v>
      </c>
      <c r="B28" s="9" t="s">
        <v>45</v>
      </c>
      <c r="C28" s="25"/>
      <c r="D28" s="39"/>
      <c r="E28" s="21" t="s">
        <v>680</v>
      </c>
      <c r="F28" s="14"/>
      <c r="G28" s="14"/>
    </row>
    <row r="29" spans="1:7" hidden="1" x14ac:dyDescent="0.2">
      <c r="A29" s="19" t="s">
        <v>46</v>
      </c>
      <c r="B29" s="9" t="s">
        <v>47</v>
      </c>
      <c r="C29" s="25"/>
      <c r="D29" s="39"/>
      <c r="E29" s="21" t="s">
        <v>680</v>
      </c>
      <c r="F29" s="14"/>
      <c r="G29" s="14"/>
    </row>
    <row r="30" spans="1:7" ht="25.5" hidden="1" x14ac:dyDescent="0.2">
      <c r="A30" s="8" t="s">
        <v>48</v>
      </c>
      <c r="B30" s="9" t="s">
        <v>49</v>
      </c>
      <c r="C30" s="25"/>
      <c r="D30" s="39"/>
      <c r="E30" s="21" t="s">
        <v>680</v>
      </c>
      <c r="F30" s="14"/>
      <c r="G30" s="14"/>
    </row>
    <row r="31" spans="1:7" ht="25.5" hidden="1" x14ac:dyDescent="0.2">
      <c r="A31" s="19" t="s">
        <v>50</v>
      </c>
      <c r="B31" s="9" t="s">
        <v>51</v>
      </c>
      <c r="C31" s="25"/>
      <c r="D31" s="39"/>
      <c r="E31" s="21" t="s">
        <v>680</v>
      </c>
      <c r="F31" s="14"/>
      <c r="G31" s="14"/>
    </row>
    <row r="32" spans="1:7" ht="25.5" hidden="1" x14ac:dyDescent="0.2">
      <c r="A32" s="19" t="s">
        <v>52</v>
      </c>
      <c r="B32" s="9" t="s">
        <v>53</v>
      </c>
      <c r="C32" s="25"/>
      <c r="D32" s="39"/>
      <c r="E32" s="21" t="s">
        <v>680</v>
      </c>
      <c r="F32" s="14"/>
      <c r="G32" s="14"/>
    </row>
    <row r="33" spans="1:7" ht="25.5" hidden="1" x14ac:dyDescent="0.2">
      <c r="A33" s="19" t="s">
        <v>54</v>
      </c>
      <c r="B33" s="9" t="s">
        <v>55</v>
      </c>
      <c r="C33" s="25"/>
      <c r="D33" s="39"/>
      <c r="E33" s="21" t="s">
        <v>680</v>
      </c>
      <c r="F33" s="14"/>
      <c r="G33" s="14"/>
    </row>
    <row r="34" spans="1:7" hidden="1" x14ac:dyDescent="0.2">
      <c r="A34" s="8" t="s">
        <v>56</v>
      </c>
      <c r="B34" s="9" t="s">
        <v>57</v>
      </c>
      <c r="C34" s="25"/>
      <c r="D34" s="39"/>
      <c r="E34" s="21" t="s">
        <v>680</v>
      </c>
      <c r="F34" s="14"/>
      <c r="G34" s="14"/>
    </row>
    <row r="35" spans="1:7" ht="51" hidden="1" x14ac:dyDescent="0.2">
      <c r="A35" s="19" t="s">
        <v>58</v>
      </c>
      <c r="B35" s="9" t="s">
        <v>59</v>
      </c>
      <c r="C35" s="25"/>
      <c r="D35" s="39"/>
      <c r="E35" s="21" t="s">
        <v>680</v>
      </c>
      <c r="F35" s="14"/>
      <c r="G35" s="14"/>
    </row>
    <row r="36" spans="1:7" ht="25.5" hidden="1" x14ac:dyDescent="0.2">
      <c r="A36" s="8" t="s">
        <v>60</v>
      </c>
      <c r="B36" s="9" t="s">
        <v>61</v>
      </c>
      <c r="C36" s="25"/>
      <c r="D36" s="39"/>
      <c r="E36" s="21" t="s">
        <v>680</v>
      </c>
      <c r="F36" s="14"/>
      <c r="G36" s="14"/>
    </row>
    <row r="37" spans="1:7" ht="25.5" hidden="1" x14ac:dyDescent="0.2">
      <c r="A37" s="19" t="s">
        <v>62</v>
      </c>
      <c r="B37" s="9" t="s">
        <v>63</v>
      </c>
      <c r="C37" s="25"/>
      <c r="D37" s="39"/>
      <c r="E37" s="21" t="s">
        <v>680</v>
      </c>
      <c r="F37" s="14"/>
      <c r="G37" s="14"/>
    </row>
    <row r="38" spans="1:7" ht="51" hidden="1" x14ac:dyDescent="0.2">
      <c r="A38" s="19" t="s">
        <v>64</v>
      </c>
      <c r="B38" s="9" t="s">
        <v>65</v>
      </c>
      <c r="C38" s="25"/>
      <c r="D38" s="39"/>
      <c r="E38" s="21" t="s">
        <v>680</v>
      </c>
      <c r="F38" s="14"/>
      <c r="G38" s="14"/>
    </row>
    <row r="39" spans="1:7" ht="51" hidden="1" x14ac:dyDescent="0.2">
      <c r="A39" s="19" t="s">
        <v>66</v>
      </c>
      <c r="B39" s="9" t="s">
        <v>67</v>
      </c>
      <c r="C39" s="25"/>
      <c r="D39" s="39"/>
      <c r="E39" s="21" t="s">
        <v>680</v>
      </c>
      <c r="F39" s="14"/>
      <c r="G39" s="14"/>
    </row>
    <row r="40" spans="1:7" hidden="1" x14ac:dyDescent="0.2">
      <c r="A40" s="8" t="s">
        <v>68</v>
      </c>
      <c r="B40" s="9" t="s">
        <v>69</v>
      </c>
      <c r="C40" s="25"/>
      <c r="D40" s="39"/>
      <c r="E40" s="21" t="s">
        <v>680</v>
      </c>
      <c r="F40" s="14"/>
      <c r="G40" s="14"/>
    </row>
    <row r="41" spans="1:7" ht="25.5" hidden="1" x14ac:dyDescent="0.2">
      <c r="A41" s="19" t="s">
        <v>70</v>
      </c>
      <c r="B41" s="9" t="s">
        <v>71</v>
      </c>
      <c r="C41" s="25"/>
      <c r="D41" s="39"/>
      <c r="E41" s="21" t="s">
        <v>680</v>
      </c>
      <c r="F41" s="14"/>
      <c r="G41" s="14"/>
    </row>
    <row r="42" spans="1:7" ht="25.5" hidden="1" x14ac:dyDescent="0.2">
      <c r="A42" s="8" t="s">
        <v>72</v>
      </c>
      <c r="B42" s="9" t="s">
        <v>73</v>
      </c>
      <c r="C42" s="25"/>
      <c r="D42" s="39"/>
      <c r="E42" s="21" t="s">
        <v>680</v>
      </c>
      <c r="F42" s="14"/>
      <c r="G42" s="14"/>
    </row>
    <row r="43" spans="1:7" ht="38.25" hidden="1" x14ac:dyDescent="0.2">
      <c r="A43" s="19" t="s">
        <v>74</v>
      </c>
      <c r="B43" s="9" t="s">
        <v>75</v>
      </c>
      <c r="C43" s="25"/>
      <c r="D43" s="39"/>
      <c r="E43" s="21" t="s">
        <v>680</v>
      </c>
      <c r="F43" s="14"/>
      <c r="G43" s="14"/>
    </row>
    <row r="44" spans="1:7" ht="25.5" hidden="1" x14ac:dyDescent="0.2">
      <c r="A44" s="8" t="s">
        <v>76</v>
      </c>
      <c r="B44" s="9" t="s">
        <v>77</v>
      </c>
      <c r="C44" s="25"/>
      <c r="D44" s="39"/>
      <c r="E44" s="21" t="s">
        <v>680</v>
      </c>
      <c r="F44" s="14"/>
      <c r="G44" s="14"/>
    </row>
    <row r="45" spans="1:7" ht="255" hidden="1" x14ac:dyDescent="0.2">
      <c r="A45" s="19" t="s">
        <v>78</v>
      </c>
      <c r="B45" s="9" t="s">
        <v>79</v>
      </c>
      <c r="C45" s="25"/>
      <c r="D45" s="39"/>
      <c r="E45" s="21" t="s">
        <v>680</v>
      </c>
      <c r="F45" s="14"/>
      <c r="G45" s="14"/>
    </row>
    <row r="46" spans="1:7" hidden="1" x14ac:dyDescent="0.2">
      <c r="A46" s="19" t="s">
        <v>80</v>
      </c>
      <c r="B46" s="9" t="s">
        <v>81</v>
      </c>
      <c r="C46" s="25"/>
      <c r="D46" s="39"/>
      <c r="E46" s="21" t="s">
        <v>680</v>
      </c>
      <c r="F46" s="14"/>
      <c r="G46" s="14"/>
    </row>
    <row r="47" spans="1:7" ht="51" x14ac:dyDescent="0.2">
      <c r="A47" s="8" t="s">
        <v>82</v>
      </c>
      <c r="B47" s="9" t="s">
        <v>81</v>
      </c>
      <c r="C47" s="25" t="s">
        <v>706</v>
      </c>
      <c r="D47" s="39" t="s">
        <v>1423</v>
      </c>
      <c r="E47" s="6" t="s">
        <v>702</v>
      </c>
      <c r="F47" s="73" t="s">
        <v>1434</v>
      </c>
      <c r="G47" s="73"/>
    </row>
    <row r="48" spans="1:7" ht="25.5" hidden="1" x14ac:dyDescent="0.2">
      <c r="A48" s="8" t="s">
        <v>83</v>
      </c>
      <c r="B48" s="9" t="s">
        <v>84</v>
      </c>
      <c r="C48" s="25"/>
      <c r="D48" s="39"/>
      <c r="E48" s="23" t="s">
        <v>680</v>
      </c>
      <c r="F48" s="14"/>
      <c r="G48" s="14"/>
    </row>
    <row r="49" spans="1:7" ht="25.5" hidden="1" x14ac:dyDescent="0.2">
      <c r="A49" s="19" t="s">
        <v>85</v>
      </c>
      <c r="B49" s="9" t="s">
        <v>86</v>
      </c>
      <c r="C49" s="25"/>
      <c r="D49" s="39"/>
      <c r="E49" s="23" t="s">
        <v>680</v>
      </c>
      <c r="F49" s="39"/>
      <c r="G49" s="39"/>
    </row>
    <row r="50" spans="1:7" ht="76.5" x14ac:dyDescent="0.2">
      <c r="A50" s="8" t="s">
        <v>87</v>
      </c>
      <c r="B50" s="9" t="s">
        <v>88</v>
      </c>
      <c r="C50" s="25" t="s">
        <v>704</v>
      </c>
      <c r="D50" s="39" t="s">
        <v>1424</v>
      </c>
      <c r="E50" s="38" t="s">
        <v>680</v>
      </c>
      <c r="F50" s="39" t="s">
        <v>1433</v>
      </c>
      <c r="G50" s="39"/>
    </row>
    <row r="51" spans="1:7" ht="102" x14ac:dyDescent="0.2">
      <c r="A51" s="19" t="s">
        <v>89</v>
      </c>
      <c r="B51" s="9" t="s">
        <v>90</v>
      </c>
      <c r="C51" s="25" t="s">
        <v>704</v>
      </c>
      <c r="D51" s="39" t="s">
        <v>1411</v>
      </c>
      <c r="E51" s="23" t="s">
        <v>680</v>
      </c>
      <c r="F51" s="39" t="s">
        <v>1436</v>
      </c>
      <c r="G51" s="39"/>
    </row>
    <row r="52" spans="1:7" ht="25.5" hidden="1" x14ac:dyDescent="0.2">
      <c r="A52" s="8" t="s">
        <v>91</v>
      </c>
      <c r="B52" s="9" t="s">
        <v>92</v>
      </c>
      <c r="C52" s="25"/>
      <c r="D52" s="39"/>
      <c r="E52" s="23" t="s">
        <v>680</v>
      </c>
      <c r="F52" s="14"/>
      <c r="G52" s="14"/>
    </row>
    <row r="53" spans="1:7" ht="25.5" hidden="1" x14ac:dyDescent="0.2">
      <c r="A53" s="19" t="s">
        <v>93</v>
      </c>
      <c r="B53" s="9" t="s">
        <v>94</v>
      </c>
      <c r="C53" s="25"/>
      <c r="D53" s="39"/>
      <c r="E53" s="23" t="s">
        <v>680</v>
      </c>
      <c r="F53" s="14"/>
      <c r="G53" s="14"/>
    </row>
    <row r="54" spans="1:7" hidden="1" x14ac:dyDescent="0.2">
      <c r="A54" s="8" t="s">
        <v>95</v>
      </c>
      <c r="B54" s="9" t="s">
        <v>96</v>
      </c>
      <c r="C54" s="25"/>
      <c r="D54" s="39"/>
      <c r="E54" s="23" t="s">
        <v>680</v>
      </c>
      <c r="F54" s="14"/>
      <c r="G54" s="14"/>
    </row>
    <row r="55" spans="1:7" ht="25.5" x14ac:dyDescent="0.2">
      <c r="A55" s="19" t="s">
        <v>97</v>
      </c>
      <c r="B55" s="9" t="s">
        <v>98</v>
      </c>
      <c r="C55" s="25" t="s">
        <v>1412</v>
      </c>
      <c r="D55" s="39" t="s">
        <v>820</v>
      </c>
      <c r="E55" s="41" t="s">
        <v>702</v>
      </c>
      <c r="F55" s="39" t="s">
        <v>1435</v>
      </c>
      <c r="G55" s="39"/>
    </row>
    <row r="56" spans="1:7" ht="25.5" x14ac:dyDescent="0.2">
      <c r="A56" s="8" t="s">
        <v>99</v>
      </c>
      <c r="B56" s="9" t="s">
        <v>100</v>
      </c>
      <c r="C56" s="25" t="s">
        <v>1412</v>
      </c>
      <c r="D56" s="39" t="s">
        <v>820</v>
      </c>
      <c r="E56" s="41" t="s">
        <v>702</v>
      </c>
      <c r="F56" s="39" t="s">
        <v>1435</v>
      </c>
      <c r="G56" s="39"/>
    </row>
    <row r="57" spans="1:7" ht="51" hidden="1" x14ac:dyDescent="0.2">
      <c r="A57" s="19" t="s">
        <v>101</v>
      </c>
      <c r="B57" s="16" t="s">
        <v>102</v>
      </c>
      <c r="C57" s="25"/>
      <c r="D57" s="39"/>
      <c r="E57" s="23" t="s">
        <v>680</v>
      </c>
      <c r="F57" s="14"/>
      <c r="G57" s="14"/>
    </row>
    <row r="58" spans="1:7" ht="38.25" x14ac:dyDescent="0.2">
      <c r="A58" s="8" t="s">
        <v>103</v>
      </c>
      <c r="B58" s="16" t="s">
        <v>104</v>
      </c>
      <c r="C58" s="25"/>
      <c r="D58" s="39" t="s">
        <v>1427</v>
      </c>
      <c r="E58" s="23" t="s">
        <v>680</v>
      </c>
      <c r="F58" s="39" t="s">
        <v>1436</v>
      </c>
      <c r="G58" s="39"/>
    </row>
    <row r="59" spans="1:7" hidden="1" x14ac:dyDescent="0.2">
      <c r="A59" s="19" t="s">
        <v>105</v>
      </c>
      <c r="B59" s="16" t="s">
        <v>106</v>
      </c>
      <c r="C59" s="25"/>
      <c r="D59" s="39"/>
      <c r="E59" s="23" t="s">
        <v>680</v>
      </c>
      <c r="F59" s="14"/>
      <c r="G59" s="14"/>
    </row>
    <row r="60" spans="1:7" ht="25.5" x14ac:dyDescent="0.2">
      <c r="A60" s="8" t="s">
        <v>107</v>
      </c>
      <c r="B60" s="16" t="s">
        <v>108</v>
      </c>
      <c r="C60" s="25" t="s">
        <v>1412</v>
      </c>
      <c r="D60" s="39" t="s">
        <v>821</v>
      </c>
      <c r="E60" s="38" t="s">
        <v>680</v>
      </c>
      <c r="F60" s="39" t="s">
        <v>1438</v>
      </c>
      <c r="G60" s="39"/>
    </row>
    <row r="61" spans="1:7" ht="51" hidden="1" x14ac:dyDescent="0.2">
      <c r="A61" s="4" t="s">
        <v>109</v>
      </c>
      <c r="B61" s="3" t="s">
        <v>110</v>
      </c>
      <c r="C61" s="25"/>
      <c r="D61" s="39"/>
      <c r="E61" s="23" t="s">
        <v>680</v>
      </c>
      <c r="F61" s="14"/>
      <c r="G61" s="14"/>
    </row>
    <row r="62" spans="1:7" ht="25.5" x14ac:dyDescent="0.2">
      <c r="A62" s="19" t="s">
        <v>111</v>
      </c>
      <c r="B62" s="9" t="s">
        <v>112</v>
      </c>
      <c r="C62" s="25" t="s">
        <v>1425</v>
      </c>
      <c r="D62" s="39" t="s">
        <v>1252</v>
      </c>
      <c r="E62" s="41" t="s">
        <v>702</v>
      </c>
      <c r="F62" s="39" t="s">
        <v>1436</v>
      </c>
      <c r="G62" s="39"/>
    </row>
    <row r="63" spans="1:7" ht="25.5" x14ac:dyDescent="0.2">
      <c r="A63" s="8" t="s">
        <v>113</v>
      </c>
      <c r="B63" s="9" t="s">
        <v>114</v>
      </c>
      <c r="C63" s="25"/>
      <c r="D63" s="39" t="s">
        <v>1253</v>
      </c>
      <c r="E63" s="41" t="s">
        <v>702</v>
      </c>
      <c r="F63" s="39" t="s">
        <v>1438</v>
      </c>
      <c r="G63" s="39"/>
    </row>
    <row r="64" spans="1:7" x14ac:dyDescent="0.2">
      <c r="A64" s="19" t="s">
        <v>115</v>
      </c>
      <c r="B64" s="9" t="s">
        <v>116</v>
      </c>
      <c r="C64" s="25" t="s">
        <v>1425</v>
      </c>
      <c r="D64" s="39" t="s">
        <v>1426</v>
      </c>
      <c r="E64" s="6" t="s">
        <v>702</v>
      </c>
      <c r="F64" s="39" t="s">
        <v>1439</v>
      </c>
      <c r="G64" s="39"/>
    </row>
    <row r="65" spans="1:7" ht="25.5" x14ac:dyDescent="0.2">
      <c r="A65" s="8" t="s">
        <v>117</v>
      </c>
      <c r="B65" s="9" t="s">
        <v>118</v>
      </c>
      <c r="C65" s="25"/>
      <c r="D65" s="39" t="s">
        <v>1257</v>
      </c>
      <c r="E65" s="6" t="s">
        <v>680</v>
      </c>
      <c r="F65" s="39" t="s">
        <v>1436</v>
      </c>
      <c r="G65" s="39"/>
    </row>
    <row r="66" spans="1:7" x14ac:dyDescent="0.2">
      <c r="A66" s="19" t="s">
        <v>119</v>
      </c>
      <c r="B66" s="9" t="s">
        <v>120</v>
      </c>
      <c r="C66" s="25" t="s">
        <v>1425</v>
      </c>
      <c r="D66" s="39" t="s">
        <v>1255</v>
      </c>
      <c r="E66" s="6" t="s">
        <v>702</v>
      </c>
      <c r="F66" s="39" t="s">
        <v>1440</v>
      </c>
      <c r="G66" s="39"/>
    </row>
    <row r="67" spans="1:7" hidden="1" x14ac:dyDescent="0.2">
      <c r="A67" s="8" t="s">
        <v>121</v>
      </c>
      <c r="B67" s="9" t="s">
        <v>122</v>
      </c>
      <c r="C67" s="25" t="s">
        <v>1425</v>
      </c>
      <c r="D67" s="39"/>
      <c r="E67" s="6" t="s">
        <v>702</v>
      </c>
      <c r="F67" s="14"/>
      <c r="G67" s="14"/>
    </row>
    <row r="68" spans="1:7" x14ac:dyDescent="0.2">
      <c r="A68" s="19" t="s">
        <v>123</v>
      </c>
      <c r="B68" s="9" t="s">
        <v>124</v>
      </c>
      <c r="C68" s="25" t="s">
        <v>1425</v>
      </c>
      <c r="D68" s="39" t="s">
        <v>1256</v>
      </c>
      <c r="E68" s="6" t="s">
        <v>702</v>
      </c>
      <c r="F68" s="39" t="s">
        <v>1440</v>
      </c>
      <c r="G68" s="39"/>
    </row>
    <row r="69" spans="1:7" x14ac:dyDescent="0.2">
      <c r="A69" s="8" t="s">
        <v>125</v>
      </c>
      <c r="B69" s="9" t="s">
        <v>118</v>
      </c>
      <c r="C69" s="25"/>
      <c r="D69" s="39" t="s">
        <v>1257</v>
      </c>
      <c r="E69" s="6" t="s">
        <v>702</v>
      </c>
      <c r="F69" s="39" t="s">
        <v>1440</v>
      </c>
      <c r="G69" s="39"/>
    </row>
    <row r="70" spans="1:7" x14ac:dyDescent="0.2">
      <c r="A70" s="19" t="s">
        <v>126</v>
      </c>
      <c r="B70" s="9" t="s">
        <v>120</v>
      </c>
      <c r="C70" s="25" t="s">
        <v>1425</v>
      </c>
      <c r="D70" s="39" t="s">
        <v>1259</v>
      </c>
      <c r="E70" s="6" t="s">
        <v>702</v>
      </c>
      <c r="F70" s="39" t="s">
        <v>1441</v>
      </c>
      <c r="G70" s="39"/>
    </row>
    <row r="71" spans="1:7" hidden="1" x14ac:dyDescent="0.2">
      <c r="A71" s="8" t="s">
        <v>127</v>
      </c>
      <c r="B71" s="9" t="s">
        <v>122</v>
      </c>
      <c r="C71" s="25" t="s">
        <v>704</v>
      </c>
      <c r="D71" s="39" t="s">
        <v>1258</v>
      </c>
      <c r="E71" s="74" t="s">
        <v>702</v>
      </c>
      <c r="F71" s="39"/>
      <c r="G71" s="39"/>
    </row>
    <row r="72" spans="1:7" ht="51" hidden="1" x14ac:dyDescent="0.2">
      <c r="A72" s="4" t="s">
        <v>128</v>
      </c>
      <c r="B72" s="9" t="s">
        <v>129</v>
      </c>
      <c r="C72" s="25"/>
      <c r="D72" s="39"/>
      <c r="E72" s="6" t="s">
        <v>680</v>
      </c>
      <c r="F72" s="14"/>
      <c r="G72" s="14"/>
    </row>
    <row r="73" spans="1:7" ht="63.75" hidden="1" x14ac:dyDescent="0.2">
      <c r="A73" s="4" t="s">
        <v>130</v>
      </c>
      <c r="B73" s="9" t="s">
        <v>131</v>
      </c>
      <c r="C73" s="25"/>
      <c r="D73" s="39"/>
      <c r="E73" s="6" t="s">
        <v>680</v>
      </c>
      <c r="F73" s="14"/>
      <c r="G73" s="14"/>
    </row>
    <row r="74" spans="1:7" hidden="1" x14ac:dyDescent="0.2">
      <c r="A74" s="19" t="s">
        <v>132</v>
      </c>
      <c r="B74" s="9" t="s">
        <v>133</v>
      </c>
      <c r="C74" s="25"/>
      <c r="D74" s="39"/>
      <c r="E74" s="6" t="s">
        <v>680</v>
      </c>
      <c r="F74" s="14"/>
      <c r="G74" s="14"/>
    </row>
    <row r="75" spans="1:7" hidden="1" x14ac:dyDescent="0.2">
      <c r="A75" s="8" t="s">
        <v>134</v>
      </c>
      <c r="B75" s="9" t="s">
        <v>135</v>
      </c>
      <c r="C75" s="25"/>
      <c r="D75" s="39"/>
      <c r="E75" s="6" t="s">
        <v>680</v>
      </c>
      <c r="F75" s="14"/>
      <c r="G75" s="14"/>
    </row>
    <row r="76" spans="1:7" hidden="1" x14ac:dyDescent="0.2">
      <c r="A76" s="19" t="s">
        <v>136</v>
      </c>
      <c r="B76" s="9" t="s">
        <v>137</v>
      </c>
      <c r="C76" s="25"/>
      <c r="D76" s="39"/>
      <c r="E76" s="6" t="s">
        <v>680</v>
      </c>
      <c r="F76" s="14"/>
      <c r="G76" s="14"/>
    </row>
    <row r="77" spans="1:7" ht="25.5" hidden="1" x14ac:dyDescent="0.2">
      <c r="A77" s="8" t="s">
        <v>138</v>
      </c>
      <c r="B77" s="9" t="s">
        <v>139</v>
      </c>
      <c r="C77" s="25"/>
      <c r="D77" s="39"/>
      <c r="E77" s="6" t="s">
        <v>680</v>
      </c>
      <c r="F77" s="14"/>
      <c r="G77" s="14"/>
    </row>
    <row r="78" spans="1:7" hidden="1" x14ac:dyDescent="0.2">
      <c r="A78" s="19" t="s">
        <v>140</v>
      </c>
      <c r="B78" s="9" t="s">
        <v>141</v>
      </c>
      <c r="C78" s="25"/>
      <c r="D78" s="39"/>
      <c r="E78" s="6" t="s">
        <v>680</v>
      </c>
      <c r="F78" s="14"/>
      <c r="G78" s="14"/>
    </row>
    <row r="79" spans="1:7" hidden="1" x14ac:dyDescent="0.2">
      <c r="A79" s="8" t="s">
        <v>142</v>
      </c>
      <c r="B79" s="9" t="s">
        <v>143</v>
      </c>
      <c r="C79" s="25"/>
      <c r="D79" s="39"/>
      <c r="E79" s="6" t="s">
        <v>680</v>
      </c>
      <c r="F79" s="14"/>
      <c r="G79" s="14"/>
    </row>
    <row r="80" spans="1:7" hidden="1" x14ac:dyDescent="0.2">
      <c r="A80" s="19" t="s">
        <v>144</v>
      </c>
      <c r="B80" s="9" t="s">
        <v>145</v>
      </c>
      <c r="C80" s="25"/>
      <c r="D80" s="39"/>
      <c r="E80" s="6" t="s">
        <v>680</v>
      </c>
      <c r="F80" s="14"/>
      <c r="G80" s="14"/>
    </row>
    <row r="81" spans="1:7" ht="25.5" hidden="1" x14ac:dyDescent="0.2">
      <c r="A81" s="8" t="s">
        <v>146</v>
      </c>
      <c r="B81" s="9" t="s">
        <v>147</v>
      </c>
      <c r="C81" s="25"/>
      <c r="D81" s="39"/>
      <c r="E81" s="6" t="s">
        <v>680</v>
      </c>
      <c r="F81" s="14"/>
      <c r="G81" s="14"/>
    </row>
    <row r="82" spans="1:7" ht="25.5" hidden="1" x14ac:dyDescent="0.2">
      <c r="A82" s="19" t="s">
        <v>148</v>
      </c>
      <c r="B82" s="9" t="s">
        <v>149</v>
      </c>
      <c r="C82" s="25"/>
      <c r="D82" s="39"/>
      <c r="E82" s="6" t="s">
        <v>680</v>
      </c>
      <c r="F82" s="14"/>
      <c r="G82" s="14"/>
    </row>
    <row r="83" spans="1:7" ht="38.25" hidden="1" x14ac:dyDescent="0.2">
      <c r="A83" s="8" t="s">
        <v>150</v>
      </c>
      <c r="B83" s="11" t="s">
        <v>151</v>
      </c>
      <c r="C83" s="25"/>
      <c r="D83" s="39"/>
      <c r="E83" s="6" t="s">
        <v>680</v>
      </c>
      <c r="F83" s="14"/>
      <c r="G83" s="14"/>
    </row>
    <row r="84" spans="1:7" ht="25.5" hidden="1" x14ac:dyDescent="0.2">
      <c r="A84" s="19" t="s">
        <v>152</v>
      </c>
      <c r="B84" s="9" t="s">
        <v>153</v>
      </c>
      <c r="C84" s="25"/>
      <c r="D84" s="39"/>
      <c r="E84" s="6" t="s">
        <v>680</v>
      </c>
      <c r="F84" s="14"/>
      <c r="G84" s="14"/>
    </row>
    <row r="85" spans="1:7" ht="204" hidden="1" x14ac:dyDescent="0.2">
      <c r="A85" s="8" t="s">
        <v>154</v>
      </c>
      <c r="B85" s="9" t="s">
        <v>155</v>
      </c>
      <c r="C85" s="25"/>
      <c r="D85" s="39"/>
      <c r="E85" s="6" t="s">
        <v>680</v>
      </c>
      <c r="F85" s="14"/>
      <c r="G85" s="14"/>
    </row>
    <row r="86" spans="1:7" ht="25.5" hidden="1" x14ac:dyDescent="0.2">
      <c r="A86" s="19" t="s">
        <v>156</v>
      </c>
      <c r="B86" s="9" t="s">
        <v>157</v>
      </c>
      <c r="C86" s="25"/>
      <c r="D86" s="39"/>
      <c r="E86" s="6" t="s">
        <v>680</v>
      </c>
      <c r="F86" s="14"/>
      <c r="G86" s="14"/>
    </row>
    <row r="87" spans="1:7" ht="25.5" hidden="1" x14ac:dyDescent="0.2">
      <c r="A87" s="8" t="s">
        <v>158</v>
      </c>
      <c r="B87" s="9" t="s">
        <v>159</v>
      </c>
      <c r="C87" s="25"/>
      <c r="D87" s="39"/>
      <c r="E87" s="6" t="s">
        <v>680</v>
      </c>
      <c r="F87" s="14"/>
      <c r="G87" s="14"/>
    </row>
    <row r="88" spans="1:7" ht="25.5" hidden="1" x14ac:dyDescent="0.2">
      <c r="A88" s="19" t="s">
        <v>160</v>
      </c>
      <c r="B88" s="9" t="s">
        <v>161</v>
      </c>
      <c r="C88" s="25"/>
      <c r="D88" s="39"/>
      <c r="E88" s="6" t="s">
        <v>680</v>
      </c>
      <c r="F88" s="14"/>
      <c r="G88" s="14"/>
    </row>
    <row r="89" spans="1:7" ht="25.5" hidden="1" x14ac:dyDescent="0.2">
      <c r="A89" s="8" t="s">
        <v>162</v>
      </c>
      <c r="B89" s="9" t="s">
        <v>163</v>
      </c>
      <c r="C89" s="25"/>
      <c r="D89" s="39"/>
      <c r="E89" s="6" t="s">
        <v>680</v>
      </c>
      <c r="F89" s="14"/>
      <c r="G89" s="14"/>
    </row>
    <row r="90" spans="1:7" hidden="1" x14ac:dyDescent="0.2">
      <c r="A90" s="19" t="s">
        <v>164</v>
      </c>
      <c r="B90" s="9" t="s">
        <v>165</v>
      </c>
      <c r="C90" s="25"/>
      <c r="D90" s="39"/>
      <c r="E90" s="6" t="s">
        <v>680</v>
      </c>
      <c r="F90" s="14"/>
      <c r="G90" s="14"/>
    </row>
    <row r="91" spans="1:7" ht="25.5" hidden="1" x14ac:dyDescent="0.2">
      <c r="A91" s="8" t="s">
        <v>166</v>
      </c>
      <c r="B91" s="9" t="s">
        <v>167</v>
      </c>
      <c r="C91" s="25"/>
      <c r="D91" s="39"/>
      <c r="E91" s="6" t="s">
        <v>680</v>
      </c>
      <c r="F91" s="14"/>
      <c r="G91" s="14"/>
    </row>
    <row r="92" spans="1:7" hidden="1" x14ac:dyDescent="0.2">
      <c r="A92" s="19" t="s">
        <v>168</v>
      </c>
      <c r="B92" s="9" t="s">
        <v>169</v>
      </c>
      <c r="C92" s="25"/>
      <c r="D92" s="39"/>
      <c r="E92" s="6" t="s">
        <v>680</v>
      </c>
      <c r="F92" s="14"/>
      <c r="G92" s="14"/>
    </row>
    <row r="93" spans="1:7" hidden="1" x14ac:dyDescent="0.2">
      <c r="A93" s="8" t="s">
        <v>170</v>
      </c>
      <c r="B93" s="9" t="s">
        <v>171</v>
      </c>
      <c r="C93" s="25"/>
      <c r="D93" s="39"/>
      <c r="E93" s="6" t="s">
        <v>680</v>
      </c>
      <c r="F93" s="14"/>
      <c r="G93" s="14"/>
    </row>
    <row r="94" spans="1:7" ht="25.5" hidden="1" x14ac:dyDescent="0.2">
      <c r="A94" s="19" t="s">
        <v>172</v>
      </c>
      <c r="B94" s="9" t="s">
        <v>173</v>
      </c>
      <c r="C94" s="25"/>
      <c r="D94" s="39"/>
      <c r="E94" s="6" t="s">
        <v>680</v>
      </c>
      <c r="F94" s="14"/>
      <c r="G94" s="14"/>
    </row>
    <row r="95" spans="1:7" ht="191.25" hidden="1" x14ac:dyDescent="0.2">
      <c r="A95" s="8" t="s">
        <v>174</v>
      </c>
      <c r="B95" s="9" t="s">
        <v>175</v>
      </c>
      <c r="C95" s="25"/>
      <c r="D95" s="39"/>
      <c r="E95" s="6" t="s">
        <v>680</v>
      </c>
      <c r="F95" s="14"/>
      <c r="G95" s="14"/>
    </row>
    <row r="96" spans="1:7" hidden="1" x14ac:dyDescent="0.2">
      <c r="A96" s="19" t="s">
        <v>176</v>
      </c>
      <c r="B96" s="9" t="s">
        <v>177</v>
      </c>
      <c r="C96" s="25"/>
      <c r="D96" s="39"/>
      <c r="E96" s="6" t="s">
        <v>680</v>
      </c>
      <c r="F96" s="14"/>
      <c r="G96" s="14"/>
    </row>
    <row r="97" spans="1:7" ht="25.5" hidden="1" x14ac:dyDescent="0.2">
      <c r="A97" s="8" t="s">
        <v>178</v>
      </c>
      <c r="B97" s="9" t="s">
        <v>179</v>
      </c>
      <c r="C97" s="25"/>
      <c r="D97" s="39"/>
      <c r="E97" s="6" t="s">
        <v>680</v>
      </c>
      <c r="F97" s="14"/>
      <c r="G97" s="14"/>
    </row>
    <row r="98" spans="1:7" ht="25.5" hidden="1" x14ac:dyDescent="0.2">
      <c r="A98" s="19" t="s">
        <v>180</v>
      </c>
      <c r="B98" s="9" t="s">
        <v>181</v>
      </c>
      <c r="C98" s="25"/>
      <c r="D98" s="39"/>
      <c r="E98" s="6" t="s">
        <v>680</v>
      </c>
      <c r="F98" s="14"/>
      <c r="G98" s="14"/>
    </row>
    <row r="99" spans="1:7" ht="51" hidden="1" x14ac:dyDescent="0.2">
      <c r="A99" s="8" t="s">
        <v>182</v>
      </c>
      <c r="B99" s="9" t="s">
        <v>183</v>
      </c>
      <c r="C99" s="25"/>
      <c r="D99" s="39"/>
      <c r="E99" s="6" t="s">
        <v>680</v>
      </c>
      <c r="F99" s="14"/>
      <c r="G99" s="14"/>
    </row>
    <row r="100" spans="1:7" ht="25.5" hidden="1" x14ac:dyDescent="0.2">
      <c r="A100" s="8" t="s">
        <v>184</v>
      </c>
      <c r="B100" s="9" t="s">
        <v>185</v>
      </c>
      <c r="C100" s="25"/>
      <c r="D100" s="39"/>
      <c r="E100" s="6" t="s">
        <v>680</v>
      </c>
      <c r="F100" s="14"/>
      <c r="G100" s="14"/>
    </row>
    <row r="101" spans="1:7" hidden="1" x14ac:dyDescent="0.2">
      <c r="A101" s="19" t="s">
        <v>186</v>
      </c>
      <c r="B101" s="9" t="s">
        <v>187</v>
      </c>
      <c r="C101" s="25"/>
      <c r="D101" s="39"/>
      <c r="E101" s="6" t="s">
        <v>680</v>
      </c>
      <c r="F101" s="14"/>
      <c r="G101" s="14"/>
    </row>
    <row r="102" spans="1:7" hidden="1" x14ac:dyDescent="0.2">
      <c r="A102" s="8" t="s">
        <v>188</v>
      </c>
      <c r="B102" s="9" t="s">
        <v>189</v>
      </c>
      <c r="C102" s="25"/>
      <c r="D102" s="39"/>
      <c r="E102" s="6" t="s">
        <v>680</v>
      </c>
      <c r="F102" s="14"/>
      <c r="G102" s="14"/>
    </row>
    <row r="103" spans="1:7" hidden="1" x14ac:dyDescent="0.2">
      <c r="A103" s="19" t="s">
        <v>190</v>
      </c>
      <c r="B103" s="9" t="s">
        <v>191</v>
      </c>
      <c r="C103" s="25"/>
      <c r="D103" s="39"/>
      <c r="E103" s="6" t="s">
        <v>680</v>
      </c>
      <c r="F103" s="14"/>
      <c r="G103" s="14"/>
    </row>
    <row r="104" spans="1:7" ht="280.5" x14ac:dyDescent="0.2">
      <c r="A104" s="19" t="s">
        <v>192</v>
      </c>
      <c r="B104" s="9" t="s">
        <v>1437</v>
      </c>
      <c r="C104" s="25"/>
      <c r="D104" s="39" t="s">
        <v>1254</v>
      </c>
      <c r="E104" s="74" t="s">
        <v>680</v>
      </c>
      <c r="F104" s="39" t="s">
        <v>1443</v>
      </c>
      <c r="G104" s="39"/>
    </row>
    <row r="105" spans="1:7" ht="38.25" hidden="1" x14ac:dyDescent="0.2">
      <c r="A105" s="8" t="s">
        <v>194</v>
      </c>
      <c r="B105" s="9" t="s">
        <v>195</v>
      </c>
      <c r="C105" s="25"/>
      <c r="D105" s="39"/>
      <c r="E105" s="6" t="s">
        <v>680</v>
      </c>
      <c r="F105" s="14"/>
      <c r="G105" s="14"/>
    </row>
    <row r="106" spans="1:7" ht="25.5" hidden="1" x14ac:dyDescent="0.2">
      <c r="A106" s="8" t="s">
        <v>196</v>
      </c>
      <c r="B106" s="9" t="s">
        <v>197</v>
      </c>
      <c r="C106" s="25"/>
      <c r="D106" s="39"/>
      <c r="E106" s="6" t="s">
        <v>680</v>
      </c>
      <c r="F106" s="14"/>
      <c r="G106" s="14"/>
    </row>
    <row r="107" spans="1:7" hidden="1" x14ac:dyDescent="0.2">
      <c r="A107" s="8" t="s">
        <v>198</v>
      </c>
      <c r="B107" s="9" t="s">
        <v>199</v>
      </c>
      <c r="C107" s="25"/>
      <c r="D107" s="39"/>
      <c r="E107" s="6" t="s">
        <v>680</v>
      </c>
      <c r="F107" s="14"/>
      <c r="G107" s="14"/>
    </row>
    <row r="108" spans="1:7" hidden="1" x14ac:dyDescent="0.2">
      <c r="A108" s="19" t="s">
        <v>200</v>
      </c>
      <c r="B108" s="9" t="s">
        <v>201</v>
      </c>
      <c r="C108" s="25"/>
      <c r="D108" s="39"/>
      <c r="E108" s="6" t="s">
        <v>680</v>
      </c>
      <c r="F108" s="14"/>
      <c r="G108" s="14"/>
    </row>
    <row r="109" spans="1:7" ht="165.75" hidden="1" x14ac:dyDescent="0.2">
      <c r="A109" s="8" t="s">
        <v>202</v>
      </c>
      <c r="B109" s="9" t="s">
        <v>203</v>
      </c>
      <c r="C109" s="25"/>
      <c r="D109" s="39"/>
      <c r="E109" s="6" t="s">
        <v>680</v>
      </c>
      <c r="F109" s="14"/>
      <c r="G109" s="14"/>
    </row>
    <row r="110" spans="1:7" ht="102" hidden="1" x14ac:dyDescent="0.2">
      <c r="A110" s="19" t="s">
        <v>204</v>
      </c>
      <c r="B110" s="9" t="s">
        <v>205</v>
      </c>
      <c r="C110" s="25"/>
      <c r="D110" s="39"/>
      <c r="E110" s="6" t="s">
        <v>680</v>
      </c>
      <c r="F110" s="14"/>
      <c r="G110" s="14"/>
    </row>
    <row r="111" spans="1:7" ht="25.5" hidden="1" x14ac:dyDescent="0.2">
      <c r="A111" s="8" t="s">
        <v>206</v>
      </c>
      <c r="B111" s="9" t="s">
        <v>207</v>
      </c>
      <c r="C111" s="25"/>
      <c r="D111" s="39"/>
      <c r="E111" s="6" t="s">
        <v>680</v>
      </c>
      <c r="F111" s="14"/>
      <c r="G111" s="14"/>
    </row>
    <row r="112" spans="1:7" ht="25.5" hidden="1" x14ac:dyDescent="0.2">
      <c r="A112" s="19" t="s">
        <v>208</v>
      </c>
      <c r="B112" s="9" t="s">
        <v>209</v>
      </c>
      <c r="C112" s="25"/>
      <c r="D112" s="39"/>
      <c r="E112" s="6" t="s">
        <v>680</v>
      </c>
      <c r="F112" s="14"/>
      <c r="G112" s="14"/>
    </row>
    <row r="113" spans="1:7" hidden="1" x14ac:dyDescent="0.2">
      <c r="A113" s="8" t="s">
        <v>210</v>
      </c>
      <c r="B113" s="9" t="s">
        <v>211</v>
      </c>
      <c r="C113" s="25"/>
      <c r="D113" s="39"/>
      <c r="E113" s="6" t="s">
        <v>680</v>
      </c>
      <c r="F113" s="14"/>
      <c r="G113" s="14"/>
    </row>
    <row r="114" spans="1:7" hidden="1" x14ac:dyDescent="0.2">
      <c r="A114" s="19" t="s">
        <v>212</v>
      </c>
      <c r="B114" s="9" t="s">
        <v>213</v>
      </c>
      <c r="C114" s="25"/>
      <c r="D114" s="39"/>
      <c r="E114" s="6" t="s">
        <v>680</v>
      </c>
      <c r="F114" s="14"/>
      <c r="G114" s="14"/>
    </row>
    <row r="115" spans="1:7" ht="25.5" hidden="1" x14ac:dyDescent="0.2">
      <c r="A115" s="8" t="s">
        <v>214</v>
      </c>
      <c r="B115" s="9" t="s">
        <v>215</v>
      </c>
      <c r="C115" s="25"/>
      <c r="D115" s="39"/>
      <c r="E115" s="6" t="s">
        <v>680</v>
      </c>
      <c r="F115" s="14"/>
      <c r="G115" s="14"/>
    </row>
    <row r="116" spans="1:7" hidden="1" x14ac:dyDescent="0.2">
      <c r="A116" s="19" t="s">
        <v>216</v>
      </c>
      <c r="B116" s="9" t="s">
        <v>217</v>
      </c>
      <c r="C116" s="25"/>
      <c r="D116" s="39"/>
      <c r="E116" s="6" t="s">
        <v>680</v>
      </c>
      <c r="F116" s="14"/>
      <c r="G116" s="14"/>
    </row>
    <row r="117" spans="1:7" hidden="1" x14ac:dyDescent="0.2">
      <c r="A117" s="8" t="s">
        <v>218</v>
      </c>
      <c r="B117" s="9" t="s">
        <v>219</v>
      </c>
      <c r="C117" s="25"/>
      <c r="D117" s="39"/>
      <c r="E117" s="6" t="s">
        <v>680</v>
      </c>
      <c r="F117" s="14"/>
      <c r="G117" s="14"/>
    </row>
    <row r="118" spans="1:7" hidden="1" x14ac:dyDescent="0.2">
      <c r="A118" s="19" t="s">
        <v>220</v>
      </c>
      <c r="B118" s="9" t="s">
        <v>221</v>
      </c>
      <c r="C118" s="25"/>
      <c r="D118" s="39"/>
      <c r="E118" s="6" t="s">
        <v>680</v>
      </c>
      <c r="F118" s="14"/>
      <c r="G118" s="14"/>
    </row>
    <row r="119" spans="1:7" ht="25.5" hidden="1" x14ac:dyDescent="0.2">
      <c r="A119" s="19" t="s">
        <v>222</v>
      </c>
      <c r="B119" s="9" t="s">
        <v>223</v>
      </c>
      <c r="C119" s="25"/>
      <c r="D119" s="39"/>
      <c r="E119" s="6" t="s">
        <v>680</v>
      </c>
      <c r="F119" s="14"/>
      <c r="G119" s="14"/>
    </row>
    <row r="120" spans="1:7" ht="51" hidden="1" x14ac:dyDescent="0.2">
      <c r="A120" s="8" t="s">
        <v>224</v>
      </c>
      <c r="B120" s="9" t="s">
        <v>225</v>
      </c>
      <c r="C120" s="25"/>
      <c r="D120" s="39"/>
      <c r="E120" s="6" t="s">
        <v>680</v>
      </c>
      <c r="F120" s="14"/>
      <c r="G120" s="14"/>
    </row>
    <row r="121" spans="1:7" ht="25.5" hidden="1" x14ac:dyDescent="0.2">
      <c r="A121" s="19" t="s">
        <v>226</v>
      </c>
      <c r="B121" s="9" t="s">
        <v>227</v>
      </c>
      <c r="C121" s="25"/>
      <c r="D121" s="39"/>
      <c r="E121" s="6" t="s">
        <v>680</v>
      </c>
      <c r="F121" s="14"/>
      <c r="G121" s="14"/>
    </row>
    <row r="122" spans="1:7" hidden="1" x14ac:dyDescent="0.2">
      <c r="A122" s="8" t="s">
        <v>228</v>
      </c>
      <c r="B122" s="9" t="s">
        <v>201</v>
      </c>
      <c r="C122" s="25"/>
      <c r="D122" s="39"/>
      <c r="E122" s="6" t="s">
        <v>680</v>
      </c>
      <c r="F122" s="14"/>
      <c r="G122" s="14"/>
    </row>
    <row r="123" spans="1:7" hidden="1" x14ac:dyDescent="0.2">
      <c r="A123" s="8" t="s">
        <v>229</v>
      </c>
      <c r="B123" s="9" t="s">
        <v>230</v>
      </c>
      <c r="C123" s="25"/>
      <c r="D123" s="39"/>
      <c r="E123" s="6" t="s">
        <v>680</v>
      </c>
      <c r="F123" s="14"/>
      <c r="G123" s="14"/>
    </row>
    <row r="124" spans="1:7" ht="25.5" hidden="1" x14ac:dyDescent="0.2">
      <c r="A124" s="19" t="s">
        <v>231</v>
      </c>
      <c r="B124" s="9" t="s">
        <v>232</v>
      </c>
      <c r="C124" s="25"/>
      <c r="D124" s="39"/>
      <c r="E124" s="6" t="s">
        <v>680</v>
      </c>
      <c r="F124" s="14"/>
      <c r="G124" s="14"/>
    </row>
    <row r="125" spans="1:7" ht="25.5" hidden="1" x14ac:dyDescent="0.2">
      <c r="A125" s="8" t="s">
        <v>233</v>
      </c>
      <c r="B125" s="9" t="s">
        <v>234</v>
      </c>
      <c r="C125" s="25"/>
      <c r="D125" s="39"/>
      <c r="E125" s="6" t="s">
        <v>680</v>
      </c>
      <c r="F125" s="14"/>
      <c r="G125" s="14"/>
    </row>
    <row r="126" spans="1:7" hidden="1" x14ac:dyDescent="0.2">
      <c r="A126" s="19" t="s">
        <v>235</v>
      </c>
      <c r="B126" s="9" t="s">
        <v>236</v>
      </c>
      <c r="C126" s="25"/>
      <c r="D126" s="39"/>
      <c r="E126" s="6" t="s">
        <v>680</v>
      </c>
      <c r="F126" s="14"/>
      <c r="G126" s="14"/>
    </row>
    <row r="127" spans="1:7" ht="38.25" hidden="1" x14ac:dyDescent="0.2">
      <c r="A127" s="8" t="s">
        <v>237</v>
      </c>
      <c r="B127" s="9" t="s">
        <v>238</v>
      </c>
      <c r="C127" s="25"/>
      <c r="D127" s="39"/>
      <c r="E127" s="6" t="s">
        <v>680</v>
      </c>
      <c r="F127" s="14"/>
      <c r="G127" s="14"/>
    </row>
    <row r="128" spans="1:7" ht="51" hidden="1" x14ac:dyDescent="0.2">
      <c r="A128" s="19" t="s">
        <v>239</v>
      </c>
      <c r="B128" s="9" t="s">
        <v>240</v>
      </c>
      <c r="C128" s="25"/>
      <c r="D128" s="39"/>
      <c r="E128" s="6" t="s">
        <v>680</v>
      </c>
      <c r="F128" s="14"/>
      <c r="G128" s="14"/>
    </row>
    <row r="129" spans="1:7" ht="25.5" hidden="1" x14ac:dyDescent="0.2">
      <c r="A129" s="8" t="s">
        <v>241</v>
      </c>
      <c r="B129" s="9" t="s">
        <v>242</v>
      </c>
      <c r="C129" s="25"/>
      <c r="D129" s="39"/>
      <c r="E129" s="6" t="s">
        <v>680</v>
      </c>
      <c r="F129" s="14"/>
      <c r="G129" s="14"/>
    </row>
    <row r="130" spans="1:7" hidden="1" x14ac:dyDescent="0.2">
      <c r="A130" s="19" t="s">
        <v>243</v>
      </c>
      <c r="B130" s="9" t="s">
        <v>244</v>
      </c>
      <c r="C130" s="25"/>
      <c r="D130" s="39"/>
      <c r="E130" s="6" t="s">
        <v>680</v>
      </c>
      <c r="F130" s="14"/>
      <c r="G130" s="14"/>
    </row>
    <row r="131" spans="1:7" hidden="1" x14ac:dyDescent="0.2">
      <c r="A131" s="8" t="s">
        <v>245</v>
      </c>
      <c r="B131" s="9" t="s">
        <v>246</v>
      </c>
      <c r="C131" s="25"/>
      <c r="D131" s="39"/>
      <c r="E131" s="6" t="s">
        <v>680</v>
      </c>
      <c r="F131" s="14"/>
      <c r="G131" s="14"/>
    </row>
    <row r="132" spans="1:7" hidden="1" x14ac:dyDescent="0.2">
      <c r="A132" s="19" t="s">
        <v>247</v>
      </c>
      <c r="B132" s="9" t="s">
        <v>248</v>
      </c>
      <c r="C132" s="25"/>
      <c r="D132" s="39"/>
      <c r="E132" s="6" t="s">
        <v>680</v>
      </c>
      <c r="F132" s="14"/>
      <c r="G132" s="14"/>
    </row>
    <row r="133" spans="1:7" ht="76.5" hidden="1" x14ac:dyDescent="0.2">
      <c r="A133" s="19" t="s">
        <v>249</v>
      </c>
      <c r="B133" s="9" t="s">
        <v>250</v>
      </c>
      <c r="C133" s="25"/>
      <c r="D133" s="39"/>
      <c r="E133" s="6" t="s">
        <v>680</v>
      </c>
      <c r="F133" s="14"/>
      <c r="G133" s="14"/>
    </row>
    <row r="134" spans="1:7" hidden="1" x14ac:dyDescent="0.2">
      <c r="A134" s="8" t="s">
        <v>251</v>
      </c>
      <c r="B134" s="9" t="s">
        <v>252</v>
      </c>
      <c r="C134" s="25"/>
      <c r="D134" s="39"/>
      <c r="E134" s="6" t="s">
        <v>680</v>
      </c>
      <c r="F134" s="14"/>
      <c r="G134" s="14"/>
    </row>
    <row r="135" spans="1:7" hidden="1" x14ac:dyDescent="0.2">
      <c r="A135" s="19" t="s">
        <v>253</v>
      </c>
      <c r="B135" s="9" t="s">
        <v>254</v>
      </c>
      <c r="C135" s="25"/>
      <c r="D135" s="39"/>
      <c r="E135" s="6" t="s">
        <v>680</v>
      </c>
      <c r="F135" s="14"/>
      <c r="G135" s="14"/>
    </row>
    <row r="136" spans="1:7" ht="25.5" hidden="1" x14ac:dyDescent="0.2">
      <c r="A136" s="8" t="s">
        <v>255</v>
      </c>
      <c r="B136" s="9" t="s">
        <v>256</v>
      </c>
      <c r="C136" s="25"/>
      <c r="D136" s="39"/>
      <c r="E136" s="6" t="s">
        <v>680</v>
      </c>
      <c r="F136" s="14"/>
      <c r="G136" s="14"/>
    </row>
    <row r="137" spans="1:7" ht="76.5" hidden="1" x14ac:dyDescent="0.2">
      <c r="A137" s="19" t="s">
        <v>257</v>
      </c>
      <c r="B137" s="9" t="s">
        <v>258</v>
      </c>
      <c r="C137" s="25"/>
      <c r="D137" s="39"/>
      <c r="E137" s="6" t="s">
        <v>680</v>
      </c>
      <c r="F137" s="14"/>
      <c r="G137" s="14"/>
    </row>
    <row r="138" spans="1:7" hidden="1" x14ac:dyDescent="0.2">
      <c r="A138" s="8" t="s">
        <v>259</v>
      </c>
      <c r="B138" s="9" t="s">
        <v>260</v>
      </c>
      <c r="C138" s="25"/>
      <c r="D138" s="39"/>
      <c r="E138" s="6" t="s">
        <v>680</v>
      </c>
      <c r="F138" s="14"/>
      <c r="G138" s="14"/>
    </row>
    <row r="139" spans="1:7" hidden="1" x14ac:dyDescent="0.2">
      <c r="A139" s="19" t="s">
        <v>261</v>
      </c>
      <c r="B139" s="9" t="s">
        <v>262</v>
      </c>
      <c r="C139" s="25"/>
      <c r="D139" s="39"/>
      <c r="E139" s="6" t="s">
        <v>680</v>
      </c>
      <c r="F139" s="14"/>
      <c r="G139" s="14"/>
    </row>
    <row r="140" spans="1:7" hidden="1" x14ac:dyDescent="0.2">
      <c r="A140" s="8" t="s">
        <v>263</v>
      </c>
      <c r="B140" s="9" t="s">
        <v>264</v>
      </c>
      <c r="C140" s="25"/>
      <c r="D140" s="39"/>
      <c r="E140" s="6" t="s">
        <v>680</v>
      </c>
      <c r="F140" s="14"/>
      <c r="G140" s="14"/>
    </row>
    <row r="141" spans="1:7" hidden="1" x14ac:dyDescent="0.2">
      <c r="A141" s="19" t="s">
        <v>265</v>
      </c>
      <c r="B141" s="9" t="s">
        <v>266</v>
      </c>
      <c r="C141" s="25"/>
      <c r="D141" s="39"/>
      <c r="E141" s="6" t="s">
        <v>680</v>
      </c>
      <c r="F141" s="14"/>
      <c r="G141" s="14"/>
    </row>
    <row r="142" spans="1:7" ht="102" hidden="1" x14ac:dyDescent="0.2">
      <c r="A142" s="8" t="s">
        <v>267</v>
      </c>
      <c r="B142" s="9" t="s">
        <v>268</v>
      </c>
      <c r="C142" s="25"/>
      <c r="D142" s="39"/>
      <c r="E142" s="6" t="s">
        <v>680</v>
      </c>
      <c r="F142" s="14"/>
      <c r="G142" s="14"/>
    </row>
    <row r="143" spans="1:7" ht="409.5" hidden="1" x14ac:dyDescent="0.2">
      <c r="A143" s="19" t="s">
        <v>269</v>
      </c>
      <c r="B143" s="9" t="s">
        <v>270</v>
      </c>
      <c r="C143" s="25"/>
      <c r="D143" s="39"/>
      <c r="E143" s="6" t="s">
        <v>680</v>
      </c>
      <c r="F143" s="14"/>
      <c r="G143" s="14"/>
    </row>
    <row r="144" spans="1:7" ht="25.5" hidden="1" x14ac:dyDescent="0.2">
      <c r="A144" s="17" t="s">
        <v>271</v>
      </c>
      <c r="B144" s="12" t="s">
        <v>272</v>
      </c>
      <c r="C144" s="25"/>
      <c r="D144" s="39"/>
      <c r="E144" s="6" t="s">
        <v>680</v>
      </c>
      <c r="F144" s="14"/>
      <c r="G144" s="14"/>
    </row>
    <row r="145" spans="1:7" ht="38.25" hidden="1" x14ac:dyDescent="0.2">
      <c r="A145" s="19" t="s">
        <v>273</v>
      </c>
      <c r="B145" s="9" t="s">
        <v>274</v>
      </c>
      <c r="C145" s="25"/>
      <c r="D145" s="39"/>
      <c r="E145" s="6" t="s">
        <v>680</v>
      </c>
      <c r="F145" s="14"/>
      <c r="G145" s="14"/>
    </row>
    <row r="146" spans="1:7" ht="89.25" hidden="1" x14ac:dyDescent="0.2">
      <c r="A146" s="8" t="s">
        <v>275</v>
      </c>
      <c r="B146" s="9" t="s">
        <v>276</v>
      </c>
      <c r="C146" s="25"/>
      <c r="D146" s="39"/>
      <c r="E146" s="6" t="s">
        <v>680</v>
      </c>
      <c r="F146" s="14"/>
      <c r="G146" s="14"/>
    </row>
    <row r="147" spans="1:7" ht="38.25" x14ac:dyDescent="0.2">
      <c r="A147" s="19" t="s">
        <v>277</v>
      </c>
      <c r="B147" s="9" t="s">
        <v>278</v>
      </c>
      <c r="C147" s="25"/>
      <c r="D147" s="39" t="s">
        <v>822</v>
      </c>
      <c r="E147" s="74" t="s">
        <v>702</v>
      </c>
      <c r="F147" s="39" t="s">
        <v>1443</v>
      </c>
      <c r="G147" s="39"/>
    </row>
    <row r="148" spans="1:7" hidden="1" x14ac:dyDescent="0.2">
      <c r="A148" s="8" t="s">
        <v>279</v>
      </c>
      <c r="B148" s="9" t="s">
        <v>280</v>
      </c>
      <c r="C148" s="25"/>
      <c r="D148" s="39"/>
      <c r="E148" s="6" t="s">
        <v>680</v>
      </c>
      <c r="F148" s="14"/>
      <c r="G148" s="14"/>
    </row>
    <row r="149" spans="1:7" ht="51" hidden="1" x14ac:dyDescent="0.2">
      <c r="A149" s="1" t="s">
        <v>281</v>
      </c>
      <c r="B149" s="12" t="s">
        <v>282</v>
      </c>
      <c r="C149" s="25"/>
      <c r="D149" s="39" t="s">
        <v>823</v>
      </c>
      <c r="E149" s="6" t="s">
        <v>702</v>
      </c>
      <c r="F149" s="39"/>
      <c r="G149" s="39"/>
    </row>
    <row r="150" spans="1:7" ht="89.25" x14ac:dyDescent="0.2">
      <c r="A150" s="8" t="s">
        <v>283</v>
      </c>
      <c r="B150" s="9" t="s">
        <v>284</v>
      </c>
      <c r="C150" s="25" t="s">
        <v>706</v>
      </c>
      <c r="D150" s="39" t="s">
        <v>1413</v>
      </c>
      <c r="E150" s="6" t="s">
        <v>702</v>
      </c>
      <c r="F150" s="39" t="s">
        <v>1444</v>
      </c>
      <c r="G150" s="39"/>
    </row>
    <row r="151" spans="1:7" ht="38.25" x14ac:dyDescent="0.2">
      <c r="A151" s="19" t="s">
        <v>285</v>
      </c>
      <c r="B151" s="9" t="s">
        <v>286</v>
      </c>
      <c r="C151" s="25"/>
      <c r="D151" s="39" t="s">
        <v>1414</v>
      </c>
      <c r="E151" s="6" t="s">
        <v>680</v>
      </c>
      <c r="F151" s="39" t="s">
        <v>1445</v>
      </c>
      <c r="G151" s="39"/>
    </row>
    <row r="152" spans="1:7" ht="25.5" hidden="1" x14ac:dyDescent="0.2">
      <c r="A152" s="8" t="s">
        <v>287</v>
      </c>
      <c r="B152" s="9" t="s">
        <v>288</v>
      </c>
      <c r="C152" s="25"/>
      <c r="D152" s="39"/>
      <c r="E152" s="6" t="s">
        <v>680</v>
      </c>
      <c r="F152" s="14"/>
      <c r="G152" s="14"/>
    </row>
    <row r="153" spans="1:7" ht="51" hidden="1" x14ac:dyDescent="0.2">
      <c r="A153" s="19" t="s">
        <v>289</v>
      </c>
      <c r="B153" s="9" t="s">
        <v>290</v>
      </c>
      <c r="C153" s="25"/>
      <c r="D153" s="39" t="s">
        <v>1260</v>
      </c>
      <c r="E153" s="74" t="s">
        <v>680</v>
      </c>
      <c r="F153" s="39"/>
      <c r="G153" s="39"/>
    </row>
    <row r="154" spans="1:7" ht="140.25" x14ac:dyDescent="0.2">
      <c r="A154" s="8" t="s">
        <v>291</v>
      </c>
      <c r="B154" s="9" t="s">
        <v>292</v>
      </c>
      <c r="C154" s="25"/>
      <c r="D154" s="71" t="s">
        <v>1420</v>
      </c>
      <c r="E154" s="41" t="s">
        <v>680</v>
      </c>
      <c r="F154" s="39" t="s">
        <v>1446</v>
      </c>
      <c r="G154" s="39"/>
    </row>
    <row r="155" spans="1:7" ht="25.5" hidden="1" x14ac:dyDescent="0.2">
      <c r="A155" s="19" t="s">
        <v>293</v>
      </c>
      <c r="B155" s="9" t="s">
        <v>294</v>
      </c>
      <c r="C155" s="25"/>
      <c r="D155" s="39"/>
      <c r="E155" s="6" t="s">
        <v>680</v>
      </c>
      <c r="F155" s="14"/>
      <c r="G155" s="14"/>
    </row>
    <row r="156" spans="1:7" ht="114.75" hidden="1" x14ac:dyDescent="0.2">
      <c r="A156" s="8" t="s">
        <v>295</v>
      </c>
      <c r="B156" s="9" t="s">
        <v>296</v>
      </c>
      <c r="C156" s="25"/>
      <c r="D156" s="39"/>
      <c r="E156" s="6" t="s">
        <v>680</v>
      </c>
      <c r="F156" s="14"/>
      <c r="G156" s="14"/>
    </row>
    <row r="157" spans="1:7" ht="25.5" hidden="1" x14ac:dyDescent="0.2">
      <c r="A157" s="19" t="s">
        <v>297</v>
      </c>
      <c r="B157" s="9" t="s">
        <v>298</v>
      </c>
      <c r="C157" s="25"/>
      <c r="D157" s="39"/>
      <c r="E157" s="6" t="s">
        <v>680</v>
      </c>
      <c r="F157" s="14"/>
      <c r="G157" s="14"/>
    </row>
    <row r="158" spans="1:7" ht="25.5" hidden="1" x14ac:dyDescent="0.2">
      <c r="A158" s="8" t="s">
        <v>299</v>
      </c>
      <c r="B158" s="9" t="s">
        <v>300</v>
      </c>
      <c r="C158" s="25"/>
      <c r="D158" s="39"/>
      <c r="E158" s="6" t="s">
        <v>680</v>
      </c>
      <c r="F158" s="14"/>
      <c r="G158" s="14"/>
    </row>
    <row r="159" spans="1:7" ht="38.25" hidden="1" x14ac:dyDescent="0.2">
      <c r="A159" s="19" t="s">
        <v>301</v>
      </c>
      <c r="B159" s="9" t="s">
        <v>302</v>
      </c>
      <c r="C159" s="25"/>
      <c r="D159" s="39"/>
      <c r="E159" s="6" t="s">
        <v>680</v>
      </c>
      <c r="F159" s="14"/>
      <c r="G159" s="14"/>
    </row>
    <row r="160" spans="1:7" ht="38.25" hidden="1" x14ac:dyDescent="0.2">
      <c r="A160" s="8" t="s">
        <v>303</v>
      </c>
      <c r="B160" s="9" t="s">
        <v>304</v>
      </c>
      <c r="C160" s="25"/>
      <c r="D160" s="39"/>
      <c r="E160" s="6" t="s">
        <v>680</v>
      </c>
      <c r="F160" s="14"/>
      <c r="G160" s="14"/>
    </row>
    <row r="161" spans="1:7" ht="51" hidden="1" x14ac:dyDescent="0.2">
      <c r="A161" s="19" t="s">
        <v>305</v>
      </c>
      <c r="B161" s="9" t="s">
        <v>306</v>
      </c>
      <c r="C161" s="25"/>
      <c r="D161" s="39"/>
      <c r="E161" s="6" t="s">
        <v>680</v>
      </c>
      <c r="F161" s="14"/>
      <c r="G161" s="14"/>
    </row>
    <row r="162" spans="1:7" ht="76.5" hidden="1" x14ac:dyDescent="0.2">
      <c r="A162" s="8" t="s">
        <v>307</v>
      </c>
      <c r="B162" s="9" t="s">
        <v>308</v>
      </c>
      <c r="C162" s="25"/>
      <c r="D162" s="39"/>
      <c r="E162" s="6" t="s">
        <v>680</v>
      </c>
      <c r="F162" s="14"/>
      <c r="G162" s="14"/>
    </row>
    <row r="163" spans="1:7" hidden="1" x14ac:dyDescent="0.2">
      <c r="A163" s="19" t="s">
        <v>309</v>
      </c>
      <c r="B163" s="9" t="s">
        <v>252</v>
      </c>
      <c r="C163" s="25"/>
      <c r="D163" s="39"/>
      <c r="E163" s="6" t="s">
        <v>680</v>
      </c>
      <c r="F163" s="14"/>
      <c r="G163" s="14"/>
    </row>
    <row r="164" spans="1:7" ht="25.5" hidden="1" x14ac:dyDescent="0.2">
      <c r="A164" s="8" t="s">
        <v>310</v>
      </c>
      <c r="B164" s="9" t="s">
        <v>256</v>
      </c>
      <c r="C164" s="25"/>
      <c r="D164" s="39"/>
      <c r="E164" s="6" t="s">
        <v>680</v>
      </c>
      <c r="F164" s="14"/>
      <c r="G164" s="14"/>
    </row>
    <row r="165" spans="1:7" hidden="1" x14ac:dyDescent="0.2">
      <c r="A165" s="19" t="s">
        <v>311</v>
      </c>
      <c r="B165" s="9" t="s">
        <v>260</v>
      </c>
      <c r="C165" s="25"/>
      <c r="D165" s="39"/>
      <c r="E165" s="6" t="s">
        <v>680</v>
      </c>
      <c r="F165" s="14"/>
      <c r="G165" s="14"/>
    </row>
    <row r="166" spans="1:7" ht="76.5" hidden="1" x14ac:dyDescent="0.2">
      <c r="A166" s="8" t="s">
        <v>312</v>
      </c>
      <c r="B166" s="9" t="s">
        <v>313</v>
      </c>
      <c r="C166" s="25"/>
      <c r="D166" s="39"/>
      <c r="E166" s="6" t="s">
        <v>680</v>
      </c>
      <c r="F166" s="14"/>
      <c r="G166" s="14"/>
    </row>
    <row r="167" spans="1:7" ht="51" hidden="1" x14ac:dyDescent="0.2">
      <c r="A167" s="19" t="s">
        <v>314</v>
      </c>
      <c r="B167" s="9" t="s">
        <v>315</v>
      </c>
      <c r="C167" s="25"/>
      <c r="D167" s="39"/>
      <c r="E167" s="6" t="s">
        <v>680</v>
      </c>
      <c r="F167" s="14"/>
      <c r="G167" s="14"/>
    </row>
    <row r="168" spans="1:7" ht="165.75" hidden="1" x14ac:dyDescent="0.2">
      <c r="A168" s="8" t="s">
        <v>316</v>
      </c>
      <c r="B168" s="9" t="s">
        <v>317</v>
      </c>
      <c r="C168" s="25"/>
      <c r="D168" s="39"/>
      <c r="E168" s="6" t="s">
        <v>680</v>
      </c>
      <c r="F168" s="14"/>
      <c r="G168" s="14"/>
    </row>
    <row r="169" spans="1:7" ht="89.25" hidden="1" x14ac:dyDescent="0.2">
      <c r="A169" s="8" t="s">
        <v>318</v>
      </c>
      <c r="B169" s="9" t="s">
        <v>319</v>
      </c>
      <c r="C169" s="25"/>
      <c r="E169" s="6" t="s">
        <v>680</v>
      </c>
      <c r="F169" s="14"/>
      <c r="G169" s="14"/>
    </row>
    <row r="170" spans="1:7" ht="63.75" x14ac:dyDescent="0.2">
      <c r="A170" s="19" t="s">
        <v>320</v>
      </c>
      <c r="B170" s="9" t="s">
        <v>321</v>
      </c>
      <c r="C170" s="25" t="s">
        <v>706</v>
      </c>
      <c r="D170" s="39" t="s">
        <v>1261</v>
      </c>
      <c r="E170" s="74" t="s">
        <v>702</v>
      </c>
      <c r="F170" s="39" t="s">
        <v>1447</v>
      </c>
      <c r="G170" s="39"/>
    </row>
    <row r="171" spans="1:7" hidden="1" x14ac:dyDescent="0.2">
      <c r="A171" s="19" t="s">
        <v>322</v>
      </c>
      <c r="B171" s="9" t="s">
        <v>323</v>
      </c>
      <c r="C171" s="25"/>
      <c r="D171" s="39" t="s">
        <v>1264</v>
      </c>
      <c r="E171" s="14"/>
      <c r="F171" s="39"/>
      <c r="G171" s="39"/>
    </row>
    <row r="172" spans="1:7" ht="63.75" hidden="1" x14ac:dyDescent="0.2">
      <c r="A172" s="19" t="s">
        <v>324</v>
      </c>
      <c r="B172" s="9" t="s">
        <v>325</v>
      </c>
      <c r="C172" s="25"/>
      <c r="D172" s="39"/>
      <c r="E172" s="6" t="s">
        <v>680</v>
      </c>
      <c r="F172" s="14"/>
      <c r="G172" s="14"/>
    </row>
    <row r="173" spans="1:7" ht="127.5" hidden="1" x14ac:dyDescent="0.2">
      <c r="A173" s="19" t="s">
        <v>326</v>
      </c>
      <c r="B173" s="9" t="s">
        <v>327</v>
      </c>
      <c r="C173" s="25" t="s">
        <v>825</v>
      </c>
      <c r="D173" s="39" t="s">
        <v>1262</v>
      </c>
      <c r="E173" s="6" t="s">
        <v>702</v>
      </c>
      <c r="F173" s="39"/>
      <c r="G173" s="39"/>
    </row>
    <row r="174" spans="1:7" ht="76.5" hidden="1" x14ac:dyDescent="0.2">
      <c r="A174" s="8" t="s">
        <v>328</v>
      </c>
      <c r="B174" s="9" t="s">
        <v>329</v>
      </c>
      <c r="C174" s="25" t="s">
        <v>825</v>
      </c>
      <c r="D174" s="39" t="s">
        <v>1415</v>
      </c>
      <c r="E174" s="6" t="s">
        <v>702</v>
      </c>
      <c r="F174" s="39"/>
      <c r="G174" s="39"/>
    </row>
    <row r="175" spans="1:7" hidden="1" x14ac:dyDescent="0.2">
      <c r="A175" s="8" t="s">
        <v>330</v>
      </c>
      <c r="B175" s="9" t="s">
        <v>331</v>
      </c>
      <c r="C175" s="25"/>
      <c r="D175" s="39"/>
      <c r="E175" s="23" t="s">
        <v>680</v>
      </c>
      <c r="F175" s="14"/>
      <c r="G175" s="14"/>
    </row>
    <row r="176" spans="1:7" ht="25.5" hidden="1" x14ac:dyDescent="0.2">
      <c r="A176" s="19" t="s">
        <v>332</v>
      </c>
      <c r="B176" s="9" t="s">
        <v>333</v>
      </c>
      <c r="C176" s="25"/>
      <c r="D176" s="39"/>
      <c r="E176" s="23" t="s">
        <v>680</v>
      </c>
      <c r="F176" s="14"/>
      <c r="G176" s="14"/>
    </row>
    <row r="177" spans="1:7" ht="63.75" x14ac:dyDescent="0.2">
      <c r="A177" s="8" t="s">
        <v>334</v>
      </c>
      <c r="B177" s="9" t="s">
        <v>335</v>
      </c>
      <c r="C177" s="25" t="s">
        <v>706</v>
      </c>
      <c r="D177" s="39" t="s">
        <v>1421</v>
      </c>
      <c r="E177" s="6" t="s">
        <v>702</v>
      </c>
      <c r="F177" s="39" t="s">
        <v>1451</v>
      </c>
      <c r="G177" s="39"/>
    </row>
    <row r="178" spans="1:7" ht="25.5" x14ac:dyDescent="0.2">
      <c r="A178" s="4" t="s">
        <v>336</v>
      </c>
      <c r="B178" s="9" t="s">
        <v>337</v>
      </c>
      <c r="C178" s="25" t="s">
        <v>706</v>
      </c>
      <c r="D178" s="39" t="s">
        <v>1265</v>
      </c>
      <c r="E178" s="6" t="s">
        <v>702</v>
      </c>
      <c r="F178" s="39" t="s">
        <v>1452</v>
      </c>
      <c r="G178" s="39"/>
    </row>
    <row r="179" spans="1:7" hidden="1" x14ac:dyDescent="0.2">
      <c r="A179" s="8" t="s">
        <v>338</v>
      </c>
      <c r="B179" s="9" t="s">
        <v>339</v>
      </c>
      <c r="C179" s="25"/>
      <c r="D179" s="39"/>
      <c r="E179" s="23" t="s">
        <v>680</v>
      </c>
      <c r="F179" s="14"/>
      <c r="G179" s="14"/>
    </row>
    <row r="180" spans="1:7" ht="165.75" x14ac:dyDescent="0.2">
      <c r="A180" s="19" t="s">
        <v>340</v>
      </c>
      <c r="B180" s="9" t="s">
        <v>341</v>
      </c>
      <c r="C180" s="25" t="s">
        <v>706</v>
      </c>
      <c r="D180" s="39" t="s">
        <v>1261</v>
      </c>
      <c r="E180" s="6" t="s">
        <v>702</v>
      </c>
      <c r="F180" s="39" t="s">
        <v>1447</v>
      </c>
      <c r="G180" s="39"/>
    </row>
    <row r="181" spans="1:7" ht="51" hidden="1" x14ac:dyDescent="0.2">
      <c r="A181" s="8" t="s">
        <v>342</v>
      </c>
      <c r="B181" s="9" t="s">
        <v>343</v>
      </c>
      <c r="C181" s="25" t="s">
        <v>1417</v>
      </c>
      <c r="D181" s="39" t="s">
        <v>1416</v>
      </c>
      <c r="E181" s="74" t="s">
        <v>702</v>
      </c>
      <c r="F181" s="39"/>
      <c r="G181" s="39"/>
    </row>
    <row r="182" spans="1:7" ht="191.25" hidden="1" x14ac:dyDescent="0.2">
      <c r="A182" s="19" t="s">
        <v>344</v>
      </c>
      <c r="B182" s="9" t="s">
        <v>345</v>
      </c>
      <c r="C182" s="25" t="s">
        <v>1417</v>
      </c>
      <c r="D182" s="39" t="s">
        <v>1266</v>
      </c>
      <c r="E182" s="74" t="s">
        <v>702</v>
      </c>
      <c r="F182" s="39"/>
      <c r="G182" s="39"/>
    </row>
    <row r="183" spans="1:7" ht="38.25" hidden="1" x14ac:dyDescent="0.2">
      <c r="A183" s="8" t="s">
        <v>346</v>
      </c>
      <c r="B183" s="9" t="s">
        <v>347</v>
      </c>
      <c r="C183" s="25" t="s">
        <v>706</v>
      </c>
      <c r="D183" s="39" t="s">
        <v>1267</v>
      </c>
      <c r="E183" s="6" t="s">
        <v>702</v>
      </c>
      <c r="F183" s="39"/>
      <c r="G183" s="39"/>
    </row>
    <row r="184" spans="1:7" ht="25.5" hidden="1" x14ac:dyDescent="0.2">
      <c r="A184" s="19" t="s">
        <v>348</v>
      </c>
      <c r="B184" s="9" t="s">
        <v>349</v>
      </c>
      <c r="C184" s="25"/>
      <c r="D184" s="39"/>
      <c r="E184" s="6" t="s">
        <v>680</v>
      </c>
      <c r="F184" s="14"/>
      <c r="G184" s="14"/>
    </row>
    <row r="185" spans="1:7" ht="25.5" hidden="1" x14ac:dyDescent="0.2">
      <c r="A185" s="19" t="s">
        <v>350</v>
      </c>
      <c r="B185" s="9" t="s">
        <v>351</v>
      </c>
      <c r="C185" s="25"/>
      <c r="D185" s="39"/>
      <c r="E185" s="6" t="s">
        <v>680</v>
      </c>
      <c r="F185" s="14"/>
      <c r="G185" s="14"/>
    </row>
    <row r="186" spans="1:7" ht="38.25" x14ac:dyDescent="0.2">
      <c r="A186" s="8" t="s">
        <v>352</v>
      </c>
      <c r="B186" s="3" t="s">
        <v>353</v>
      </c>
      <c r="C186" s="25"/>
      <c r="D186" s="39" t="s">
        <v>1422</v>
      </c>
      <c r="E186" s="6" t="s">
        <v>680</v>
      </c>
      <c r="F186" s="39" t="s">
        <v>1453</v>
      </c>
      <c r="G186" s="39"/>
    </row>
    <row r="187" spans="1:7" hidden="1" x14ac:dyDescent="0.2">
      <c r="A187" s="1" t="s">
        <v>354</v>
      </c>
      <c r="B187" s="12" t="s">
        <v>355</v>
      </c>
      <c r="C187" s="25"/>
      <c r="D187" s="39"/>
      <c r="E187" s="6" t="s">
        <v>680</v>
      </c>
      <c r="F187" s="14"/>
      <c r="G187" s="14"/>
    </row>
    <row r="188" spans="1:7" ht="38.25" hidden="1" x14ac:dyDescent="0.2">
      <c r="A188" s="8" t="s">
        <v>356</v>
      </c>
      <c r="B188" s="9" t="s">
        <v>357</v>
      </c>
      <c r="C188" s="25"/>
      <c r="D188" s="39"/>
      <c r="E188" s="6" t="s">
        <v>680</v>
      </c>
      <c r="F188" s="14"/>
      <c r="G188" s="14"/>
    </row>
    <row r="189" spans="1:7" ht="25.5" hidden="1" x14ac:dyDescent="0.2">
      <c r="A189" s="19" t="s">
        <v>358</v>
      </c>
      <c r="B189" s="9" t="s">
        <v>359</v>
      </c>
      <c r="C189" s="25"/>
      <c r="D189" s="39"/>
      <c r="E189" s="6" t="s">
        <v>680</v>
      </c>
      <c r="F189" s="14"/>
      <c r="G189" s="14"/>
    </row>
    <row r="190" spans="1:7" ht="38.25" hidden="1" x14ac:dyDescent="0.2">
      <c r="A190" s="8" t="s">
        <v>360</v>
      </c>
      <c r="B190" s="9" t="s">
        <v>361</v>
      </c>
      <c r="C190" s="25"/>
      <c r="D190" s="39"/>
      <c r="E190" s="6" t="s">
        <v>680</v>
      </c>
      <c r="F190" s="14"/>
      <c r="G190" s="14"/>
    </row>
    <row r="191" spans="1:7" hidden="1" x14ac:dyDescent="0.2">
      <c r="A191" s="19" t="s">
        <v>362</v>
      </c>
      <c r="B191" s="9" t="s">
        <v>363</v>
      </c>
      <c r="C191" s="25"/>
      <c r="D191" s="39"/>
      <c r="E191" s="6" t="s">
        <v>680</v>
      </c>
      <c r="F191" s="14"/>
      <c r="G191" s="14"/>
    </row>
    <row r="192" spans="1:7" ht="38.25" hidden="1" x14ac:dyDescent="0.2">
      <c r="A192" s="8" t="s">
        <v>364</v>
      </c>
      <c r="B192" s="9" t="s">
        <v>365</v>
      </c>
      <c r="C192" s="25"/>
      <c r="D192" s="39"/>
      <c r="E192" s="6" t="s">
        <v>680</v>
      </c>
      <c r="F192" s="14"/>
      <c r="G192" s="14"/>
    </row>
    <row r="193" spans="1:7" ht="25.5" hidden="1" x14ac:dyDescent="0.2">
      <c r="A193" s="19" t="s">
        <v>366</v>
      </c>
      <c r="B193" s="9" t="s">
        <v>367</v>
      </c>
      <c r="C193" s="25"/>
      <c r="D193" s="39"/>
      <c r="E193" s="6" t="s">
        <v>680</v>
      </c>
      <c r="F193" s="14"/>
      <c r="G193" s="14"/>
    </row>
    <row r="194" spans="1:7" ht="38.25" hidden="1" x14ac:dyDescent="0.2">
      <c r="A194" s="8" t="s">
        <v>368</v>
      </c>
      <c r="B194" s="9" t="s">
        <v>369</v>
      </c>
      <c r="C194" s="25"/>
      <c r="D194" s="39"/>
      <c r="E194" s="6" t="s">
        <v>680</v>
      </c>
      <c r="F194" s="14"/>
      <c r="G194" s="14"/>
    </row>
    <row r="195" spans="1:7" ht="25.5" hidden="1" x14ac:dyDescent="0.2">
      <c r="A195" s="19" t="s">
        <v>370</v>
      </c>
      <c r="B195" s="9" t="s">
        <v>371</v>
      </c>
      <c r="C195" s="25"/>
      <c r="D195" s="39"/>
      <c r="E195" s="6" t="s">
        <v>680</v>
      </c>
      <c r="F195" s="14"/>
      <c r="G195" s="14"/>
    </row>
    <row r="196" spans="1:7" ht="38.25" hidden="1" x14ac:dyDescent="0.2">
      <c r="A196" s="8" t="s">
        <v>372</v>
      </c>
      <c r="B196" s="9" t="s">
        <v>373</v>
      </c>
      <c r="C196" s="25"/>
      <c r="D196" s="39"/>
      <c r="E196" s="6" t="s">
        <v>680</v>
      </c>
      <c r="F196" s="14"/>
      <c r="G196" s="14"/>
    </row>
    <row r="197" spans="1:7" ht="38.25" hidden="1" x14ac:dyDescent="0.2">
      <c r="A197" s="19" t="s">
        <v>374</v>
      </c>
      <c r="B197" s="9" t="s">
        <v>375</v>
      </c>
      <c r="C197" s="25"/>
      <c r="D197" s="39"/>
      <c r="E197" s="6" t="s">
        <v>680</v>
      </c>
      <c r="F197" s="14"/>
      <c r="G197" s="14"/>
    </row>
    <row r="198" spans="1:7" hidden="1" x14ac:dyDescent="0.2">
      <c r="A198" s="8" t="s">
        <v>376</v>
      </c>
      <c r="B198" s="9" t="s">
        <v>377</v>
      </c>
      <c r="C198" s="25"/>
      <c r="D198" s="39"/>
      <c r="E198" s="6" t="s">
        <v>680</v>
      </c>
      <c r="F198" s="14"/>
      <c r="G198" s="14"/>
    </row>
    <row r="199" spans="1:7" ht="25.5" hidden="1" x14ac:dyDescent="0.2">
      <c r="A199" s="19" t="s">
        <v>378</v>
      </c>
      <c r="B199" s="9" t="s">
        <v>379</v>
      </c>
      <c r="C199" s="25"/>
      <c r="D199" s="39"/>
      <c r="E199" s="6" t="s">
        <v>680</v>
      </c>
      <c r="F199" s="14"/>
      <c r="G199" s="14"/>
    </row>
    <row r="200" spans="1:7" ht="25.5" hidden="1" x14ac:dyDescent="0.2">
      <c r="A200" s="9" t="s">
        <v>380</v>
      </c>
      <c r="B200" s="9" t="s">
        <v>381</v>
      </c>
      <c r="C200" s="25"/>
      <c r="D200" s="39"/>
      <c r="E200" s="6" t="s">
        <v>680</v>
      </c>
      <c r="F200" s="14"/>
      <c r="G200" s="14"/>
    </row>
    <row r="201" spans="1:7" ht="25.5" hidden="1" x14ac:dyDescent="0.2">
      <c r="A201" s="9" t="s">
        <v>382</v>
      </c>
      <c r="B201" s="9" t="s">
        <v>383</v>
      </c>
      <c r="C201" s="25"/>
      <c r="D201" s="39"/>
      <c r="E201" s="6" t="s">
        <v>680</v>
      </c>
      <c r="F201" s="14"/>
      <c r="G201" s="14"/>
    </row>
    <row r="202" spans="1:7" ht="25.5" hidden="1" x14ac:dyDescent="0.2">
      <c r="A202" s="9" t="s">
        <v>384</v>
      </c>
      <c r="B202" s="9" t="s">
        <v>385</v>
      </c>
      <c r="C202" s="25"/>
      <c r="D202" s="39"/>
      <c r="E202" s="6" t="s">
        <v>680</v>
      </c>
      <c r="F202" s="14"/>
      <c r="G202" s="14"/>
    </row>
    <row r="203" spans="1:7" hidden="1" x14ac:dyDescent="0.2">
      <c r="A203" s="8" t="s">
        <v>386</v>
      </c>
      <c r="B203" s="9" t="s">
        <v>387</v>
      </c>
      <c r="C203" s="25"/>
      <c r="D203" s="39"/>
      <c r="E203" s="6" t="s">
        <v>680</v>
      </c>
      <c r="F203" s="14"/>
      <c r="G203" s="14"/>
    </row>
    <row r="204" spans="1:7" ht="25.5" hidden="1" x14ac:dyDescent="0.2">
      <c r="A204" s="4" t="s">
        <v>388</v>
      </c>
      <c r="B204" s="9" t="s">
        <v>389</v>
      </c>
      <c r="C204" s="25"/>
      <c r="D204" s="39"/>
      <c r="E204" s="6" t="s">
        <v>680</v>
      </c>
      <c r="F204" s="14"/>
      <c r="G204" s="14"/>
    </row>
    <row r="205" spans="1:7" ht="25.5" hidden="1" x14ac:dyDescent="0.2">
      <c r="A205" s="8" t="s">
        <v>390</v>
      </c>
      <c r="B205" s="9" t="s">
        <v>391</v>
      </c>
      <c r="C205" s="25"/>
      <c r="D205" s="39"/>
      <c r="E205" s="6" t="s">
        <v>680</v>
      </c>
      <c r="F205" s="14"/>
      <c r="G205" s="14"/>
    </row>
    <row r="206" spans="1:7" ht="51" hidden="1" x14ac:dyDescent="0.2">
      <c r="A206" s="19" t="s">
        <v>392</v>
      </c>
      <c r="B206" s="9" t="s">
        <v>393</v>
      </c>
      <c r="C206" s="25"/>
      <c r="D206" s="39"/>
      <c r="E206" s="6" t="s">
        <v>680</v>
      </c>
      <c r="F206" s="14"/>
      <c r="G206" s="14"/>
    </row>
    <row r="207" spans="1:7" hidden="1" x14ac:dyDescent="0.2">
      <c r="A207" s="8" t="s">
        <v>394</v>
      </c>
      <c r="B207" s="9" t="s">
        <v>395</v>
      </c>
      <c r="C207" s="25"/>
      <c r="D207" s="39"/>
      <c r="E207" s="6" t="s">
        <v>680</v>
      </c>
      <c r="F207" s="14"/>
      <c r="G207" s="14"/>
    </row>
    <row r="208" spans="1:7" ht="25.5" hidden="1" x14ac:dyDescent="0.2">
      <c r="A208" s="19" t="s">
        <v>396</v>
      </c>
      <c r="B208" s="9" t="s">
        <v>397</v>
      </c>
      <c r="C208" s="25"/>
      <c r="D208" s="39"/>
      <c r="E208" s="6" t="s">
        <v>680</v>
      </c>
      <c r="F208" s="14"/>
      <c r="G208" s="14"/>
    </row>
    <row r="209" spans="1:7" hidden="1" x14ac:dyDescent="0.2">
      <c r="A209" s="8" t="s">
        <v>398</v>
      </c>
      <c r="B209" s="9" t="s">
        <v>399</v>
      </c>
      <c r="C209" s="25"/>
      <c r="D209" s="39"/>
      <c r="E209" s="6" t="s">
        <v>680</v>
      </c>
      <c r="F209" s="14"/>
      <c r="G209" s="14"/>
    </row>
    <row r="210" spans="1:7" ht="25.5" hidden="1" x14ac:dyDescent="0.2">
      <c r="A210" s="19" t="s">
        <v>400</v>
      </c>
      <c r="B210" s="9" t="s">
        <v>401</v>
      </c>
      <c r="C210" s="25"/>
      <c r="D210" s="39"/>
      <c r="E210" s="6" t="s">
        <v>680</v>
      </c>
      <c r="F210" s="14"/>
      <c r="G210" s="14"/>
    </row>
    <row r="211" spans="1:7" ht="25.5" hidden="1" x14ac:dyDescent="0.2">
      <c r="A211" s="8" t="s">
        <v>402</v>
      </c>
      <c r="B211" s="9" t="s">
        <v>403</v>
      </c>
      <c r="C211" s="25"/>
      <c r="D211" s="39"/>
      <c r="E211" s="6" t="s">
        <v>680</v>
      </c>
      <c r="F211" s="14"/>
      <c r="G211" s="14"/>
    </row>
    <row r="212" spans="1:7" hidden="1" x14ac:dyDescent="0.2">
      <c r="A212" s="19" t="s">
        <v>404</v>
      </c>
      <c r="B212" s="9" t="s">
        <v>405</v>
      </c>
      <c r="C212" s="25"/>
      <c r="D212" s="39"/>
      <c r="E212" s="6" t="s">
        <v>680</v>
      </c>
      <c r="F212" s="14"/>
      <c r="G212" s="14"/>
    </row>
    <row r="213" spans="1:7" hidden="1" x14ac:dyDescent="0.2">
      <c r="A213" s="8" t="s">
        <v>406</v>
      </c>
      <c r="B213" s="9" t="s">
        <v>407</v>
      </c>
      <c r="C213" s="25"/>
      <c r="D213" s="39"/>
      <c r="E213" s="6" t="s">
        <v>680</v>
      </c>
      <c r="F213" s="14"/>
      <c r="G213" s="14"/>
    </row>
    <row r="214" spans="1:7" ht="38.25" hidden="1" x14ac:dyDescent="0.2">
      <c r="A214" s="19" t="s">
        <v>408</v>
      </c>
      <c r="B214" s="5" t="s">
        <v>409</v>
      </c>
      <c r="C214" s="25"/>
      <c r="D214" s="39"/>
      <c r="E214" s="6" t="s">
        <v>680</v>
      </c>
      <c r="F214" s="14"/>
      <c r="G214" s="14"/>
    </row>
    <row r="215" spans="1:7" hidden="1" x14ac:dyDescent="0.2">
      <c r="A215" s="8" t="s">
        <v>410</v>
      </c>
      <c r="B215" s="9" t="s">
        <v>411</v>
      </c>
      <c r="C215" s="25"/>
      <c r="D215" s="39"/>
      <c r="E215" s="6" t="s">
        <v>680</v>
      </c>
      <c r="F215" s="14"/>
      <c r="G215" s="14"/>
    </row>
    <row r="216" spans="1:7" ht="89.25" hidden="1" x14ac:dyDescent="0.2">
      <c r="A216" s="19" t="s">
        <v>412</v>
      </c>
      <c r="B216" s="9" t="s">
        <v>413</v>
      </c>
      <c r="C216" s="25"/>
      <c r="D216" s="39"/>
      <c r="E216" s="6" t="s">
        <v>680</v>
      </c>
      <c r="F216" s="14"/>
      <c r="G216" s="14"/>
    </row>
    <row r="217" spans="1:7" ht="25.5" hidden="1" x14ac:dyDescent="0.2">
      <c r="A217" s="8" t="s">
        <v>414</v>
      </c>
      <c r="B217" s="9" t="s">
        <v>415</v>
      </c>
      <c r="C217" s="25"/>
      <c r="D217" s="39"/>
      <c r="E217" s="6" t="s">
        <v>680</v>
      </c>
      <c r="F217" s="14"/>
      <c r="G217" s="14"/>
    </row>
    <row r="218" spans="1:7" hidden="1" x14ac:dyDescent="0.2">
      <c r="A218" s="19" t="s">
        <v>416</v>
      </c>
      <c r="B218" s="9" t="s">
        <v>69</v>
      </c>
      <c r="C218" s="25"/>
      <c r="D218" s="39"/>
      <c r="E218" s="6" t="s">
        <v>680</v>
      </c>
      <c r="F218" s="14"/>
      <c r="G218" s="14"/>
    </row>
    <row r="219" spans="1:7" ht="25.5" hidden="1" x14ac:dyDescent="0.2">
      <c r="A219" s="8" t="s">
        <v>417</v>
      </c>
      <c r="B219" s="9" t="s">
        <v>418</v>
      </c>
      <c r="C219" s="25"/>
      <c r="D219" s="39"/>
      <c r="E219" s="6" t="s">
        <v>680</v>
      </c>
      <c r="F219" s="14"/>
      <c r="G219" s="14"/>
    </row>
    <row r="220" spans="1:7" ht="25.5" hidden="1" x14ac:dyDescent="0.2">
      <c r="A220" s="8" t="s">
        <v>419</v>
      </c>
      <c r="B220" s="9" t="s">
        <v>420</v>
      </c>
      <c r="C220" s="25"/>
      <c r="D220" s="39"/>
      <c r="E220" s="6" t="s">
        <v>680</v>
      </c>
      <c r="F220" s="14"/>
      <c r="G220" s="14"/>
    </row>
    <row r="221" spans="1:7" ht="25.5" hidden="1" x14ac:dyDescent="0.2">
      <c r="A221" s="19" t="s">
        <v>421</v>
      </c>
      <c r="B221" s="9" t="s">
        <v>422</v>
      </c>
      <c r="C221" s="25"/>
      <c r="D221" s="39"/>
      <c r="E221" s="6" t="s">
        <v>680</v>
      </c>
      <c r="F221" s="14"/>
      <c r="G221" s="14"/>
    </row>
    <row r="222" spans="1:7" hidden="1" x14ac:dyDescent="0.2">
      <c r="A222" s="8" t="s">
        <v>423</v>
      </c>
      <c r="B222" s="9" t="s">
        <v>424</v>
      </c>
      <c r="C222" s="25"/>
      <c r="D222" s="39"/>
      <c r="E222" s="6" t="s">
        <v>680</v>
      </c>
      <c r="F222" s="14"/>
      <c r="G222" s="14"/>
    </row>
    <row r="223" spans="1:7" ht="153" hidden="1" x14ac:dyDescent="0.2">
      <c r="A223" s="19" t="s">
        <v>425</v>
      </c>
      <c r="B223" s="9" t="s">
        <v>426</v>
      </c>
      <c r="C223" s="25"/>
      <c r="D223" s="39"/>
      <c r="E223" s="6" t="s">
        <v>680</v>
      </c>
      <c r="F223" s="14"/>
      <c r="G223" s="14"/>
    </row>
    <row r="224" spans="1:7" ht="25.5" hidden="1" x14ac:dyDescent="0.2">
      <c r="A224" s="8" t="s">
        <v>427</v>
      </c>
      <c r="B224" s="9" t="s">
        <v>428</v>
      </c>
      <c r="C224" s="25"/>
      <c r="D224" s="39"/>
      <c r="E224" s="6" t="s">
        <v>680</v>
      </c>
      <c r="F224" s="14"/>
      <c r="G224" s="14"/>
    </row>
    <row r="225" spans="1:7" hidden="1" x14ac:dyDescent="0.2">
      <c r="A225" s="19" t="s">
        <v>429</v>
      </c>
      <c r="B225" s="9" t="s">
        <v>430</v>
      </c>
      <c r="C225" s="25"/>
      <c r="D225" s="39"/>
      <c r="E225" s="6" t="s">
        <v>680</v>
      </c>
      <c r="F225" s="14"/>
      <c r="G225" s="14"/>
    </row>
    <row r="226" spans="1:7" ht="25.5" hidden="1" x14ac:dyDescent="0.2">
      <c r="A226" s="8" t="s">
        <v>431</v>
      </c>
      <c r="B226" s="9" t="s">
        <v>432</v>
      </c>
      <c r="C226" s="25"/>
      <c r="D226" s="39"/>
      <c r="E226" s="6" t="s">
        <v>680</v>
      </c>
      <c r="F226" s="14"/>
      <c r="G226" s="14"/>
    </row>
    <row r="227" spans="1:7" hidden="1" x14ac:dyDescent="0.2">
      <c r="A227" s="4" t="s">
        <v>433</v>
      </c>
      <c r="B227" s="9" t="s">
        <v>434</v>
      </c>
      <c r="C227" s="25"/>
      <c r="D227" s="39"/>
      <c r="E227" s="6" t="s">
        <v>680</v>
      </c>
      <c r="F227" s="14"/>
      <c r="G227" s="14"/>
    </row>
    <row r="228" spans="1:7" hidden="1" x14ac:dyDescent="0.2">
      <c r="A228" s="4" t="s">
        <v>435</v>
      </c>
      <c r="B228" s="9" t="s">
        <v>436</v>
      </c>
      <c r="C228" s="25"/>
      <c r="D228" s="39"/>
      <c r="E228" s="6" t="s">
        <v>680</v>
      </c>
      <c r="F228" s="14"/>
      <c r="G228" s="14"/>
    </row>
    <row r="229" spans="1:7" hidden="1" x14ac:dyDescent="0.2">
      <c r="A229" s="4" t="s">
        <v>437</v>
      </c>
      <c r="B229" s="9" t="s">
        <v>438</v>
      </c>
      <c r="C229" s="25"/>
      <c r="D229" s="39"/>
      <c r="E229" s="6" t="s">
        <v>680</v>
      </c>
      <c r="F229" s="14"/>
      <c r="G229" s="14"/>
    </row>
    <row r="230" spans="1:7" hidden="1" x14ac:dyDescent="0.2">
      <c r="A230" s="4" t="s">
        <v>439</v>
      </c>
      <c r="B230" s="9" t="s">
        <v>440</v>
      </c>
      <c r="C230" s="25"/>
      <c r="D230" s="39"/>
      <c r="E230" s="6" t="s">
        <v>680</v>
      </c>
      <c r="F230" s="14"/>
      <c r="G230" s="14"/>
    </row>
    <row r="231" spans="1:7" ht="25.5" hidden="1" x14ac:dyDescent="0.2">
      <c r="A231" s="4" t="s">
        <v>441</v>
      </c>
      <c r="B231" s="9" t="s">
        <v>442</v>
      </c>
      <c r="C231" s="25"/>
      <c r="D231" s="39"/>
      <c r="E231" s="6" t="s">
        <v>680</v>
      </c>
      <c r="F231" s="14"/>
      <c r="G231" s="14"/>
    </row>
    <row r="232" spans="1:7" hidden="1" x14ac:dyDescent="0.2">
      <c r="A232" s="4" t="s">
        <v>443</v>
      </c>
      <c r="B232" s="9" t="s">
        <v>444</v>
      </c>
      <c r="C232" s="25"/>
      <c r="D232" s="39"/>
      <c r="E232" s="6" t="s">
        <v>680</v>
      </c>
      <c r="F232" s="14"/>
      <c r="G232" s="14"/>
    </row>
    <row r="233" spans="1:7" hidden="1" x14ac:dyDescent="0.2">
      <c r="A233" s="4" t="s">
        <v>445</v>
      </c>
      <c r="B233" s="9" t="s">
        <v>446</v>
      </c>
      <c r="C233" s="25"/>
      <c r="D233" s="39"/>
      <c r="E233" s="6" t="s">
        <v>680</v>
      </c>
      <c r="F233" s="14"/>
      <c r="G233" s="14"/>
    </row>
    <row r="234" spans="1:7" ht="25.5" hidden="1" x14ac:dyDescent="0.2">
      <c r="A234" s="4" t="s">
        <v>447</v>
      </c>
      <c r="B234" s="9" t="s">
        <v>448</v>
      </c>
      <c r="C234" s="25"/>
      <c r="D234" s="39"/>
      <c r="E234" s="6" t="s">
        <v>680</v>
      </c>
      <c r="F234" s="14"/>
      <c r="G234" s="14"/>
    </row>
    <row r="235" spans="1:7" ht="25.5" hidden="1" x14ac:dyDescent="0.2">
      <c r="A235" s="4" t="s">
        <v>449</v>
      </c>
      <c r="B235" s="9" t="s">
        <v>450</v>
      </c>
      <c r="C235" s="25"/>
      <c r="D235" s="39"/>
      <c r="E235" s="6" t="s">
        <v>680</v>
      </c>
      <c r="F235" s="14"/>
      <c r="G235" s="14"/>
    </row>
    <row r="236" spans="1:7" hidden="1" x14ac:dyDescent="0.2">
      <c r="A236" s="4" t="s">
        <v>451</v>
      </c>
      <c r="B236" s="9" t="s">
        <v>452</v>
      </c>
      <c r="C236" s="25"/>
      <c r="D236" s="39"/>
      <c r="E236" s="6" t="s">
        <v>680</v>
      </c>
      <c r="F236" s="14"/>
      <c r="G236" s="14"/>
    </row>
    <row r="237" spans="1:7" hidden="1" x14ac:dyDescent="0.2">
      <c r="A237" s="19" t="s">
        <v>453</v>
      </c>
      <c r="B237" s="9" t="s">
        <v>454</v>
      </c>
      <c r="C237" s="25"/>
      <c r="D237" s="39"/>
      <c r="E237" s="6" t="s">
        <v>680</v>
      </c>
      <c r="F237" s="14"/>
      <c r="G237" s="14"/>
    </row>
    <row r="238" spans="1:7" ht="38.25" hidden="1" x14ac:dyDescent="0.2">
      <c r="A238" s="8" t="s">
        <v>455</v>
      </c>
      <c r="B238" s="9" t="s">
        <v>456</v>
      </c>
      <c r="C238" s="25" t="s">
        <v>704</v>
      </c>
      <c r="D238" s="39" t="s">
        <v>1268</v>
      </c>
      <c r="E238" s="74" t="s">
        <v>702</v>
      </c>
      <c r="F238" s="39"/>
      <c r="G238" s="39"/>
    </row>
    <row r="239" spans="1:7" ht="25.5" x14ac:dyDescent="0.2">
      <c r="A239" s="19" t="s">
        <v>457</v>
      </c>
      <c r="B239" s="9" t="s">
        <v>458</v>
      </c>
      <c r="C239" s="25" t="s">
        <v>1412</v>
      </c>
      <c r="D239" s="39" t="s">
        <v>1418</v>
      </c>
      <c r="E239" s="41" t="s">
        <v>702</v>
      </c>
      <c r="F239" s="39" t="s">
        <v>1456</v>
      </c>
      <c r="G239" s="39"/>
    </row>
    <row r="240" spans="1:7" ht="25.5" hidden="1" x14ac:dyDescent="0.2">
      <c r="A240" s="8" t="s">
        <v>459</v>
      </c>
      <c r="B240" s="9" t="s">
        <v>460</v>
      </c>
      <c r="C240" s="25" t="s">
        <v>706</v>
      </c>
      <c r="D240" s="39" t="s">
        <v>1269</v>
      </c>
      <c r="E240" s="38" t="s">
        <v>680</v>
      </c>
      <c r="F240" s="39"/>
      <c r="G240" s="39"/>
    </row>
    <row r="241" spans="1:7" ht="38.25" x14ac:dyDescent="0.2">
      <c r="A241" s="8" t="s">
        <v>461</v>
      </c>
      <c r="B241" s="9" t="s">
        <v>462</v>
      </c>
      <c r="C241" s="25" t="s">
        <v>706</v>
      </c>
      <c r="D241" s="39" t="s">
        <v>1270</v>
      </c>
      <c r="E241" s="38" t="s">
        <v>680</v>
      </c>
      <c r="F241" s="39" t="s">
        <v>1457</v>
      </c>
      <c r="G241" s="39"/>
    </row>
    <row r="242" spans="1:7" ht="25.5" hidden="1" x14ac:dyDescent="0.2">
      <c r="A242" s="19" t="s">
        <v>463</v>
      </c>
      <c r="B242" s="9" t="s">
        <v>464</v>
      </c>
      <c r="C242" s="25"/>
      <c r="D242" s="39" t="s">
        <v>1271</v>
      </c>
      <c r="E242" s="23" t="s">
        <v>680</v>
      </c>
      <c r="F242" s="39"/>
      <c r="G242" s="39"/>
    </row>
    <row r="243" spans="1:7" ht="25.5" hidden="1" x14ac:dyDescent="0.2">
      <c r="A243" s="8" t="s">
        <v>465</v>
      </c>
      <c r="B243" s="9" t="s">
        <v>466</v>
      </c>
      <c r="C243" s="25"/>
      <c r="D243" s="39"/>
      <c r="E243" s="23" t="s">
        <v>680</v>
      </c>
      <c r="F243" s="14"/>
      <c r="G243" s="14"/>
    </row>
    <row r="244" spans="1:7" hidden="1" x14ac:dyDescent="0.2">
      <c r="A244" s="19" t="s">
        <v>467</v>
      </c>
      <c r="B244" s="9" t="s">
        <v>468</v>
      </c>
      <c r="C244" s="25"/>
      <c r="D244" s="39"/>
      <c r="E244" s="23" t="s">
        <v>680</v>
      </c>
      <c r="F244" s="14"/>
      <c r="G244" s="14"/>
    </row>
    <row r="245" spans="1:7" ht="102" hidden="1" x14ac:dyDescent="0.2">
      <c r="A245" s="8" t="s">
        <v>469</v>
      </c>
      <c r="B245" s="9" t="s">
        <v>470</v>
      </c>
      <c r="C245" s="25"/>
      <c r="D245" s="39" t="s">
        <v>1419</v>
      </c>
      <c r="E245" s="74" t="s">
        <v>702</v>
      </c>
      <c r="F245" s="39"/>
      <c r="G245" s="39"/>
    </row>
    <row r="246" spans="1:7" ht="51" hidden="1" x14ac:dyDescent="0.2">
      <c r="A246" s="19" t="s">
        <v>471</v>
      </c>
      <c r="B246" s="9" t="s">
        <v>472</v>
      </c>
      <c r="C246" s="25"/>
      <c r="D246" s="39" t="s">
        <v>1276</v>
      </c>
      <c r="E246" s="74" t="s">
        <v>702</v>
      </c>
      <c r="F246" s="39"/>
      <c r="G246" s="39"/>
    </row>
    <row r="247" spans="1:7" ht="51" hidden="1" x14ac:dyDescent="0.2">
      <c r="A247" s="8" t="s">
        <v>473</v>
      </c>
      <c r="B247" s="9" t="s">
        <v>474</v>
      </c>
      <c r="C247" s="25"/>
      <c r="D247" s="39" t="s">
        <v>1272</v>
      </c>
      <c r="E247" s="74" t="s">
        <v>702</v>
      </c>
      <c r="F247" s="39"/>
      <c r="G247" s="39"/>
    </row>
    <row r="248" spans="1:7" ht="38.25" hidden="1" x14ac:dyDescent="0.2">
      <c r="A248" s="19" t="s">
        <v>475</v>
      </c>
      <c r="B248" s="9" t="s">
        <v>476</v>
      </c>
      <c r="C248" s="25"/>
      <c r="D248" s="39" t="s">
        <v>1273</v>
      </c>
      <c r="E248" s="74" t="s">
        <v>702</v>
      </c>
      <c r="F248" s="39"/>
      <c r="G248" s="39"/>
    </row>
    <row r="249" spans="1:7" ht="38.25" hidden="1" x14ac:dyDescent="0.2">
      <c r="A249" s="8" t="s">
        <v>477</v>
      </c>
      <c r="B249" s="3" t="s">
        <v>478</v>
      </c>
      <c r="C249" s="25"/>
      <c r="D249" s="39" t="s">
        <v>1274</v>
      </c>
      <c r="E249" s="74" t="s">
        <v>702</v>
      </c>
      <c r="F249" s="39"/>
      <c r="G249" s="39"/>
    </row>
    <row r="250" spans="1:7" ht="76.5" hidden="1" x14ac:dyDescent="0.2">
      <c r="A250" s="19" t="s">
        <v>479</v>
      </c>
      <c r="B250" s="9" t="s">
        <v>480</v>
      </c>
      <c r="C250" s="25"/>
      <c r="D250" s="39" t="s">
        <v>1275</v>
      </c>
      <c r="E250" s="6" t="s">
        <v>702</v>
      </c>
      <c r="F250" s="39"/>
      <c r="G250" s="39"/>
    </row>
    <row r="251" spans="1:7" ht="25.5" hidden="1" x14ac:dyDescent="0.2">
      <c r="A251" s="8" t="s">
        <v>481</v>
      </c>
      <c r="B251" s="9" t="s">
        <v>482</v>
      </c>
      <c r="C251" s="25"/>
      <c r="D251" s="39" t="s">
        <v>1276</v>
      </c>
      <c r="E251" s="74" t="s">
        <v>702</v>
      </c>
      <c r="F251" s="39"/>
      <c r="G251" s="39"/>
    </row>
    <row r="252" spans="1:7" ht="25.5" hidden="1" x14ac:dyDescent="0.2">
      <c r="A252" s="19" t="s">
        <v>483</v>
      </c>
      <c r="B252" s="9" t="s">
        <v>484</v>
      </c>
      <c r="C252" s="25"/>
      <c r="D252" s="39" t="s">
        <v>1276</v>
      </c>
      <c r="E252" s="74" t="s">
        <v>702</v>
      </c>
      <c r="F252" s="39"/>
      <c r="G252" s="39"/>
    </row>
    <row r="253" spans="1:7" ht="25.5" hidden="1" x14ac:dyDescent="0.2">
      <c r="A253" s="8" t="s">
        <v>485</v>
      </c>
      <c r="B253" s="9" t="s">
        <v>486</v>
      </c>
      <c r="C253" s="25"/>
      <c r="D253" s="39" t="s">
        <v>1276</v>
      </c>
      <c r="E253" s="74" t="s">
        <v>680</v>
      </c>
      <c r="F253" s="39"/>
      <c r="G253" s="39"/>
    </row>
    <row r="254" spans="1:7" ht="76.5" hidden="1" x14ac:dyDescent="0.2">
      <c r="A254" s="19" t="s">
        <v>487</v>
      </c>
      <c r="B254" s="9" t="s">
        <v>488</v>
      </c>
      <c r="C254" s="25" t="s">
        <v>825</v>
      </c>
      <c r="D254" s="39" t="s">
        <v>1277</v>
      </c>
      <c r="E254" s="74" t="s">
        <v>702</v>
      </c>
      <c r="F254" s="39"/>
      <c r="G254" s="39"/>
    </row>
    <row r="255" spans="1:7" ht="76.5" hidden="1" x14ac:dyDescent="0.2">
      <c r="A255" s="19" t="s">
        <v>489</v>
      </c>
      <c r="B255" s="9" t="s">
        <v>490</v>
      </c>
      <c r="C255" s="25"/>
      <c r="D255" s="39" t="s">
        <v>1278</v>
      </c>
      <c r="E255" s="74" t="s">
        <v>680</v>
      </c>
      <c r="F255" s="39"/>
      <c r="G255" s="39"/>
    </row>
    <row r="256" spans="1:7" hidden="1" x14ac:dyDescent="0.2">
      <c r="A256" s="8" t="s">
        <v>491</v>
      </c>
      <c r="B256" s="9" t="s">
        <v>492</v>
      </c>
      <c r="C256" s="25"/>
      <c r="D256" s="39" t="s">
        <v>1279</v>
      </c>
      <c r="E256" s="74" t="s">
        <v>702</v>
      </c>
      <c r="F256" s="39"/>
      <c r="G256" s="39"/>
    </row>
    <row r="257" spans="1:7" ht="76.5" hidden="1" x14ac:dyDescent="0.2">
      <c r="A257" s="19" t="s">
        <v>493</v>
      </c>
      <c r="B257" s="9" t="s">
        <v>494</v>
      </c>
      <c r="C257" s="25" t="s">
        <v>1417</v>
      </c>
      <c r="D257" s="39" t="s">
        <v>1280</v>
      </c>
      <c r="E257" s="74" t="s">
        <v>702</v>
      </c>
      <c r="F257" s="39"/>
      <c r="G257" s="39"/>
    </row>
    <row r="258" spans="1:7" ht="51" hidden="1" x14ac:dyDescent="0.2">
      <c r="A258" s="8" t="s">
        <v>495</v>
      </c>
      <c r="B258" s="9" t="s">
        <v>496</v>
      </c>
      <c r="C258" s="25"/>
      <c r="D258" s="39" t="s">
        <v>1281</v>
      </c>
      <c r="E258" s="74" t="s">
        <v>702</v>
      </c>
      <c r="F258" s="39"/>
      <c r="G258" s="39"/>
    </row>
    <row r="259" spans="1:7" hidden="1" x14ac:dyDescent="0.2">
      <c r="A259" s="19" t="s">
        <v>497</v>
      </c>
      <c r="B259" s="9" t="s">
        <v>498</v>
      </c>
      <c r="C259" s="25"/>
      <c r="D259" s="39" t="s">
        <v>1282</v>
      </c>
      <c r="E259" s="74" t="s">
        <v>702</v>
      </c>
      <c r="F259" s="39"/>
      <c r="G259" s="39"/>
    </row>
    <row r="260" spans="1:7" ht="89.25" hidden="1" x14ac:dyDescent="0.2">
      <c r="A260" s="8" t="s">
        <v>499</v>
      </c>
      <c r="B260" s="9" t="s">
        <v>500</v>
      </c>
      <c r="C260" s="25"/>
      <c r="D260" s="39"/>
      <c r="E260" s="6" t="s">
        <v>680</v>
      </c>
      <c r="F260" s="14"/>
      <c r="G260" s="14"/>
    </row>
    <row r="261" spans="1:7" ht="63.75" hidden="1" x14ac:dyDescent="0.2">
      <c r="A261" s="19" t="s">
        <v>501</v>
      </c>
      <c r="B261" s="9" t="s">
        <v>502</v>
      </c>
      <c r="C261" s="25"/>
      <c r="D261" s="39"/>
      <c r="E261" s="6" t="s">
        <v>680</v>
      </c>
      <c r="F261" s="14"/>
      <c r="G261" s="14"/>
    </row>
    <row r="262" spans="1:7" ht="25.5" hidden="1" x14ac:dyDescent="0.2">
      <c r="A262" s="8" t="s">
        <v>503</v>
      </c>
      <c r="B262" s="9" t="s">
        <v>504</v>
      </c>
      <c r="C262" s="25"/>
      <c r="D262" s="39"/>
      <c r="E262" s="6" t="s">
        <v>680</v>
      </c>
      <c r="F262" s="14"/>
      <c r="G262" s="14"/>
    </row>
    <row r="263" spans="1:7" hidden="1" x14ac:dyDescent="0.2">
      <c r="A263" s="8" t="s">
        <v>505</v>
      </c>
      <c r="B263" s="9" t="s">
        <v>506</v>
      </c>
      <c r="C263" s="25"/>
      <c r="D263" s="39"/>
      <c r="E263" s="6" t="s">
        <v>680</v>
      </c>
      <c r="F263" s="14"/>
      <c r="G263" s="14"/>
    </row>
    <row r="264" spans="1:7" ht="25.5" hidden="1" x14ac:dyDescent="0.2">
      <c r="A264" s="19" t="s">
        <v>507</v>
      </c>
      <c r="B264" s="9" t="s">
        <v>508</v>
      </c>
      <c r="C264" s="25"/>
      <c r="D264" s="39"/>
      <c r="E264" s="6" t="s">
        <v>680</v>
      </c>
      <c r="F264" s="14"/>
      <c r="G264" s="14"/>
    </row>
    <row r="265" spans="1:7" ht="25.5" hidden="1" x14ac:dyDescent="0.2">
      <c r="A265" s="8" t="s">
        <v>509</v>
      </c>
      <c r="B265" s="9" t="s">
        <v>510</v>
      </c>
      <c r="C265" s="25"/>
      <c r="D265" s="39"/>
      <c r="E265" s="6" t="s">
        <v>680</v>
      </c>
      <c r="F265" s="14"/>
      <c r="G265" s="14"/>
    </row>
    <row r="266" spans="1:7" ht="102" hidden="1" x14ac:dyDescent="0.2">
      <c r="A266" s="19" t="s">
        <v>511</v>
      </c>
      <c r="B266" s="9" t="s">
        <v>512</v>
      </c>
      <c r="C266" s="25"/>
      <c r="D266" s="39"/>
      <c r="E266" s="6" t="s">
        <v>680</v>
      </c>
      <c r="F266" s="14"/>
      <c r="G266" s="14"/>
    </row>
    <row r="267" spans="1:7" ht="51" hidden="1" x14ac:dyDescent="0.2">
      <c r="A267" s="8" t="s">
        <v>513</v>
      </c>
      <c r="B267" s="9" t="s">
        <v>514</v>
      </c>
      <c r="C267" s="25"/>
      <c r="D267" s="39"/>
      <c r="E267" s="6" t="s">
        <v>680</v>
      </c>
      <c r="F267" s="14"/>
      <c r="G267" s="14"/>
    </row>
    <row r="268" spans="1:7" ht="51" hidden="1" x14ac:dyDescent="0.2">
      <c r="A268" s="19" t="s">
        <v>515</v>
      </c>
      <c r="B268" s="9" t="s">
        <v>516</v>
      </c>
      <c r="C268" s="25"/>
      <c r="D268" s="39"/>
      <c r="E268" s="6" t="s">
        <v>680</v>
      </c>
      <c r="F268" s="14"/>
      <c r="G268" s="14"/>
    </row>
    <row r="269" spans="1:7" ht="25.5" hidden="1" x14ac:dyDescent="0.2">
      <c r="A269" s="8" t="s">
        <v>517</v>
      </c>
      <c r="B269" s="9" t="s">
        <v>518</v>
      </c>
      <c r="C269" s="25"/>
      <c r="D269" s="39"/>
      <c r="E269" s="6" t="s">
        <v>680</v>
      </c>
      <c r="F269" s="14"/>
      <c r="G269" s="14"/>
    </row>
    <row r="270" spans="1:7" ht="38.25" hidden="1" x14ac:dyDescent="0.2">
      <c r="A270" s="19" t="s">
        <v>519</v>
      </c>
      <c r="B270" s="9" t="s">
        <v>520</v>
      </c>
      <c r="C270" s="25"/>
      <c r="D270" s="39"/>
      <c r="E270" s="6" t="s">
        <v>680</v>
      </c>
      <c r="F270" s="14"/>
      <c r="G270" s="14"/>
    </row>
    <row r="271" spans="1:7" ht="51" hidden="1" x14ac:dyDescent="0.2">
      <c r="A271" s="8" t="s">
        <v>521</v>
      </c>
      <c r="B271" s="9" t="s">
        <v>522</v>
      </c>
      <c r="C271" s="25"/>
      <c r="D271" s="39"/>
      <c r="E271" s="6" t="s">
        <v>680</v>
      </c>
      <c r="F271" s="14"/>
      <c r="G271" s="14"/>
    </row>
    <row r="272" spans="1:7" ht="63.75" hidden="1" x14ac:dyDescent="0.2">
      <c r="A272" s="19" t="s">
        <v>523</v>
      </c>
      <c r="B272" s="9" t="s">
        <v>524</v>
      </c>
      <c r="C272" s="25"/>
      <c r="D272" s="39"/>
      <c r="E272" s="6" t="s">
        <v>680</v>
      </c>
      <c r="F272" s="14"/>
      <c r="G272" s="14"/>
    </row>
    <row r="273" spans="1:7" hidden="1" x14ac:dyDescent="0.2">
      <c r="A273" s="19" t="s">
        <v>525</v>
      </c>
      <c r="B273" s="9" t="s">
        <v>526</v>
      </c>
      <c r="C273" s="25"/>
      <c r="D273" s="39"/>
      <c r="E273" s="6" t="s">
        <v>680</v>
      </c>
      <c r="F273" s="14"/>
      <c r="G273" s="14"/>
    </row>
    <row r="274" spans="1:7" ht="25.5" hidden="1" x14ac:dyDescent="0.2">
      <c r="A274" s="8" t="s">
        <v>527</v>
      </c>
      <c r="B274" s="9" t="s">
        <v>528</v>
      </c>
      <c r="C274" s="25"/>
      <c r="D274" s="39"/>
      <c r="E274" s="6" t="s">
        <v>680</v>
      </c>
      <c r="F274" s="14"/>
      <c r="G274" s="14"/>
    </row>
    <row r="275" spans="1:7" hidden="1" x14ac:dyDescent="0.2">
      <c r="A275" s="8" t="s">
        <v>529</v>
      </c>
      <c r="B275" s="9" t="s">
        <v>530</v>
      </c>
      <c r="C275" s="25"/>
      <c r="D275" s="39"/>
      <c r="E275" s="6" t="s">
        <v>680</v>
      </c>
      <c r="F275" s="14"/>
      <c r="G275" s="14"/>
    </row>
    <row r="276" spans="1:7" ht="63.75" hidden="1" x14ac:dyDescent="0.2">
      <c r="A276" s="19" t="s">
        <v>531</v>
      </c>
      <c r="B276" s="9" t="s">
        <v>532</v>
      </c>
      <c r="C276" s="25"/>
      <c r="D276" s="39"/>
      <c r="E276" s="6" t="s">
        <v>680</v>
      </c>
      <c r="F276" s="14"/>
      <c r="G276" s="14"/>
    </row>
    <row r="277" spans="1:7" hidden="1" x14ac:dyDescent="0.2">
      <c r="A277" s="8" t="s">
        <v>533</v>
      </c>
      <c r="B277" s="9" t="s">
        <v>534</v>
      </c>
      <c r="C277" s="25"/>
      <c r="D277" s="39"/>
      <c r="E277" s="6" t="s">
        <v>680</v>
      </c>
      <c r="F277" s="14"/>
      <c r="G277" s="14"/>
    </row>
    <row r="278" spans="1:7" hidden="1" x14ac:dyDescent="0.2">
      <c r="A278" s="19" t="s">
        <v>535</v>
      </c>
      <c r="B278" s="9" t="s">
        <v>536</v>
      </c>
      <c r="C278" s="25"/>
      <c r="D278" s="39"/>
      <c r="E278" s="6" t="s">
        <v>680</v>
      </c>
      <c r="F278" s="14"/>
      <c r="G278" s="14"/>
    </row>
    <row r="279" spans="1:7" ht="25.5" hidden="1" x14ac:dyDescent="0.2">
      <c r="A279" s="8" t="s">
        <v>537</v>
      </c>
      <c r="B279" s="9" t="s">
        <v>538</v>
      </c>
      <c r="C279" s="25"/>
      <c r="D279" s="39"/>
      <c r="E279" s="6" t="s">
        <v>680</v>
      </c>
      <c r="F279" s="14"/>
      <c r="G279" s="14"/>
    </row>
    <row r="280" spans="1:7" hidden="1" x14ac:dyDescent="0.2">
      <c r="A280" s="19" t="s">
        <v>539</v>
      </c>
      <c r="B280" s="9" t="s">
        <v>540</v>
      </c>
      <c r="C280" s="25"/>
      <c r="D280" s="39"/>
      <c r="E280" s="6" t="s">
        <v>680</v>
      </c>
      <c r="F280" s="14"/>
      <c r="G280" s="14"/>
    </row>
    <row r="281" spans="1:7" hidden="1" x14ac:dyDescent="0.2">
      <c r="A281" s="8" t="s">
        <v>541</v>
      </c>
      <c r="B281" s="9" t="s">
        <v>542</v>
      </c>
      <c r="C281" s="25"/>
      <c r="D281" s="39"/>
      <c r="E281" s="6" t="s">
        <v>680</v>
      </c>
      <c r="F281" s="14"/>
      <c r="G281" s="14"/>
    </row>
    <row r="282" spans="1:7" hidden="1" x14ac:dyDescent="0.2">
      <c r="A282" s="19" t="s">
        <v>543</v>
      </c>
      <c r="B282" s="9" t="s">
        <v>544</v>
      </c>
      <c r="C282" s="25"/>
      <c r="D282" s="39"/>
      <c r="E282" s="6" t="s">
        <v>680</v>
      </c>
      <c r="F282" s="14"/>
      <c r="G282" s="14"/>
    </row>
    <row r="283" spans="1:7" hidden="1" x14ac:dyDescent="0.2">
      <c r="A283" s="19" t="s">
        <v>545</v>
      </c>
      <c r="B283" s="9" t="s">
        <v>546</v>
      </c>
      <c r="C283" s="25"/>
      <c r="D283" s="39" t="s">
        <v>1283</v>
      </c>
      <c r="E283" s="74" t="s">
        <v>702</v>
      </c>
      <c r="F283" s="39"/>
      <c r="G283" s="39"/>
    </row>
    <row r="284" spans="1:7" ht="242.25" hidden="1" x14ac:dyDescent="0.2">
      <c r="A284" s="8" t="s">
        <v>547</v>
      </c>
      <c r="B284" s="9" t="s">
        <v>548</v>
      </c>
      <c r="C284" s="25"/>
      <c r="D284" s="39"/>
      <c r="E284" s="6" t="s">
        <v>680</v>
      </c>
      <c r="F284" s="14"/>
      <c r="G284" s="14"/>
    </row>
    <row r="285" spans="1:7" ht="25.5" x14ac:dyDescent="0.2">
      <c r="A285" s="19" t="s">
        <v>549</v>
      </c>
      <c r="B285" s="9" t="s">
        <v>550</v>
      </c>
      <c r="C285" s="25" t="s">
        <v>706</v>
      </c>
      <c r="D285" s="39" t="s">
        <v>1284</v>
      </c>
      <c r="E285" s="6" t="s">
        <v>702</v>
      </c>
      <c r="F285" s="39" t="s">
        <v>1465</v>
      </c>
      <c r="G285" s="39"/>
    </row>
    <row r="286" spans="1:7" ht="25.5" hidden="1" x14ac:dyDescent="0.2">
      <c r="A286" s="8" t="s">
        <v>551</v>
      </c>
      <c r="B286" s="9" t="s">
        <v>552</v>
      </c>
      <c r="C286" s="25"/>
      <c r="D286" s="39"/>
      <c r="E286" s="6" t="s">
        <v>680</v>
      </c>
      <c r="F286" s="14"/>
      <c r="G286" s="14"/>
    </row>
    <row r="287" spans="1:7" ht="38.25" hidden="1" x14ac:dyDescent="0.2">
      <c r="A287" s="19" t="s">
        <v>553</v>
      </c>
      <c r="B287" s="9" t="s">
        <v>554</v>
      </c>
      <c r="C287" s="25" t="s">
        <v>706</v>
      </c>
      <c r="D287" s="39" t="s">
        <v>1286</v>
      </c>
      <c r="E287" s="74" t="s">
        <v>702</v>
      </c>
      <c r="F287" s="39"/>
      <c r="G287" s="39"/>
    </row>
    <row r="288" spans="1:7" ht="38.25" hidden="1" x14ac:dyDescent="0.2">
      <c r="A288" s="8" t="s">
        <v>555</v>
      </c>
      <c r="B288" s="9" t="s">
        <v>556</v>
      </c>
      <c r="C288" s="25" t="s">
        <v>706</v>
      </c>
      <c r="D288" s="39" t="s">
        <v>1285</v>
      </c>
      <c r="E288" s="74" t="s">
        <v>680</v>
      </c>
      <c r="F288" s="39"/>
      <c r="G288" s="39"/>
    </row>
    <row r="289" spans="1:7" ht="38.25" hidden="1" x14ac:dyDescent="0.2">
      <c r="A289" s="19" t="s">
        <v>557</v>
      </c>
      <c r="B289" s="9" t="s">
        <v>558</v>
      </c>
      <c r="C289" s="25" t="s">
        <v>706</v>
      </c>
      <c r="D289" s="39" t="s">
        <v>1285</v>
      </c>
      <c r="E289" s="74" t="s">
        <v>702</v>
      </c>
      <c r="F289" s="39"/>
      <c r="G289" s="39"/>
    </row>
    <row r="290" spans="1:7" ht="25.5" hidden="1" x14ac:dyDescent="0.2">
      <c r="A290" s="8" t="s">
        <v>559</v>
      </c>
      <c r="B290" s="9" t="s">
        <v>560</v>
      </c>
      <c r="C290" s="25"/>
      <c r="D290" s="39"/>
      <c r="E290" s="6" t="s">
        <v>680</v>
      </c>
      <c r="F290" s="14"/>
      <c r="G290" s="14"/>
    </row>
    <row r="291" spans="1:7" ht="25.5" hidden="1" x14ac:dyDescent="0.2">
      <c r="A291" s="19" t="s">
        <v>561</v>
      </c>
      <c r="B291" s="9" t="s">
        <v>562</v>
      </c>
      <c r="C291" s="25"/>
      <c r="D291" s="39"/>
      <c r="E291" s="6" t="s">
        <v>680</v>
      </c>
      <c r="F291" s="14"/>
      <c r="G291" s="14"/>
    </row>
    <row r="292" spans="1:7" ht="76.5" hidden="1" x14ac:dyDescent="0.2">
      <c r="A292" s="8" t="s">
        <v>563</v>
      </c>
      <c r="B292" s="9" t="s">
        <v>564</v>
      </c>
      <c r="C292" s="25"/>
      <c r="D292" s="39"/>
      <c r="E292" s="6" t="s">
        <v>680</v>
      </c>
      <c r="F292" s="14"/>
      <c r="G292" s="14"/>
    </row>
    <row r="293" spans="1:7" hidden="1" x14ac:dyDescent="0.2">
      <c r="A293" s="19" t="s">
        <v>565</v>
      </c>
      <c r="B293" s="9" t="s">
        <v>566</v>
      </c>
      <c r="C293" s="25" t="s">
        <v>706</v>
      </c>
      <c r="D293" s="39" t="s">
        <v>1287</v>
      </c>
      <c r="E293" s="6" t="s">
        <v>702</v>
      </c>
      <c r="F293" s="39"/>
      <c r="G293" s="39"/>
    </row>
    <row r="294" spans="1:7" ht="216.75" hidden="1" x14ac:dyDescent="0.2">
      <c r="A294" s="19" t="s">
        <v>567</v>
      </c>
      <c r="B294" s="9" t="s">
        <v>568</v>
      </c>
      <c r="C294" s="25"/>
      <c r="D294" s="39"/>
      <c r="E294" s="6" t="s">
        <v>680</v>
      </c>
      <c r="F294" s="14"/>
      <c r="G294" s="14"/>
    </row>
    <row r="295" spans="1:7" hidden="1" x14ac:dyDescent="0.2">
      <c r="A295" s="8" t="s">
        <v>569</v>
      </c>
      <c r="B295" s="9" t="s">
        <v>570</v>
      </c>
      <c r="C295" s="25"/>
      <c r="D295" s="39"/>
      <c r="E295" s="6" t="s">
        <v>680</v>
      </c>
      <c r="F295" s="14"/>
      <c r="G295" s="14"/>
    </row>
    <row r="296" spans="1:7" hidden="1" x14ac:dyDescent="0.2">
      <c r="A296" s="19" t="s">
        <v>571</v>
      </c>
      <c r="B296" s="9" t="s">
        <v>572</v>
      </c>
      <c r="C296" s="25"/>
      <c r="D296" s="39"/>
      <c r="E296" s="6" t="s">
        <v>680</v>
      </c>
      <c r="F296" s="14"/>
      <c r="G296" s="14"/>
    </row>
    <row r="297" spans="1:7" ht="51" hidden="1" x14ac:dyDescent="0.2">
      <c r="A297" s="8" t="s">
        <v>573</v>
      </c>
      <c r="B297" s="3" t="s">
        <v>574</v>
      </c>
      <c r="C297" s="25"/>
      <c r="D297" s="39"/>
      <c r="E297" s="6" t="s">
        <v>680</v>
      </c>
      <c r="F297" s="14"/>
      <c r="G297" s="14"/>
    </row>
    <row r="298" spans="1:7" hidden="1" x14ac:dyDescent="0.2">
      <c r="A298" s="19" t="s">
        <v>575</v>
      </c>
      <c r="B298" s="9" t="s">
        <v>576</v>
      </c>
      <c r="C298" s="25"/>
      <c r="D298" s="39"/>
      <c r="E298" s="6" t="s">
        <v>680</v>
      </c>
      <c r="F298" s="14"/>
      <c r="G298" s="14"/>
    </row>
    <row r="299" spans="1:7" hidden="1" x14ac:dyDescent="0.2">
      <c r="A299" s="8" t="s">
        <v>577</v>
      </c>
      <c r="B299" s="9" t="s">
        <v>578</v>
      </c>
      <c r="C299" s="25"/>
      <c r="D299" s="39"/>
      <c r="E299" s="6" t="s">
        <v>680</v>
      </c>
      <c r="F299" s="14"/>
      <c r="G299" s="14"/>
    </row>
    <row r="300" spans="1:7" ht="25.5" hidden="1" x14ac:dyDescent="0.2">
      <c r="A300" s="19" t="s">
        <v>579</v>
      </c>
      <c r="B300" s="9" t="s">
        <v>580</v>
      </c>
      <c r="C300" s="25"/>
      <c r="D300" s="39"/>
      <c r="E300" s="6" t="s">
        <v>680</v>
      </c>
      <c r="F300" s="14"/>
      <c r="G300" s="14"/>
    </row>
    <row r="301" spans="1:7" ht="51" x14ac:dyDescent="0.2">
      <c r="A301" s="8" t="s">
        <v>581</v>
      </c>
      <c r="B301" s="9" t="s">
        <v>582</v>
      </c>
      <c r="C301" s="25" t="s">
        <v>704</v>
      </c>
      <c r="D301" s="39" t="s">
        <v>1407</v>
      </c>
      <c r="E301" s="6" t="s">
        <v>702</v>
      </c>
      <c r="F301" s="39" t="s">
        <v>1472</v>
      </c>
      <c r="G301" s="39"/>
    </row>
    <row r="302" spans="1:7" ht="25.5" x14ac:dyDescent="0.2">
      <c r="A302" s="19" t="s">
        <v>583</v>
      </c>
      <c r="B302" s="9" t="s">
        <v>584</v>
      </c>
      <c r="C302" s="25" t="s">
        <v>704</v>
      </c>
      <c r="D302" s="39" t="s">
        <v>1407</v>
      </c>
      <c r="E302" s="6" t="s">
        <v>702</v>
      </c>
      <c r="F302" s="39" t="s">
        <v>1472</v>
      </c>
      <c r="G302" s="39"/>
    </row>
    <row r="303" spans="1:7" ht="102" x14ac:dyDescent="0.2">
      <c r="A303" s="8" t="s">
        <v>585</v>
      </c>
      <c r="B303" s="9" t="s">
        <v>586</v>
      </c>
      <c r="C303" s="25" t="s">
        <v>704</v>
      </c>
      <c r="D303" s="39" t="s">
        <v>1407</v>
      </c>
      <c r="E303" s="6" t="s">
        <v>702</v>
      </c>
      <c r="F303" s="39" t="s">
        <v>1472</v>
      </c>
      <c r="G303" s="39"/>
    </row>
    <row r="304" spans="1:7" ht="63.75" x14ac:dyDescent="0.2">
      <c r="A304" s="19" t="s">
        <v>587</v>
      </c>
      <c r="B304" s="9" t="s">
        <v>588</v>
      </c>
      <c r="C304" s="25" t="s">
        <v>704</v>
      </c>
      <c r="D304" s="39" t="s">
        <v>1407</v>
      </c>
      <c r="E304" s="24" t="s">
        <v>680</v>
      </c>
      <c r="F304" s="39" t="s">
        <v>1472</v>
      </c>
      <c r="G304" s="39"/>
    </row>
    <row r="305" spans="1:7" ht="25.5" hidden="1" x14ac:dyDescent="0.2">
      <c r="A305" s="8" t="s">
        <v>589</v>
      </c>
      <c r="B305" s="9" t="s">
        <v>590</v>
      </c>
      <c r="C305" s="25"/>
      <c r="D305" s="39"/>
      <c r="E305" s="24" t="s">
        <v>680</v>
      </c>
      <c r="F305" s="14"/>
      <c r="G305" s="14"/>
    </row>
    <row r="306" spans="1:7" hidden="1" x14ac:dyDescent="0.2">
      <c r="A306" s="19" t="s">
        <v>591</v>
      </c>
      <c r="B306" s="9" t="s">
        <v>592</v>
      </c>
      <c r="C306" s="25"/>
      <c r="D306" s="39"/>
      <c r="E306" s="24" t="s">
        <v>680</v>
      </c>
      <c r="F306" s="14"/>
      <c r="G306" s="14"/>
    </row>
    <row r="307" spans="1:7" ht="38.25" hidden="1" x14ac:dyDescent="0.2">
      <c r="A307" s="8" t="s">
        <v>593</v>
      </c>
      <c r="B307" s="9" t="s">
        <v>594</v>
      </c>
      <c r="C307" s="25"/>
      <c r="D307" s="39"/>
      <c r="E307" s="24" t="s">
        <v>680</v>
      </c>
      <c r="F307" s="14"/>
      <c r="G307" s="14"/>
    </row>
    <row r="308" spans="1:7" ht="51" hidden="1" x14ac:dyDescent="0.2">
      <c r="A308" s="19" t="s">
        <v>595</v>
      </c>
      <c r="B308" s="3" t="s">
        <v>597</v>
      </c>
      <c r="C308" s="25"/>
      <c r="D308" s="39"/>
      <c r="E308" s="24" t="s">
        <v>680</v>
      </c>
      <c r="F308" s="14"/>
      <c r="G308" s="14"/>
    </row>
    <row r="309" spans="1:7" hidden="1" x14ac:dyDescent="0.2">
      <c r="A309" s="8" t="s">
        <v>598</v>
      </c>
      <c r="B309" s="9" t="s">
        <v>599</v>
      </c>
      <c r="C309" s="25"/>
      <c r="D309" s="39"/>
      <c r="E309" s="24" t="s">
        <v>680</v>
      </c>
      <c r="F309" s="14"/>
      <c r="G309" s="14"/>
    </row>
    <row r="310" spans="1:7" ht="25.5" hidden="1" x14ac:dyDescent="0.2">
      <c r="A310" s="19" t="s">
        <v>600</v>
      </c>
      <c r="B310" s="9" t="s">
        <v>601</v>
      </c>
      <c r="C310" s="25"/>
      <c r="D310" s="39"/>
      <c r="E310" s="24" t="s">
        <v>680</v>
      </c>
      <c r="F310" s="14"/>
      <c r="G310" s="14"/>
    </row>
    <row r="311" spans="1:7" hidden="1" x14ac:dyDescent="0.2">
      <c r="A311" s="8" t="s">
        <v>602</v>
      </c>
      <c r="B311" s="9" t="s">
        <v>603</v>
      </c>
      <c r="C311" s="25"/>
      <c r="D311" s="39"/>
      <c r="E311" s="24" t="s">
        <v>680</v>
      </c>
      <c r="F311" s="14"/>
      <c r="G311" s="14"/>
    </row>
    <row r="312" spans="1:7" hidden="1" x14ac:dyDescent="0.2">
      <c r="A312" s="19" t="s">
        <v>604</v>
      </c>
      <c r="B312" s="9" t="s">
        <v>605</v>
      </c>
      <c r="C312" s="25"/>
      <c r="D312" s="39"/>
      <c r="E312" s="24" t="s">
        <v>680</v>
      </c>
      <c r="F312" s="14"/>
      <c r="G312" s="14"/>
    </row>
    <row r="313" spans="1:7" hidden="1" x14ac:dyDescent="0.2">
      <c r="A313" s="8" t="s">
        <v>606</v>
      </c>
      <c r="B313" s="9" t="s">
        <v>607</v>
      </c>
      <c r="C313" s="25"/>
      <c r="D313" s="39"/>
      <c r="E313" s="24" t="s">
        <v>680</v>
      </c>
      <c r="F313" s="14"/>
      <c r="G313" s="14"/>
    </row>
    <row r="314" spans="1:7" hidden="1" x14ac:dyDescent="0.2">
      <c r="A314" s="19" t="s">
        <v>608</v>
      </c>
      <c r="B314" s="9" t="s">
        <v>609</v>
      </c>
      <c r="C314" s="25"/>
      <c r="D314" s="39"/>
      <c r="E314" s="24" t="s">
        <v>680</v>
      </c>
      <c r="F314" s="14"/>
      <c r="G314" s="14"/>
    </row>
    <row r="315" spans="1:7" hidden="1" x14ac:dyDescent="0.2">
      <c r="A315" s="8" t="s">
        <v>610</v>
      </c>
      <c r="B315" s="9" t="s">
        <v>611</v>
      </c>
      <c r="C315" s="25"/>
      <c r="D315" s="39"/>
      <c r="E315" s="24" t="s">
        <v>680</v>
      </c>
      <c r="F315" s="14"/>
      <c r="G315" s="14"/>
    </row>
    <row r="316" spans="1:7" ht="25.5" hidden="1" x14ac:dyDescent="0.2">
      <c r="A316" s="9" t="s">
        <v>612</v>
      </c>
      <c r="B316" s="9" t="s">
        <v>613</v>
      </c>
      <c r="C316" s="25"/>
      <c r="D316" s="39"/>
      <c r="E316" s="24" t="s">
        <v>680</v>
      </c>
      <c r="F316" s="14"/>
      <c r="G316" s="14"/>
    </row>
    <row r="317" spans="1:7" ht="38.25" hidden="1" x14ac:dyDescent="0.2">
      <c r="A317" s="9" t="s">
        <v>614</v>
      </c>
      <c r="B317" s="9" t="s">
        <v>615</v>
      </c>
      <c r="C317" s="25"/>
      <c r="D317" s="39"/>
      <c r="E317" s="24" t="s">
        <v>680</v>
      </c>
      <c r="F317" s="14"/>
      <c r="G317" s="14"/>
    </row>
  </sheetData>
  <autoFilter ref="A6:H317" xr:uid="{00000000-0009-0000-0000-000015000000}">
    <filterColumn colId="5">
      <customFilters>
        <customFilter operator="notEqual" val=" "/>
      </customFilters>
    </filterColumn>
  </autoFilter>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H126"/>
  <sheetViews>
    <sheetView workbookViewId="0">
      <selection activeCell="F241" sqref="F241"/>
    </sheetView>
  </sheetViews>
  <sheetFormatPr defaultColWidth="9.140625" defaultRowHeight="12.75" x14ac:dyDescent="0.2"/>
  <cols>
    <col min="1" max="1" width="10" style="28" bestFit="1" customWidth="1"/>
    <col min="2" max="2" width="24.85546875" style="27" bestFit="1" customWidth="1"/>
    <col min="3" max="3" width="30.28515625" style="27" bestFit="1" customWidth="1"/>
    <col min="4" max="4" width="17.42578125" style="27" customWidth="1"/>
    <col min="5" max="5" width="17.85546875" style="27" customWidth="1"/>
    <col min="6" max="6" width="9.140625" style="27"/>
    <col min="7" max="7" width="29.140625" style="27" bestFit="1" customWidth="1"/>
    <col min="8" max="8" width="16.7109375" style="27" bestFit="1" customWidth="1"/>
    <col min="9" max="16384" width="9.140625" style="27"/>
  </cols>
  <sheetData>
    <row r="2" spans="1:4" x14ac:dyDescent="0.2">
      <c r="A2" s="37" t="s">
        <v>818</v>
      </c>
      <c r="B2" s="32" t="s">
        <v>817</v>
      </c>
      <c r="C2" s="32" t="s">
        <v>816</v>
      </c>
    </row>
    <row r="3" spans="1:4" ht="15" x14ac:dyDescent="0.25">
      <c r="A3" s="37">
        <v>201</v>
      </c>
      <c r="B3" s="32" t="s">
        <v>810</v>
      </c>
      <c r="C3" s="36" t="s">
        <v>815</v>
      </c>
      <c r="D3" s="30" t="s">
        <v>708</v>
      </c>
    </row>
    <row r="4" spans="1:4" ht="15" x14ac:dyDescent="0.25">
      <c r="A4" s="37">
        <v>202</v>
      </c>
      <c r="B4" s="32" t="s">
        <v>810</v>
      </c>
      <c r="C4" s="36" t="s">
        <v>814</v>
      </c>
      <c r="D4" s="30" t="s">
        <v>708</v>
      </c>
    </row>
    <row r="5" spans="1:4" ht="15" x14ac:dyDescent="0.25">
      <c r="A5" s="37">
        <v>204</v>
      </c>
      <c r="B5" s="32" t="s">
        <v>810</v>
      </c>
      <c r="C5" s="36" t="s">
        <v>813</v>
      </c>
      <c r="D5" s="35" t="s">
        <v>724</v>
      </c>
    </row>
    <row r="6" spans="1:4" ht="15" x14ac:dyDescent="0.25">
      <c r="A6" s="37">
        <v>205</v>
      </c>
      <c r="B6" s="32" t="s">
        <v>810</v>
      </c>
      <c r="C6" s="36" t="s">
        <v>812</v>
      </c>
      <c r="D6" s="35" t="s">
        <v>724</v>
      </c>
    </row>
    <row r="7" spans="1:4" ht="15" x14ac:dyDescent="0.25">
      <c r="A7" s="37">
        <v>206</v>
      </c>
      <c r="B7" s="32" t="s">
        <v>810</v>
      </c>
      <c r="C7" s="36" t="s">
        <v>811</v>
      </c>
      <c r="D7" s="30" t="s">
        <v>708</v>
      </c>
    </row>
    <row r="8" spans="1:4" ht="15" x14ac:dyDescent="0.25">
      <c r="A8" s="37">
        <v>207</v>
      </c>
      <c r="B8" s="32" t="s">
        <v>810</v>
      </c>
      <c r="C8" s="36" t="s">
        <v>809</v>
      </c>
      <c r="D8" s="30" t="s">
        <v>708</v>
      </c>
    </row>
    <row r="9" spans="1:4" x14ac:dyDescent="0.2">
      <c r="A9" s="37"/>
      <c r="B9" s="32"/>
      <c r="C9" s="36"/>
    </row>
    <row r="10" spans="1:4" ht="15" x14ac:dyDescent="0.25">
      <c r="A10" s="37">
        <v>212</v>
      </c>
      <c r="B10" s="32" t="s">
        <v>801</v>
      </c>
      <c r="C10" s="36" t="s">
        <v>808</v>
      </c>
      <c r="D10" s="34" t="s">
        <v>713</v>
      </c>
    </row>
    <row r="11" spans="1:4" ht="15" x14ac:dyDescent="0.25">
      <c r="A11" s="37">
        <v>215</v>
      </c>
      <c r="B11" s="32" t="s">
        <v>801</v>
      </c>
      <c r="C11" s="36" t="s">
        <v>807</v>
      </c>
      <c r="D11" s="34" t="s">
        <v>713</v>
      </c>
    </row>
    <row r="12" spans="1:4" ht="15" x14ac:dyDescent="0.25">
      <c r="A12" s="37">
        <v>217</v>
      </c>
      <c r="B12" s="32" t="s">
        <v>801</v>
      </c>
      <c r="C12" s="36" t="s">
        <v>806</v>
      </c>
      <c r="D12" s="34" t="s">
        <v>713</v>
      </c>
    </row>
    <row r="13" spans="1:4" ht="15" x14ac:dyDescent="0.25">
      <c r="A13" s="37">
        <v>218</v>
      </c>
      <c r="B13" s="32" t="s">
        <v>801</v>
      </c>
      <c r="C13" s="36" t="s">
        <v>805</v>
      </c>
      <c r="D13" s="34" t="s">
        <v>713</v>
      </c>
    </row>
    <row r="14" spans="1:4" ht="15" x14ac:dyDescent="0.25">
      <c r="A14" s="37">
        <v>219</v>
      </c>
      <c r="B14" s="32" t="s">
        <v>793</v>
      </c>
      <c r="C14" s="36" t="s">
        <v>804</v>
      </c>
      <c r="D14" s="34" t="s">
        <v>713</v>
      </c>
    </row>
    <row r="15" spans="1:4" ht="15" x14ac:dyDescent="0.25">
      <c r="A15" s="37">
        <v>225</v>
      </c>
      <c r="B15" s="32" t="s">
        <v>793</v>
      </c>
      <c r="C15" s="36" t="s">
        <v>803</v>
      </c>
      <c r="D15" s="34" t="s">
        <v>713</v>
      </c>
    </row>
    <row r="16" spans="1:4" ht="15" x14ac:dyDescent="0.25">
      <c r="A16" s="37">
        <v>226</v>
      </c>
      <c r="B16" s="32" t="s">
        <v>793</v>
      </c>
      <c r="C16" s="36" t="s">
        <v>802</v>
      </c>
      <c r="D16" s="34" t="s">
        <v>713</v>
      </c>
    </row>
    <row r="17" spans="1:5" ht="15" x14ac:dyDescent="0.25">
      <c r="A17" s="37">
        <v>239</v>
      </c>
      <c r="B17" s="32" t="s">
        <v>801</v>
      </c>
      <c r="C17" s="36" t="s">
        <v>800</v>
      </c>
      <c r="D17" s="34" t="s">
        <v>713</v>
      </c>
    </row>
    <row r="18" spans="1:5" ht="15" x14ac:dyDescent="0.25">
      <c r="A18" s="37">
        <v>242</v>
      </c>
      <c r="B18" s="32" t="s">
        <v>793</v>
      </c>
      <c r="C18" s="36" t="s">
        <v>799</v>
      </c>
      <c r="D18" s="34" t="s">
        <v>713</v>
      </c>
    </row>
    <row r="19" spans="1:5" ht="15" x14ac:dyDescent="0.25">
      <c r="A19" s="37">
        <v>246</v>
      </c>
      <c r="B19" s="32" t="s">
        <v>793</v>
      </c>
      <c r="C19" s="36" t="s">
        <v>798</v>
      </c>
      <c r="D19" s="34" t="s">
        <v>713</v>
      </c>
    </row>
    <row r="20" spans="1:5" ht="15" x14ac:dyDescent="0.25">
      <c r="A20" s="37">
        <v>249</v>
      </c>
      <c r="B20" s="32" t="s">
        <v>793</v>
      </c>
      <c r="C20" s="36" t="s">
        <v>797</v>
      </c>
      <c r="D20" s="34" t="s">
        <v>713</v>
      </c>
    </row>
    <row r="21" spans="1:5" ht="15" x14ac:dyDescent="0.25">
      <c r="A21" s="37">
        <v>252</v>
      </c>
      <c r="B21" s="32" t="s">
        <v>793</v>
      </c>
      <c r="C21" s="36" t="s">
        <v>796</v>
      </c>
      <c r="D21" s="34" t="s">
        <v>713</v>
      </c>
    </row>
    <row r="22" spans="1:5" ht="15" x14ac:dyDescent="0.25">
      <c r="A22" s="37">
        <v>253</v>
      </c>
      <c r="B22" s="32" t="s">
        <v>793</v>
      </c>
      <c r="C22" s="36" t="s">
        <v>795</v>
      </c>
      <c r="D22" s="34" t="s">
        <v>713</v>
      </c>
    </row>
    <row r="23" spans="1:5" ht="15" x14ac:dyDescent="0.25">
      <c r="A23" s="37">
        <v>254</v>
      </c>
      <c r="B23" s="32" t="s">
        <v>793</v>
      </c>
      <c r="C23" s="36" t="s">
        <v>794</v>
      </c>
      <c r="D23" s="34" t="s">
        <v>713</v>
      </c>
    </row>
    <row r="24" spans="1:5" ht="15" x14ac:dyDescent="0.25">
      <c r="A24" s="37">
        <v>256</v>
      </c>
      <c r="B24" s="32" t="s">
        <v>793</v>
      </c>
      <c r="C24" s="36" t="s">
        <v>792</v>
      </c>
      <c r="D24" s="34" t="s">
        <v>713</v>
      </c>
    </row>
    <row r="27" spans="1:5" x14ac:dyDescent="0.2">
      <c r="A27" s="33"/>
      <c r="B27" s="31"/>
      <c r="C27" s="31" t="s">
        <v>791</v>
      </c>
    </row>
    <row r="28" spans="1:5" ht="15" x14ac:dyDescent="0.25">
      <c r="A28" s="33" t="s">
        <v>790</v>
      </c>
      <c r="B28" s="32"/>
      <c r="C28" s="31" t="s">
        <v>789</v>
      </c>
      <c r="D28" s="30" t="s">
        <v>708</v>
      </c>
      <c r="E28" s="29" t="s">
        <v>707</v>
      </c>
    </row>
    <row r="29" spans="1:5" ht="15" x14ac:dyDescent="0.25">
      <c r="A29" s="33" t="s">
        <v>788</v>
      </c>
      <c r="B29" s="32"/>
      <c r="C29" s="31" t="s">
        <v>787</v>
      </c>
      <c r="D29" s="30" t="s">
        <v>708</v>
      </c>
      <c r="E29" s="29" t="s">
        <v>707</v>
      </c>
    </row>
    <row r="30" spans="1:5" ht="15" x14ac:dyDescent="0.25">
      <c r="A30" s="33" t="s">
        <v>786</v>
      </c>
      <c r="B30" s="32"/>
      <c r="C30" s="31" t="s">
        <v>785</v>
      </c>
      <c r="D30" s="34" t="s">
        <v>713</v>
      </c>
    </row>
    <row r="31" spans="1:5" ht="15" x14ac:dyDescent="0.25">
      <c r="A31" s="33" t="s">
        <v>784</v>
      </c>
      <c r="B31" s="32"/>
      <c r="C31" s="31" t="s">
        <v>783</v>
      </c>
      <c r="D31" s="34" t="s">
        <v>713</v>
      </c>
    </row>
    <row r="32" spans="1:5" ht="15" x14ac:dyDescent="0.25">
      <c r="A32" s="33" t="s">
        <v>782</v>
      </c>
      <c r="B32" s="32"/>
      <c r="C32" s="31" t="s">
        <v>781</v>
      </c>
      <c r="D32" s="30" t="s">
        <v>708</v>
      </c>
      <c r="E32" s="29" t="s">
        <v>707</v>
      </c>
    </row>
    <row r="33" spans="1:7" ht="15" x14ac:dyDescent="0.25">
      <c r="A33" s="33" t="s">
        <v>780</v>
      </c>
      <c r="B33" s="32"/>
      <c r="C33" s="31" t="s">
        <v>779</v>
      </c>
      <c r="D33" s="30" t="s">
        <v>708</v>
      </c>
      <c r="E33" s="29" t="s">
        <v>707</v>
      </c>
    </row>
    <row r="34" spans="1:7" ht="15" x14ac:dyDescent="0.25">
      <c r="A34" s="33" t="s">
        <v>778</v>
      </c>
      <c r="B34" s="32"/>
      <c r="C34" s="31" t="s">
        <v>777</v>
      </c>
      <c r="D34" s="30" t="s">
        <v>708</v>
      </c>
    </row>
    <row r="35" spans="1:7" ht="15" x14ac:dyDescent="0.25">
      <c r="A35" s="33" t="s">
        <v>776</v>
      </c>
      <c r="B35" s="32"/>
      <c r="C35" s="31" t="s">
        <v>775</v>
      </c>
      <c r="D35" s="30" t="s">
        <v>708</v>
      </c>
    </row>
    <row r="36" spans="1:7" ht="15" x14ac:dyDescent="0.25">
      <c r="A36" s="33" t="s">
        <v>774</v>
      </c>
      <c r="B36" s="32"/>
      <c r="C36" s="31" t="s">
        <v>773</v>
      </c>
      <c r="D36" s="34" t="s">
        <v>713</v>
      </c>
    </row>
    <row r="37" spans="1:7" ht="15" x14ac:dyDescent="0.25">
      <c r="A37" s="33" t="s">
        <v>772</v>
      </c>
      <c r="B37" s="32"/>
      <c r="C37" s="31" t="s">
        <v>771</v>
      </c>
      <c r="D37" s="34" t="s">
        <v>713</v>
      </c>
    </row>
    <row r="38" spans="1:7" ht="15" x14ac:dyDescent="0.25">
      <c r="A38" s="33" t="s">
        <v>770</v>
      </c>
      <c r="B38" s="32"/>
      <c r="C38" s="31" t="s">
        <v>769</v>
      </c>
      <c r="D38" s="34" t="s">
        <v>713</v>
      </c>
    </row>
    <row r="39" spans="1:7" ht="15" x14ac:dyDescent="0.25">
      <c r="A39" s="33" t="s">
        <v>768</v>
      </c>
      <c r="B39" s="32"/>
      <c r="C39" s="31" t="s">
        <v>767</v>
      </c>
      <c r="D39" s="34" t="s">
        <v>713</v>
      </c>
      <c r="G39" s="40" t="s">
        <v>819</v>
      </c>
    </row>
    <row r="40" spans="1:7" ht="15" x14ac:dyDescent="0.25">
      <c r="A40" s="33" t="s">
        <v>766</v>
      </c>
      <c r="B40" s="32"/>
      <c r="C40" s="31" t="s">
        <v>765</v>
      </c>
      <c r="D40" s="34" t="s">
        <v>713</v>
      </c>
    </row>
    <row r="41" spans="1:7" ht="15" x14ac:dyDescent="0.25">
      <c r="A41" s="33" t="s">
        <v>764</v>
      </c>
      <c r="B41" s="32"/>
      <c r="C41" s="31" t="s">
        <v>763</v>
      </c>
      <c r="D41" s="34" t="s">
        <v>713</v>
      </c>
    </row>
    <row r="42" spans="1:7" ht="15" x14ac:dyDescent="0.25">
      <c r="A42" s="33" t="s">
        <v>762</v>
      </c>
      <c r="B42" s="32"/>
      <c r="C42" s="31" t="s">
        <v>761</v>
      </c>
      <c r="D42" s="34" t="s">
        <v>713</v>
      </c>
    </row>
    <row r="43" spans="1:7" ht="15" x14ac:dyDescent="0.25">
      <c r="A43" s="33" t="s">
        <v>760</v>
      </c>
      <c r="B43" s="32"/>
      <c r="C43" s="31" t="s">
        <v>759</v>
      </c>
      <c r="D43" s="30" t="s">
        <v>708</v>
      </c>
    </row>
    <row r="44" spans="1:7" ht="15" x14ac:dyDescent="0.25">
      <c r="A44" s="33" t="s">
        <v>758</v>
      </c>
      <c r="B44" s="32"/>
      <c r="C44" s="31" t="s">
        <v>757</v>
      </c>
      <c r="D44" s="35" t="s">
        <v>724</v>
      </c>
    </row>
    <row r="45" spans="1:7" ht="15" x14ac:dyDescent="0.25">
      <c r="A45" s="33" t="s">
        <v>756</v>
      </c>
      <c r="B45" s="32"/>
      <c r="C45" s="31" t="s">
        <v>755</v>
      </c>
      <c r="D45" s="35" t="s">
        <v>724</v>
      </c>
    </row>
    <row r="46" spans="1:7" ht="15" x14ac:dyDescent="0.25">
      <c r="A46" s="33" t="s">
        <v>754</v>
      </c>
      <c r="B46" s="32"/>
      <c r="C46" s="31" t="s">
        <v>753</v>
      </c>
      <c r="D46" s="34" t="s">
        <v>713</v>
      </c>
    </row>
    <row r="47" spans="1:7" ht="15" x14ac:dyDescent="0.25">
      <c r="A47" s="33" t="s">
        <v>752</v>
      </c>
      <c r="B47" s="32"/>
      <c r="C47" s="31" t="s">
        <v>751</v>
      </c>
      <c r="D47" s="30" t="s">
        <v>708</v>
      </c>
    </row>
    <row r="48" spans="1:7" ht="15" x14ac:dyDescent="0.25">
      <c r="A48" s="33" t="s">
        <v>750</v>
      </c>
      <c r="B48" s="32"/>
      <c r="C48" s="31" t="s">
        <v>749</v>
      </c>
      <c r="D48" s="30" t="s">
        <v>708</v>
      </c>
    </row>
    <row r="49" spans="1:5" ht="15" x14ac:dyDescent="0.25">
      <c r="A49" s="33" t="s">
        <v>748</v>
      </c>
      <c r="B49" s="32"/>
      <c r="C49" s="31" t="s">
        <v>747</v>
      </c>
      <c r="D49" s="34" t="s">
        <v>713</v>
      </c>
    </row>
    <row r="50" spans="1:5" ht="15" x14ac:dyDescent="0.25">
      <c r="A50" s="33" t="s">
        <v>746</v>
      </c>
      <c r="B50" s="32"/>
      <c r="C50" s="31" t="s">
        <v>745</v>
      </c>
      <c r="D50" s="30" t="s">
        <v>708</v>
      </c>
    </row>
    <row r="51" spans="1:5" ht="15" x14ac:dyDescent="0.25">
      <c r="A51" s="33" t="s">
        <v>744</v>
      </c>
      <c r="B51" s="32"/>
      <c r="C51" s="31" t="s">
        <v>743</v>
      </c>
      <c r="D51" s="34" t="s">
        <v>713</v>
      </c>
    </row>
    <row r="52" spans="1:5" ht="15" x14ac:dyDescent="0.25">
      <c r="A52" s="33" t="s">
        <v>742</v>
      </c>
      <c r="B52" s="32"/>
      <c r="C52" s="31" t="s">
        <v>741</v>
      </c>
      <c r="D52" s="34" t="s">
        <v>713</v>
      </c>
    </row>
    <row r="53" spans="1:5" ht="15" x14ac:dyDescent="0.25">
      <c r="A53" s="33" t="s">
        <v>740</v>
      </c>
      <c r="B53" s="32"/>
      <c r="C53" s="31" t="s">
        <v>739</v>
      </c>
      <c r="D53" s="34" t="s">
        <v>713</v>
      </c>
    </row>
    <row r="54" spans="1:5" ht="15" x14ac:dyDescent="0.25">
      <c r="A54" s="33" t="s">
        <v>738</v>
      </c>
      <c r="B54" s="32"/>
      <c r="C54" s="31" t="s">
        <v>737</v>
      </c>
      <c r="D54" s="30" t="s">
        <v>708</v>
      </c>
    </row>
    <row r="55" spans="1:5" ht="15" x14ac:dyDescent="0.25">
      <c r="A55" s="33" t="s">
        <v>736</v>
      </c>
      <c r="B55" s="32"/>
      <c r="C55" s="31" t="s">
        <v>735</v>
      </c>
      <c r="D55" s="34" t="s">
        <v>713</v>
      </c>
    </row>
    <row r="56" spans="1:5" ht="15" x14ac:dyDescent="0.25">
      <c r="A56" s="33" t="s">
        <v>734</v>
      </c>
      <c r="B56" s="32"/>
      <c r="C56" s="31" t="s">
        <v>733</v>
      </c>
      <c r="D56" s="34" t="s">
        <v>713</v>
      </c>
    </row>
    <row r="57" spans="1:5" ht="15" x14ac:dyDescent="0.25">
      <c r="A57" s="33" t="s">
        <v>732</v>
      </c>
      <c r="B57" s="32"/>
      <c r="C57" s="31" t="s">
        <v>731</v>
      </c>
      <c r="D57" s="34" t="s">
        <v>713</v>
      </c>
    </row>
    <row r="58" spans="1:5" ht="15" x14ac:dyDescent="0.25">
      <c r="A58" s="33" t="s">
        <v>730</v>
      </c>
      <c r="B58" s="32"/>
      <c r="C58" s="31" t="s">
        <v>729</v>
      </c>
      <c r="D58" s="34" t="s">
        <v>713</v>
      </c>
    </row>
    <row r="59" spans="1:5" ht="15" x14ac:dyDescent="0.25">
      <c r="A59" s="33" t="s">
        <v>728</v>
      </c>
      <c r="B59" s="32"/>
      <c r="C59" s="31" t="s">
        <v>727</v>
      </c>
      <c r="D59" s="34" t="s">
        <v>713</v>
      </c>
    </row>
    <row r="60" spans="1:5" ht="15" x14ac:dyDescent="0.25">
      <c r="A60" s="33" t="s">
        <v>726</v>
      </c>
      <c r="B60" s="32"/>
      <c r="C60" s="31" t="s">
        <v>725</v>
      </c>
      <c r="D60" s="35" t="s">
        <v>724</v>
      </c>
    </row>
    <row r="61" spans="1:5" ht="15" x14ac:dyDescent="0.25">
      <c r="A61" s="33" t="s">
        <v>723</v>
      </c>
      <c r="B61" s="32"/>
      <c r="C61" s="31" t="s">
        <v>722</v>
      </c>
      <c r="D61" s="30" t="s">
        <v>708</v>
      </c>
    </row>
    <row r="62" spans="1:5" ht="15" x14ac:dyDescent="0.25">
      <c r="A62" s="33" t="s">
        <v>721</v>
      </c>
      <c r="B62" s="32"/>
      <c r="C62" s="31" t="s">
        <v>720</v>
      </c>
      <c r="D62" s="30" t="s">
        <v>708</v>
      </c>
    </row>
    <row r="63" spans="1:5" ht="15" x14ac:dyDescent="0.25">
      <c r="A63" s="33" t="s">
        <v>719</v>
      </c>
      <c r="B63" s="32"/>
      <c r="C63" s="31" t="s">
        <v>718</v>
      </c>
      <c r="D63" s="30" t="s">
        <v>708</v>
      </c>
      <c r="E63" s="29" t="s">
        <v>707</v>
      </c>
    </row>
    <row r="64" spans="1:5" ht="15" x14ac:dyDescent="0.25">
      <c r="A64" s="33" t="s">
        <v>717</v>
      </c>
      <c r="B64" s="31"/>
      <c r="C64" s="31" t="s">
        <v>716</v>
      </c>
      <c r="D64" s="34" t="s">
        <v>713</v>
      </c>
    </row>
    <row r="65" spans="1:8" ht="15" x14ac:dyDescent="0.25">
      <c r="A65" s="33" t="s">
        <v>715</v>
      </c>
      <c r="B65" s="32"/>
      <c r="C65" s="31" t="s">
        <v>714</v>
      </c>
      <c r="D65" s="34" t="s">
        <v>713</v>
      </c>
    </row>
    <row r="66" spans="1:8" ht="15" x14ac:dyDescent="0.25">
      <c r="A66" s="33" t="s">
        <v>712</v>
      </c>
      <c r="B66" s="32"/>
      <c r="C66" s="31" t="s">
        <v>711</v>
      </c>
      <c r="D66" s="30" t="s">
        <v>708</v>
      </c>
      <c r="E66" s="29" t="s">
        <v>707</v>
      </c>
    </row>
    <row r="67" spans="1:8" ht="15" x14ac:dyDescent="0.25">
      <c r="A67" s="33" t="s">
        <v>710</v>
      </c>
      <c r="B67" s="32"/>
      <c r="C67" s="31" t="s">
        <v>709</v>
      </c>
      <c r="D67" s="30" t="s">
        <v>708</v>
      </c>
      <c r="E67" s="29" t="s">
        <v>707</v>
      </c>
    </row>
    <row r="69" spans="1:8" x14ac:dyDescent="0.2">
      <c r="B69" s="27" t="s">
        <v>97</v>
      </c>
      <c r="H69" s="27" t="s">
        <v>99</v>
      </c>
    </row>
    <row r="126" spans="2:2" x14ac:dyDescent="0.2">
      <c r="B126" s="27" t="s">
        <v>1263</v>
      </c>
    </row>
  </sheetData>
  <pageMargins left="0.75" right="0.75" top="1" bottom="1" header="0.5" footer="0.5"/>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O53"/>
  <sheetViews>
    <sheetView showWhiteSpace="0" zoomScale="60" zoomScaleNormal="60" zoomScaleSheetLayoutView="80" zoomScalePageLayoutView="70" workbookViewId="0">
      <selection activeCell="F241" sqref="F241"/>
    </sheetView>
  </sheetViews>
  <sheetFormatPr defaultColWidth="9.140625" defaultRowHeight="12.75" x14ac:dyDescent="0.2"/>
  <cols>
    <col min="1" max="1" width="29.42578125" style="61" customWidth="1"/>
    <col min="2" max="2" width="14.5703125" style="61" bestFit="1" customWidth="1"/>
    <col min="3" max="3" width="63.5703125" style="61" customWidth="1"/>
    <col min="4" max="4" width="10.42578125" style="61" bestFit="1" customWidth="1"/>
    <col min="5" max="5" width="29.140625" style="65" customWidth="1"/>
    <col min="6" max="6" width="16.42578125" style="61" customWidth="1"/>
    <col min="7" max="7" width="32.7109375" style="61" customWidth="1"/>
    <col min="8" max="8" width="56.140625" style="61" customWidth="1"/>
    <col min="9" max="9" width="19.7109375" style="61" customWidth="1"/>
    <col min="10" max="10" width="50.140625" style="61" customWidth="1"/>
    <col min="11" max="11" width="23.42578125" style="61" customWidth="1"/>
    <col min="12" max="12" width="14" style="61" customWidth="1"/>
    <col min="13" max="13" width="42.28515625" style="61" customWidth="1"/>
    <col min="14" max="16384" width="9.140625" style="61"/>
  </cols>
  <sheetData>
    <row r="1" spans="1:15" ht="105" x14ac:dyDescent="0.2">
      <c r="A1" s="59" t="s">
        <v>1288</v>
      </c>
      <c r="B1" s="59" t="s">
        <v>1289</v>
      </c>
      <c r="C1" s="59" t="s">
        <v>1290</v>
      </c>
      <c r="D1" s="59" t="s">
        <v>1291</v>
      </c>
      <c r="E1" s="60" t="s">
        <v>1292</v>
      </c>
      <c r="F1" s="59" t="s">
        <v>1293</v>
      </c>
      <c r="G1" s="59" t="s">
        <v>1294</v>
      </c>
      <c r="H1" s="59" t="s">
        <v>1295</v>
      </c>
      <c r="I1" s="59" t="s">
        <v>1296</v>
      </c>
      <c r="J1" s="59" t="s">
        <v>1297</v>
      </c>
      <c r="K1" s="59" t="s">
        <v>1298</v>
      </c>
      <c r="L1" s="59" t="s">
        <v>1299</v>
      </c>
      <c r="M1" s="59" t="s">
        <v>1300</v>
      </c>
      <c r="N1" s="59" t="s">
        <v>1301</v>
      </c>
    </row>
    <row r="2" spans="1:15" ht="45.75" customHeight="1" x14ac:dyDescent="0.2">
      <c r="A2" s="62" t="s">
        <v>1302</v>
      </c>
      <c r="B2" s="61" t="s">
        <v>192</v>
      </c>
      <c r="C2" s="63" t="s">
        <v>1303</v>
      </c>
      <c r="D2" s="64" t="s">
        <v>1304</v>
      </c>
      <c r="E2" s="65" t="s">
        <v>1305</v>
      </c>
      <c r="F2" s="61" t="s">
        <v>1306</v>
      </c>
      <c r="G2" s="61" t="s">
        <v>1307</v>
      </c>
      <c r="I2" s="61" t="s">
        <v>706</v>
      </c>
      <c r="J2" s="61" t="s">
        <v>1308</v>
      </c>
      <c r="K2" s="66" t="s">
        <v>1309</v>
      </c>
      <c r="L2" s="61" t="s">
        <v>825</v>
      </c>
      <c r="M2" s="66" t="s">
        <v>1310</v>
      </c>
      <c r="N2" s="61" t="s">
        <v>706</v>
      </c>
    </row>
    <row r="3" spans="1:15" ht="43.7" customHeight="1" x14ac:dyDescent="0.2">
      <c r="B3" s="61" t="s">
        <v>192</v>
      </c>
      <c r="C3" s="63" t="s">
        <v>1311</v>
      </c>
      <c r="D3" s="64" t="s">
        <v>1304</v>
      </c>
      <c r="E3" s="65" t="s">
        <v>704</v>
      </c>
      <c r="F3" s="61" t="s">
        <v>1306</v>
      </c>
      <c r="G3" s="61" t="s">
        <v>1307</v>
      </c>
      <c r="I3" s="61" t="s">
        <v>706</v>
      </c>
      <c r="J3" s="61" t="s">
        <v>1308</v>
      </c>
      <c r="K3" s="66" t="s">
        <v>1309</v>
      </c>
      <c r="L3" s="61" t="s">
        <v>825</v>
      </c>
      <c r="M3" s="66" t="s">
        <v>1310</v>
      </c>
      <c r="N3" s="61" t="s">
        <v>706</v>
      </c>
    </row>
    <row r="4" spans="1:15" ht="76.5" x14ac:dyDescent="0.2">
      <c r="B4" s="61" t="s">
        <v>192</v>
      </c>
      <c r="C4" s="63" t="s">
        <v>1312</v>
      </c>
      <c r="D4" s="64" t="s">
        <v>1313</v>
      </c>
      <c r="E4" s="65" t="s">
        <v>704</v>
      </c>
      <c r="F4" s="61" t="s">
        <v>1314</v>
      </c>
      <c r="G4" s="61" t="s">
        <v>1307</v>
      </c>
      <c r="I4" s="61" t="s">
        <v>706</v>
      </c>
      <c r="J4" s="61" t="s">
        <v>1308</v>
      </c>
      <c r="K4" s="66" t="s">
        <v>1309</v>
      </c>
      <c r="L4" s="61" t="s">
        <v>825</v>
      </c>
      <c r="M4" s="66" t="s">
        <v>1315</v>
      </c>
      <c r="N4" s="61" t="s">
        <v>706</v>
      </c>
    </row>
    <row r="5" spans="1:15" ht="63.75" x14ac:dyDescent="0.2">
      <c r="B5" s="67" t="s">
        <v>275</v>
      </c>
      <c r="C5" s="63" t="s">
        <v>1316</v>
      </c>
      <c r="D5" s="64" t="s">
        <v>1317</v>
      </c>
      <c r="E5" s="65" t="s">
        <v>704</v>
      </c>
      <c r="F5" s="67" t="s">
        <v>1318</v>
      </c>
      <c r="G5" s="61" t="s">
        <v>1307</v>
      </c>
      <c r="H5" s="66" t="s">
        <v>1319</v>
      </c>
      <c r="J5" s="61" t="s">
        <v>1308</v>
      </c>
      <c r="K5" s="66" t="s">
        <v>1309</v>
      </c>
      <c r="L5" s="61" t="s">
        <v>825</v>
      </c>
      <c r="M5" s="66" t="s">
        <v>1310</v>
      </c>
      <c r="N5" s="61" t="s">
        <v>706</v>
      </c>
    </row>
    <row r="6" spans="1:15" ht="54" customHeight="1" x14ac:dyDescent="0.2">
      <c r="B6" s="67" t="s">
        <v>1320</v>
      </c>
      <c r="C6" s="64" t="s">
        <v>1321</v>
      </c>
      <c r="D6" s="64" t="s">
        <v>1317</v>
      </c>
      <c r="E6" s="65" t="s">
        <v>704</v>
      </c>
      <c r="F6" s="67" t="s">
        <v>1322</v>
      </c>
      <c r="G6" s="61" t="s">
        <v>1307</v>
      </c>
      <c r="I6" s="61" t="s">
        <v>706</v>
      </c>
      <c r="J6" s="61" t="s">
        <v>1308</v>
      </c>
      <c r="K6" s="66" t="s">
        <v>1309</v>
      </c>
      <c r="L6" s="61" t="s">
        <v>825</v>
      </c>
      <c r="N6" s="61" t="s">
        <v>1323</v>
      </c>
    </row>
    <row r="7" spans="1:15" ht="38.65" customHeight="1" x14ac:dyDescent="0.2">
      <c r="A7" s="62" t="s">
        <v>1324</v>
      </c>
      <c r="B7" s="61" t="s">
        <v>277</v>
      </c>
      <c r="C7" s="64" t="s">
        <v>1325</v>
      </c>
      <c r="D7" s="64" t="s">
        <v>1304</v>
      </c>
      <c r="E7" s="65" t="s">
        <v>704</v>
      </c>
      <c r="F7" s="61" t="s">
        <v>1326</v>
      </c>
      <c r="G7" s="61" t="s">
        <v>1307</v>
      </c>
      <c r="H7" s="66" t="s">
        <v>1327</v>
      </c>
      <c r="I7" s="61" t="s">
        <v>706</v>
      </c>
      <c r="J7" s="61" t="s">
        <v>1308</v>
      </c>
      <c r="K7" s="66" t="s">
        <v>1309</v>
      </c>
      <c r="L7" s="61" t="s">
        <v>825</v>
      </c>
      <c r="N7" s="61" t="s">
        <v>1323</v>
      </c>
    </row>
    <row r="8" spans="1:15" ht="25.7" customHeight="1" x14ac:dyDescent="0.2">
      <c r="B8" s="61" t="s">
        <v>277</v>
      </c>
      <c r="C8" s="64" t="s">
        <v>1328</v>
      </c>
      <c r="D8" s="64" t="s">
        <v>1304</v>
      </c>
      <c r="E8" s="65" t="s">
        <v>704</v>
      </c>
      <c r="F8" s="61" t="s">
        <v>1326</v>
      </c>
      <c r="G8" s="61" t="s">
        <v>1307</v>
      </c>
      <c r="H8" s="66" t="s">
        <v>1329</v>
      </c>
      <c r="I8" s="61" t="s">
        <v>706</v>
      </c>
      <c r="J8" s="61" t="s">
        <v>1308</v>
      </c>
      <c r="K8" s="66" t="s">
        <v>1309</v>
      </c>
      <c r="L8" s="61" t="s">
        <v>825</v>
      </c>
      <c r="N8" s="61" t="s">
        <v>1323</v>
      </c>
    </row>
    <row r="9" spans="1:15" ht="89.25" customHeight="1" x14ac:dyDescent="0.2">
      <c r="B9" s="61" t="s">
        <v>277</v>
      </c>
      <c r="C9" s="64" t="s">
        <v>1330</v>
      </c>
      <c r="D9" s="64" t="s">
        <v>1304</v>
      </c>
      <c r="E9" s="65" t="s">
        <v>704</v>
      </c>
      <c r="F9" s="67" t="s">
        <v>1326</v>
      </c>
      <c r="G9" s="61" t="s">
        <v>1307</v>
      </c>
      <c r="H9" s="66" t="s">
        <v>1331</v>
      </c>
      <c r="I9" s="61" t="s">
        <v>706</v>
      </c>
      <c r="J9" s="61" t="s">
        <v>1308</v>
      </c>
      <c r="K9" s="66" t="s">
        <v>1309</v>
      </c>
      <c r="L9" s="61" t="s">
        <v>825</v>
      </c>
      <c r="N9" s="61" t="s">
        <v>1323</v>
      </c>
    </row>
    <row r="10" spans="1:15" ht="63.75" customHeight="1" x14ac:dyDescent="0.2">
      <c r="B10" s="67" t="s">
        <v>1332</v>
      </c>
      <c r="C10" s="63" t="s">
        <v>1333</v>
      </c>
      <c r="D10" s="64" t="s">
        <v>1334</v>
      </c>
      <c r="E10" s="65" t="s">
        <v>704</v>
      </c>
      <c r="F10" s="67" t="s">
        <v>1322</v>
      </c>
      <c r="G10" s="61" t="s">
        <v>1307</v>
      </c>
      <c r="I10" s="61" t="s">
        <v>706</v>
      </c>
      <c r="J10" s="61" t="s">
        <v>1308</v>
      </c>
      <c r="K10" s="66" t="s">
        <v>1309</v>
      </c>
      <c r="L10" s="61" t="s">
        <v>825</v>
      </c>
      <c r="M10" s="66" t="s">
        <v>1335</v>
      </c>
      <c r="N10" s="61" t="s">
        <v>706</v>
      </c>
      <c r="O10" s="61" t="s">
        <v>1336</v>
      </c>
    </row>
    <row r="11" spans="1:15" ht="77.25" customHeight="1" x14ac:dyDescent="0.2">
      <c r="B11" s="61" t="s">
        <v>128</v>
      </c>
      <c r="C11" s="63" t="s">
        <v>1337</v>
      </c>
      <c r="D11" s="64" t="s">
        <v>1338</v>
      </c>
      <c r="E11" s="65" t="s">
        <v>704</v>
      </c>
      <c r="F11" s="67" t="s">
        <v>1322</v>
      </c>
      <c r="G11" s="61" t="s">
        <v>1307</v>
      </c>
      <c r="I11" s="61" t="s">
        <v>706</v>
      </c>
      <c r="J11" s="61" t="s">
        <v>1308</v>
      </c>
      <c r="K11" s="66" t="s">
        <v>1309</v>
      </c>
      <c r="L11" s="61" t="s">
        <v>825</v>
      </c>
      <c r="M11" s="66" t="s">
        <v>1339</v>
      </c>
      <c r="N11" s="61" t="s">
        <v>706</v>
      </c>
      <c r="O11" s="61" t="s">
        <v>1336</v>
      </c>
    </row>
    <row r="12" spans="1:15" ht="155.65" customHeight="1" x14ac:dyDescent="0.2">
      <c r="A12" s="68"/>
      <c r="B12" s="67" t="s">
        <v>130</v>
      </c>
      <c r="C12" s="63" t="s">
        <v>1340</v>
      </c>
      <c r="D12" s="64" t="s">
        <v>1334</v>
      </c>
      <c r="E12" s="65" t="s">
        <v>704</v>
      </c>
      <c r="F12" s="67" t="s">
        <v>1322</v>
      </c>
      <c r="G12" s="61" t="s">
        <v>1307</v>
      </c>
      <c r="I12" s="61" t="s">
        <v>706</v>
      </c>
      <c r="J12" s="61" t="s">
        <v>1308</v>
      </c>
      <c r="K12" s="66" t="s">
        <v>1309</v>
      </c>
      <c r="L12" s="61" t="s">
        <v>825</v>
      </c>
      <c r="M12" s="61" t="s">
        <v>1341</v>
      </c>
      <c r="N12" s="61" t="s">
        <v>706</v>
      </c>
      <c r="O12" s="61" t="s">
        <v>1336</v>
      </c>
    </row>
    <row r="13" spans="1:15" ht="15" customHeight="1" x14ac:dyDescent="0.2">
      <c r="A13" s="62" t="s">
        <v>1342</v>
      </c>
      <c r="B13" s="61" t="s">
        <v>1343</v>
      </c>
      <c r="C13" s="64" t="s">
        <v>1344</v>
      </c>
      <c r="D13" s="64" t="s">
        <v>1345</v>
      </c>
      <c r="E13" s="65" t="s">
        <v>704</v>
      </c>
      <c r="F13" s="67" t="s">
        <v>1346</v>
      </c>
      <c r="G13" s="61" t="s">
        <v>1307</v>
      </c>
      <c r="I13" s="61" t="s">
        <v>706</v>
      </c>
      <c r="J13" s="61" t="s">
        <v>1308</v>
      </c>
      <c r="K13" s="66" t="s">
        <v>1309</v>
      </c>
      <c r="L13" s="61" t="s">
        <v>825</v>
      </c>
      <c r="N13" s="61" t="s">
        <v>1323</v>
      </c>
    </row>
    <row r="14" spans="1:15" ht="15" customHeight="1" x14ac:dyDescent="0.2">
      <c r="B14" s="61" t="s">
        <v>1343</v>
      </c>
      <c r="C14" s="64" t="s">
        <v>1347</v>
      </c>
      <c r="D14" s="64" t="s">
        <v>1313</v>
      </c>
      <c r="E14" s="65" t="s">
        <v>704</v>
      </c>
      <c r="F14" s="67" t="s">
        <v>1346</v>
      </c>
      <c r="G14" s="61" t="s">
        <v>1307</v>
      </c>
      <c r="I14" s="61" t="s">
        <v>706</v>
      </c>
      <c r="J14" s="61" t="s">
        <v>1308</v>
      </c>
      <c r="K14" s="66" t="s">
        <v>1309</v>
      </c>
      <c r="L14" s="61" t="s">
        <v>825</v>
      </c>
      <c r="N14" s="61" t="s">
        <v>1323</v>
      </c>
    </row>
    <row r="15" spans="1:15" ht="38.65" customHeight="1" x14ac:dyDescent="0.2">
      <c r="A15" s="62" t="s">
        <v>1348</v>
      </c>
      <c r="B15" s="61" t="s">
        <v>565</v>
      </c>
      <c r="C15" s="63" t="s">
        <v>1349</v>
      </c>
      <c r="D15" s="64" t="s">
        <v>1304</v>
      </c>
      <c r="E15" s="65" t="s">
        <v>704</v>
      </c>
      <c r="F15" s="61" t="s">
        <v>1350</v>
      </c>
      <c r="G15" s="61" t="s">
        <v>1307</v>
      </c>
      <c r="I15" s="61" t="s">
        <v>706</v>
      </c>
      <c r="J15" s="61" t="s">
        <v>1308</v>
      </c>
      <c r="K15" s="66" t="s">
        <v>1309</v>
      </c>
      <c r="L15" s="61" t="s">
        <v>825</v>
      </c>
      <c r="M15" s="61" t="s">
        <v>1341</v>
      </c>
      <c r="N15" s="61" t="s">
        <v>706</v>
      </c>
      <c r="O15" s="61" t="s">
        <v>1336</v>
      </c>
    </row>
    <row r="16" spans="1:15" ht="66.2" customHeight="1" x14ac:dyDescent="0.2">
      <c r="B16" s="61" t="s">
        <v>565</v>
      </c>
      <c r="C16" s="64" t="s">
        <v>1351</v>
      </c>
      <c r="D16" s="64" t="s">
        <v>1304</v>
      </c>
      <c r="E16" s="65" t="s">
        <v>704</v>
      </c>
      <c r="F16" s="67" t="s">
        <v>1350</v>
      </c>
      <c r="G16" s="61" t="s">
        <v>1352</v>
      </c>
      <c r="J16" s="61" t="s">
        <v>1353</v>
      </c>
      <c r="K16" s="66" t="s">
        <v>1309</v>
      </c>
      <c r="L16" s="61" t="s">
        <v>825</v>
      </c>
      <c r="N16" s="61" t="s">
        <v>1323</v>
      </c>
    </row>
    <row r="17" spans="2:15" ht="45.75" customHeight="1" x14ac:dyDescent="0.2">
      <c r="B17" s="61" t="s">
        <v>565</v>
      </c>
      <c r="C17" s="63" t="s">
        <v>1354</v>
      </c>
      <c r="D17" s="64" t="s">
        <v>1304</v>
      </c>
      <c r="E17" s="65" t="s">
        <v>704</v>
      </c>
      <c r="F17" s="67" t="s">
        <v>1350</v>
      </c>
      <c r="G17" s="61" t="s">
        <v>1307</v>
      </c>
      <c r="I17" s="61" t="s">
        <v>706</v>
      </c>
      <c r="J17" s="61" t="s">
        <v>1308</v>
      </c>
      <c r="K17" s="66" t="s">
        <v>1309</v>
      </c>
      <c r="L17" s="61" t="s">
        <v>825</v>
      </c>
      <c r="M17" s="61" t="s">
        <v>1355</v>
      </c>
      <c r="N17" s="61" t="s">
        <v>706</v>
      </c>
      <c r="O17" s="61" t="s">
        <v>1336</v>
      </c>
    </row>
    <row r="18" spans="2:15" ht="44.25" customHeight="1" x14ac:dyDescent="0.2">
      <c r="B18" s="61" t="s">
        <v>565</v>
      </c>
      <c r="C18" s="64" t="s">
        <v>1356</v>
      </c>
      <c r="D18" s="64" t="s">
        <v>1304</v>
      </c>
      <c r="E18" s="65" t="s">
        <v>704</v>
      </c>
      <c r="F18" s="67" t="s">
        <v>1350</v>
      </c>
      <c r="G18" s="61" t="s">
        <v>1352</v>
      </c>
      <c r="J18" s="61" t="s">
        <v>1353</v>
      </c>
      <c r="K18" s="66" t="s">
        <v>1309</v>
      </c>
      <c r="L18" s="61" t="s">
        <v>825</v>
      </c>
      <c r="N18" s="61" t="s">
        <v>1323</v>
      </c>
    </row>
    <row r="19" spans="2:15" ht="49.5" customHeight="1" x14ac:dyDescent="0.2">
      <c r="B19" s="61" t="s">
        <v>565</v>
      </c>
      <c r="C19" s="64" t="s">
        <v>1357</v>
      </c>
      <c r="D19" s="64" t="s">
        <v>1334</v>
      </c>
      <c r="E19" s="65" t="s">
        <v>680</v>
      </c>
      <c r="F19" s="67" t="s">
        <v>1350</v>
      </c>
      <c r="G19" s="61" t="s">
        <v>1307</v>
      </c>
      <c r="H19" s="66" t="s">
        <v>1358</v>
      </c>
      <c r="I19" s="61" t="s">
        <v>706</v>
      </c>
      <c r="J19" s="61" t="s">
        <v>1308</v>
      </c>
      <c r="K19" s="66" t="s">
        <v>1309</v>
      </c>
      <c r="L19" s="61" t="s">
        <v>825</v>
      </c>
      <c r="N19" s="61" t="s">
        <v>1323</v>
      </c>
    </row>
    <row r="20" spans="2:15" ht="15" customHeight="1" x14ac:dyDescent="0.2">
      <c r="B20" s="61" t="s">
        <v>565</v>
      </c>
      <c r="C20" s="64" t="s">
        <v>1359</v>
      </c>
      <c r="D20" s="64" t="s">
        <v>1313</v>
      </c>
      <c r="F20" s="67" t="s">
        <v>1318</v>
      </c>
      <c r="G20" s="61" t="s">
        <v>1307</v>
      </c>
      <c r="I20" s="61" t="s">
        <v>706</v>
      </c>
      <c r="J20" s="61" t="s">
        <v>1308</v>
      </c>
      <c r="K20" s="66" t="s">
        <v>1309</v>
      </c>
      <c r="L20" s="61" t="s">
        <v>825</v>
      </c>
      <c r="N20" s="61" t="s">
        <v>1323</v>
      </c>
    </row>
    <row r="21" spans="2:15" ht="51" x14ac:dyDescent="0.2">
      <c r="B21" s="61" t="s">
        <v>565</v>
      </c>
      <c r="C21" s="64" t="s">
        <v>1360</v>
      </c>
      <c r="D21" s="64" t="s">
        <v>1313</v>
      </c>
      <c r="F21" s="67" t="s">
        <v>1318</v>
      </c>
      <c r="G21" s="61" t="s">
        <v>1307</v>
      </c>
      <c r="I21" s="61" t="s">
        <v>706</v>
      </c>
      <c r="J21" s="61" t="s">
        <v>1308</v>
      </c>
      <c r="K21" s="66" t="s">
        <v>1309</v>
      </c>
      <c r="L21" s="61" t="s">
        <v>825</v>
      </c>
      <c r="M21" s="66" t="s">
        <v>1361</v>
      </c>
      <c r="N21" s="61" t="s">
        <v>706</v>
      </c>
      <c r="O21" s="61" t="s">
        <v>1336</v>
      </c>
    </row>
    <row r="22" spans="2:15" ht="16.149999999999999" customHeight="1" x14ac:dyDescent="0.2">
      <c r="B22" s="61" t="s">
        <v>565</v>
      </c>
      <c r="C22" s="63" t="s">
        <v>1362</v>
      </c>
      <c r="D22" s="64" t="s">
        <v>1334</v>
      </c>
      <c r="E22" s="65" t="s">
        <v>704</v>
      </c>
      <c r="F22" s="67" t="s">
        <v>1322</v>
      </c>
      <c r="G22" s="61" t="s">
        <v>1307</v>
      </c>
      <c r="I22" s="61" t="s">
        <v>706</v>
      </c>
      <c r="J22" s="61" t="s">
        <v>1308</v>
      </c>
      <c r="K22" s="66" t="s">
        <v>1309</v>
      </c>
      <c r="L22" s="61" t="s">
        <v>825</v>
      </c>
      <c r="M22" s="61" t="s">
        <v>1363</v>
      </c>
      <c r="N22" s="61" t="s">
        <v>706</v>
      </c>
      <c r="O22" s="61" t="s">
        <v>1336</v>
      </c>
    </row>
    <row r="23" spans="2:15" ht="51" customHeight="1" x14ac:dyDescent="0.2">
      <c r="B23" s="61" t="s">
        <v>565</v>
      </c>
      <c r="C23" s="64" t="s">
        <v>1364</v>
      </c>
      <c r="D23" s="64" t="s">
        <v>1304</v>
      </c>
      <c r="E23" s="65" t="s">
        <v>704</v>
      </c>
      <c r="F23" s="67" t="s">
        <v>1350</v>
      </c>
      <c r="G23" s="61" t="s">
        <v>1352</v>
      </c>
      <c r="J23" s="61" t="s">
        <v>1353</v>
      </c>
      <c r="K23" s="66" t="s">
        <v>1309</v>
      </c>
      <c r="L23" s="61" t="s">
        <v>825</v>
      </c>
      <c r="N23" s="61" t="s">
        <v>1323</v>
      </c>
    </row>
    <row r="24" spans="2:15" ht="15" customHeight="1" x14ac:dyDescent="0.2">
      <c r="B24" s="61" t="s">
        <v>565</v>
      </c>
      <c r="C24" s="63" t="s">
        <v>1365</v>
      </c>
      <c r="D24" s="64" t="s">
        <v>1313</v>
      </c>
      <c r="E24" s="65" t="s">
        <v>704</v>
      </c>
      <c r="F24" s="67" t="s">
        <v>1314</v>
      </c>
      <c r="G24" s="61" t="s">
        <v>1307</v>
      </c>
      <c r="I24" s="61" t="s">
        <v>706</v>
      </c>
      <c r="J24" s="61" t="s">
        <v>1308</v>
      </c>
      <c r="K24" s="66" t="s">
        <v>1309</v>
      </c>
      <c r="L24" s="61" t="s">
        <v>825</v>
      </c>
      <c r="M24" s="61" t="s">
        <v>1366</v>
      </c>
      <c r="N24" s="61" t="s">
        <v>1323</v>
      </c>
      <c r="O24" s="61" t="s">
        <v>1336</v>
      </c>
    </row>
    <row r="25" spans="2:15" ht="45.2" customHeight="1" x14ac:dyDescent="0.2">
      <c r="B25" s="61" t="s">
        <v>565</v>
      </c>
      <c r="C25" s="63" t="s">
        <v>1367</v>
      </c>
      <c r="D25" s="64" t="s">
        <v>1334</v>
      </c>
      <c r="E25" s="65" t="s">
        <v>704</v>
      </c>
      <c r="F25" s="67" t="s">
        <v>1350</v>
      </c>
      <c r="G25" s="61" t="s">
        <v>1307</v>
      </c>
      <c r="I25" s="61" t="s">
        <v>706</v>
      </c>
      <c r="J25" s="61" t="s">
        <v>1308</v>
      </c>
      <c r="K25" s="66" t="s">
        <v>1309</v>
      </c>
      <c r="L25" s="61" t="s">
        <v>825</v>
      </c>
      <c r="M25" s="61" t="s">
        <v>1366</v>
      </c>
      <c r="N25" s="61" t="s">
        <v>1323</v>
      </c>
      <c r="O25" s="61" t="s">
        <v>1336</v>
      </c>
    </row>
    <row r="26" spans="2:15" ht="15" customHeight="1" x14ac:dyDescent="0.2">
      <c r="B26" s="61" t="s">
        <v>565</v>
      </c>
      <c r="C26" s="63" t="s">
        <v>1368</v>
      </c>
      <c r="D26" s="64" t="s">
        <v>1334</v>
      </c>
      <c r="E26" s="65" t="s">
        <v>704</v>
      </c>
      <c r="F26" s="67" t="s">
        <v>1322</v>
      </c>
      <c r="G26" s="61" t="s">
        <v>1307</v>
      </c>
      <c r="I26" s="61" t="s">
        <v>706</v>
      </c>
      <c r="J26" s="61" t="s">
        <v>1308</v>
      </c>
      <c r="K26" s="66" t="s">
        <v>1309</v>
      </c>
      <c r="L26" s="61" t="s">
        <v>825</v>
      </c>
      <c r="M26" s="61" t="s">
        <v>1363</v>
      </c>
      <c r="N26" s="61" t="s">
        <v>706</v>
      </c>
    </row>
    <row r="27" spans="2:15" ht="25.7" customHeight="1" x14ac:dyDescent="0.2">
      <c r="B27" s="61" t="s">
        <v>565</v>
      </c>
      <c r="C27" s="64" t="s">
        <v>1369</v>
      </c>
      <c r="D27" s="64" t="s">
        <v>1334</v>
      </c>
      <c r="E27" s="65" t="s">
        <v>704</v>
      </c>
      <c r="F27" s="61" t="s">
        <v>1326</v>
      </c>
      <c r="G27" s="61" t="s">
        <v>1352</v>
      </c>
      <c r="I27" s="61" t="s">
        <v>706</v>
      </c>
      <c r="J27" s="61" t="s">
        <v>1353</v>
      </c>
      <c r="K27" s="66" t="s">
        <v>1309</v>
      </c>
      <c r="L27" s="61" t="s">
        <v>825</v>
      </c>
      <c r="N27" s="61" t="s">
        <v>1323</v>
      </c>
    </row>
    <row r="28" spans="2:15" ht="15" customHeight="1" x14ac:dyDescent="0.2">
      <c r="B28" s="61" t="s">
        <v>565</v>
      </c>
      <c r="C28" s="64" t="s">
        <v>1370</v>
      </c>
      <c r="D28" s="64" t="s">
        <v>1334</v>
      </c>
      <c r="E28" s="65" t="s">
        <v>1371</v>
      </c>
      <c r="F28" s="61" t="s">
        <v>1326</v>
      </c>
      <c r="G28" s="61" t="s">
        <v>1307</v>
      </c>
      <c r="I28" s="61" t="s">
        <v>706</v>
      </c>
      <c r="J28" s="61" t="s">
        <v>1308</v>
      </c>
      <c r="K28" s="66" t="s">
        <v>1309</v>
      </c>
      <c r="L28" s="61" t="s">
        <v>825</v>
      </c>
      <c r="N28" s="61" t="s">
        <v>1323</v>
      </c>
    </row>
    <row r="29" spans="2:15" ht="15" customHeight="1" x14ac:dyDescent="0.2">
      <c r="B29" s="61" t="s">
        <v>565</v>
      </c>
      <c r="C29" s="63" t="s">
        <v>1372</v>
      </c>
      <c r="D29" s="64" t="s">
        <v>1334</v>
      </c>
      <c r="E29" s="65" t="s">
        <v>704</v>
      </c>
      <c r="F29" s="67" t="s">
        <v>1322</v>
      </c>
      <c r="G29" s="61" t="s">
        <v>1307</v>
      </c>
      <c r="I29" s="61" t="s">
        <v>706</v>
      </c>
      <c r="J29" s="61" t="s">
        <v>1308</v>
      </c>
      <c r="K29" s="66" t="s">
        <v>1309</v>
      </c>
      <c r="L29" s="61" t="s">
        <v>825</v>
      </c>
      <c r="N29" s="61" t="s">
        <v>1323</v>
      </c>
    </row>
    <row r="30" spans="2:15" ht="27.75" customHeight="1" x14ac:dyDescent="0.2">
      <c r="B30" s="61" t="s">
        <v>565</v>
      </c>
      <c r="C30" s="64" t="s">
        <v>1373</v>
      </c>
      <c r="D30" s="64" t="s">
        <v>1334</v>
      </c>
      <c r="E30" s="65" t="s">
        <v>1371</v>
      </c>
      <c r="F30" s="67" t="s">
        <v>1314</v>
      </c>
      <c r="G30" s="61" t="s">
        <v>1352</v>
      </c>
      <c r="J30" s="61" t="s">
        <v>1353</v>
      </c>
      <c r="K30" s="66" t="s">
        <v>1309</v>
      </c>
      <c r="L30" s="61" t="s">
        <v>825</v>
      </c>
      <c r="N30" s="61" t="s">
        <v>1323</v>
      </c>
    </row>
    <row r="31" spans="2:15" ht="15" x14ac:dyDescent="0.2">
      <c r="B31" s="61" t="s">
        <v>479</v>
      </c>
      <c r="C31" s="64" t="s">
        <v>1374</v>
      </c>
      <c r="D31" s="64" t="s">
        <v>1317</v>
      </c>
      <c r="E31" s="65" t="s">
        <v>704</v>
      </c>
      <c r="F31" s="61" t="s">
        <v>1375</v>
      </c>
      <c r="G31" s="61" t="s">
        <v>1307</v>
      </c>
      <c r="I31" s="61" t="s">
        <v>706</v>
      </c>
      <c r="J31" s="61" t="s">
        <v>1308</v>
      </c>
      <c r="K31" s="66" t="s">
        <v>1309</v>
      </c>
      <c r="L31" s="61" t="s">
        <v>825</v>
      </c>
      <c r="N31" s="61" t="s">
        <v>1323</v>
      </c>
    </row>
    <row r="32" spans="2:15" ht="15" customHeight="1" x14ac:dyDescent="0.2">
      <c r="B32" s="61" t="s">
        <v>479</v>
      </c>
      <c r="C32" s="64" t="s">
        <v>1344</v>
      </c>
      <c r="D32" s="64" t="s">
        <v>1345</v>
      </c>
      <c r="E32" s="65" t="s">
        <v>704</v>
      </c>
      <c r="F32" s="61" t="s">
        <v>1326</v>
      </c>
      <c r="G32" s="61" t="s">
        <v>1307</v>
      </c>
      <c r="H32" s="61" t="s">
        <v>1376</v>
      </c>
      <c r="I32" s="61" t="s">
        <v>706</v>
      </c>
      <c r="J32" s="61" t="s">
        <v>1308</v>
      </c>
      <c r="K32" s="66" t="s">
        <v>1309</v>
      </c>
      <c r="L32" s="61" t="s">
        <v>825</v>
      </c>
      <c r="N32" s="61" t="s">
        <v>1323</v>
      </c>
    </row>
    <row r="33" spans="1:15" ht="25.7" customHeight="1" x14ac:dyDescent="0.2">
      <c r="B33" s="61" t="s">
        <v>479</v>
      </c>
      <c r="C33" s="64" t="s">
        <v>1347</v>
      </c>
      <c r="D33" s="64" t="s">
        <v>1313</v>
      </c>
      <c r="E33" s="65" t="s">
        <v>704</v>
      </c>
      <c r="F33" s="61" t="s">
        <v>1326</v>
      </c>
      <c r="G33" s="61" t="s">
        <v>1307</v>
      </c>
      <c r="I33" s="61" t="s">
        <v>706</v>
      </c>
      <c r="J33" s="61" t="s">
        <v>1308</v>
      </c>
      <c r="K33" s="66" t="s">
        <v>1309</v>
      </c>
      <c r="L33" s="61" t="s">
        <v>825</v>
      </c>
      <c r="N33" s="61" t="s">
        <v>1323</v>
      </c>
    </row>
    <row r="34" spans="1:15" ht="16.149999999999999" customHeight="1" x14ac:dyDescent="0.2">
      <c r="A34" s="68"/>
      <c r="B34" s="67" t="s">
        <v>493</v>
      </c>
      <c r="C34" s="63" t="s">
        <v>1377</v>
      </c>
      <c r="D34" s="64" t="s">
        <v>1334</v>
      </c>
      <c r="E34" s="65" t="s">
        <v>704</v>
      </c>
      <c r="F34" s="67" t="s">
        <v>1322</v>
      </c>
      <c r="G34" s="61" t="s">
        <v>1307</v>
      </c>
      <c r="I34" s="61" t="s">
        <v>706</v>
      </c>
      <c r="J34" s="61" t="s">
        <v>1308</v>
      </c>
      <c r="K34" s="66" t="s">
        <v>1309</v>
      </c>
      <c r="L34" s="61" t="s">
        <v>825</v>
      </c>
      <c r="M34" s="61" t="s">
        <v>1363</v>
      </c>
      <c r="N34" s="61" t="s">
        <v>1323</v>
      </c>
    </row>
    <row r="35" spans="1:15" ht="15" customHeight="1" x14ac:dyDescent="0.2">
      <c r="B35" s="67" t="s">
        <v>1378</v>
      </c>
      <c r="C35" s="64" t="s">
        <v>1379</v>
      </c>
      <c r="D35" s="64" t="s">
        <v>1304</v>
      </c>
      <c r="E35" s="65" t="s">
        <v>704</v>
      </c>
      <c r="F35" s="67" t="s">
        <v>1346</v>
      </c>
      <c r="G35" s="61" t="s">
        <v>1307</v>
      </c>
      <c r="I35" s="61" t="s">
        <v>706</v>
      </c>
      <c r="J35" s="61" t="s">
        <v>1308</v>
      </c>
      <c r="K35" s="66" t="s">
        <v>1309</v>
      </c>
      <c r="L35" s="61" t="s">
        <v>825</v>
      </c>
      <c r="N35" s="61" t="s">
        <v>1323</v>
      </c>
    </row>
    <row r="36" spans="1:15" ht="16.149999999999999" customHeight="1" x14ac:dyDescent="0.2">
      <c r="A36" s="68"/>
      <c r="B36" s="67" t="s">
        <v>493</v>
      </c>
      <c r="C36" s="63" t="s">
        <v>1380</v>
      </c>
      <c r="D36" s="64" t="s">
        <v>1334</v>
      </c>
      <c r="E36" s="65" t="s">
        <v>704</v>
      </c>
      <c r="F36" s="67" t="s">
        <v>1322</v>
      </c>
      <c r="G36" s="61" t="s">
        <v>1307</v>
      </c>
      <c r="I36" s="61" t="s">
        <v>706</v>
      </c>
      <c r="J36" s="61" t="s">
        <v>1308</v>
      </c>
      <c r="K36" s="66" t="s">
        <v>1309</v>
      </c>
      <c r="L36" s="61" t="s">
        <v>825</v>
      </c>
      <c r="M36" s="61" t="s">
        <v>1363</v>
      </c>
      <c r="N36" s="61" t="s">
        <v>1323</v>
      </c>
    </row>
    <row r="37" spans="1:15" ht="25.7" customHeight="1" x14ac:dyDescent="0.2">
      <c r="B37" s="61" t="s">
        <v>121</v>
      </c>
      <c r="C37" s="64" t="s">
        <v>1381</v>
      </c>
      <c r="D37" s="64" t="s">
        <v>1313</v>
      </c>
      <c r="E37" s="65" t="s">
        <v>704</v>
      </c>
      <c r="F37" s="61" t="s">
        <v>1326</v>
      </c>
      <c r="G37" s="61" t="s">
        <v>1307</v>
      </c>
      <c r="H37" s="66" t="s">
        <v>1382</v>
      </c>
      <c r="I37" s="61" t="s">
        <v>706</v>
      </c>
      <c r="J37" s="61" t="s">
        <v>1308</v>
      </c>
      <c r="K37" s="66" t="s">
        <v>1309</v>
      </c>
      <c r="L37" s="61" t="s">
        <v>825</v>
      </c>
      <c r="N37" s="61" t="s">
        <v>1323</v>
      </c>
    </row>
    <row r="38" spans="1:15" ht="15" customHeight="1" x14ac:dyDescent="0.2">
      <c r="A38" s="68"/>
      <c r="B38" s="67" t="s">
        <v>493</v>
      </c>
      <c r="C38" s="63" t="s">
        <v>1383</v>
      </c>
      <c r="D38" s="64" t="s">
        <v>1334</v>
      </c>
      <c r="E38" s="65" t="s">
        <v>704</v>
      </c>
      <c r="F38" s="61" t="s">
        <v>1322</v>
      </c>
      <c r="G38" s="61" t="s">
        <v>1307</v>
      </c>
      <c r="I38" s="61" t="s">
        <v>706</v>
      </c>
      <c r="J38" s="61" t="s">
        <v>1308</v>
      </c>
      <c r="K38" s="66" t="s">
        <v>1309</v>
      </c>
      <c r="L38" s="61" t="s">
        <v>825</v>
      </c>
      <c r="N38" s="61" t="s">
        <v>1323</v>
      </c>
    </row>
    <row r="39" spans="1:15" ht="15" x14ac:dyDescent="0.2">
      <c r="A39" s="68"/>
      <c r="B39" s="61" t="s">
        <v>479</v>
      </c>
      <c r="C39" s="64" t="s">
        <v>1384</v>
      </c>
      <c r="D39" s="64" t="s">
        <v>1304</v>
      </c>
      <c r="F39" s="61" t="s">
        <v>1326</v>
      </c>
      <c r="G39" s="61" t="s">
        <v>1307</v>
      </c>
      <c r="H39" s="66"/>
      <c r="I39" s="61" t="s">
        <v>706</v>
      </c>
      <c r="J39" s="61" t="s">
        <v>1308</v>
      </c>
      <c r="K39" s="66" t="s">
        <v>1309</v>
      </c>
      <c r="L39" s="61" t="s">
        <v>825</v>
      </c>
      <c r="N39" s="61" t="s">
        <v>1323</v>
      </c>
    </row>
    <row r="40" spans="1:15" ht="25.7" customHeight="1" x14ac:dyDescent="0.2">
      <c r="B40" s="61" t="s">
        <v>479</v>
      </c>
      <c r="C40" s="64" t="s">
        <v>1385</v>
      </c>
      <c r="D40" s="64" t="s">
        <v>1313</v>
      </c>
      <c r="E40" s="65" t="s">
        <v>704</v>
      </c>
      <c r="F40" s="61" t="s">
        <v>1326</v>
      </c>
      <c r="G40" s="61" t="s">
        <v>1307</v>
      </c>
      <c r="I40" s="61" t="s">
        <v>706</v>
      </c>
      <c r="J40" s="61" t="s">
        <v>1308</v>
      </c>
      <c r="K40" s="66" t="s">
        <v>1309</v>
      </c>
      <c r="L40" s="61" t="s">
        <v>825</v>
      </c>
      <c r="N40" s="61" t="s">
        <v>1323</v>
      </c>
    </row>
    <row r="41" spans="1:15" ht="25.7" customHeight="1" x14ac:dyDescent="0.2">
      <c r="B41" s="61" t="s">
        <v>121</v>
      </c>
      <c r="C41" s="64" t="s">
        <v>1386</v>
      </c>
      <c r="D41" s="64" t="s">
        <v>1313</v>
      </c>
      <c r="E41" s="65" t="s">
        <v>704</v>
      </c>
      <c r="F41" s="61" t="s">
        <v>1326</v>
      </c>
      <c r="G41" s="61" t="s">
        <v>1307</v>
      </c>
      <c r="I41" s="61" t="s">
        <v>706</v>
      </c>
      <c r="J41" s="61" t="s">
        <v>1308</v>
      </c>
      <c r="K41" s="66" t="s">
        <v>1309</v>
      </c>
      <c r="L41" s="61" t="s">
        <v>825</v>
      </c>
      <c r="N41" s="61" t="s">
        <v>1323</v>
      </c>
    </row>
    <row r="42" spans="1:15" ht="30.2" customHeight="1" x14ac:dyDescent="0.2">
      <c r="A42" s="62" t="s">
        <v>1387</v>
      </c>
      <c r="B42" s="61" t="s">
        <v>565</v>
      </c>
      <c r="C42" s="64" t="s">
        <v>1388</v>
      </c>
      <c r="D42" s="64" t="s">
        <v>1389</v>
      </c>
      <c r="E42" s="65" t="s">
        <v>704</v>
      </c>
      <c r="F42" s="67" t="s">
        <v>1306</v>
      </c>
      <c r="G42" s="61" t="s">
        <v>1307</v>
      </c>
      <c r="I42" s="61" t="s">
        <v>706</v>
      </c>
      <c r="J42" s="61" t="s">
        <v>1308</v>
      </c>
      <c r="K42" s="66" t="s">
        <v>1309</v>
      </c>
      <c r="L42" s="61" t="s">
        <v>825</v>
      </c>
      <c r="N42" s="61" t="s">
        <v>1323</v>
      </c>
    </row>
    <row r="43" spans="1:15" ht="44.25" customHeight="1" x14ac:dyDescent="0.2">
      <c r="B43" s="61" t="s">
        <v>565</v>
      </c>
      <c r="C43" s="63" t="s">
        <v>1390</v>
      </c>
      <c r="D43" s="64" t="s">
        <v>1389</v>
      </c>
      <c r="E43" s="65" t="s">
        <v>704</v>
      </c>
      <c r="F43" s="67" t="s">
        <v>1306</v>
      </c>
      <c r="G43" s="61" t="s">
        <v>1307</v>
      </c>
      <c r="I43" s="61" t="s">
        <v>706</v>
      </c>
      <c r="J43" s="61" t="s">
        <v>1308</v>
      </c>
      <c r="K43" s="66" t="s">
        <v>1309</v>
      </c>
      <c r="L43" s="61" t="s">
        <v>825</v>
      </c>
      <c r="M43" s="66" t="s">
        <v>1391</v>
      </c>
      <c r="N43" s="61" t="s">
        <v>706</v>
      </c>
      <c r="O43" s="61" t="s">
        <v>1336</v>
      </c>
    </row>
    <row r="44" spans="1:15" ht="15" customHeight="1" x14ac:dyDescent="0.2">
      <c r="B44" s="61" t="s">
        <v>565</v>
      </c>
      <c r="C44" s="63" t="s">
        <v>1392</v>
      </c>
      <c r="D44" s="64" t="s">
        <v>1313</v>
      </c>
      <c r="E44" s="65" t="s">
        <v>704</v>
      </c>
      <c r="F44" s="67" t="s">
        <v>1306</v>
      </c>
      <c r="G44" s="61" t="s">
        <v>1307</v>
      </c>
      <c r="I44" s="61" t="s">
        <v>706</v>
      </c>
      <c r="J44" s="61" t="s">
        <v>1308</v>
      </c>
      <c r="K44" s="66" t="s">
        <v>1309</v>
      </c>
      <c r="L44" s="61" t="s">
        <v>825</v>
      </c>
      <c r="M44" s="61" t="s">
        <v>1366</v>
      </c>
      <c r="N44" s="61" t="s">
        <v>1323</v>
      </c>
      <c r="O44" s="61" t="s">
        <v>1336</v>
      </c>
    </row>
    <row r="45" spans="1:15" ht="33" customHeight="1" x14ac:dyDescent="0.2">
      <c r="B45" s="61" t="s">
        <v>565</v>
      </c>
      <c r="C45" s="64" t="s">
        <v>1393</v>
      </c>
      <c r="D45" s="64" t="s">
        <v>1313</v>
      </c>
      <c r="E45" s="65" t="s">
        <v>704</v>
      </c>
      <c r="F45" s="67" t="s">
        <v>1306</v>
      </c>
      <c r="G45" s="61" t="s">
        <v>1307</v>
      </c>
      <c r="H45" s="61" t="s">
        <v>1394</v>
      </c>
      <c r="I45" s="61" t="s">
        <v>706</v>
      </c>
      <c r="J45" s="61" t="s">
        <v>1308</v>
      </c>
      <c r="K45" s="66" t="s">
        <v>1309</v>
      </c>
      <c r="L45" s="61" t="s">
        <v>825</v>
      </c>
      <c r="N45" s="61" t="s">
        <v>1323</v>
      </c>
    </row>
    <row r="46" spans="1:15" ht="18" customHeight="1" x14ac:dyDescent="0.2">
      <c r="B46" s="61" t="s">
        <v>565</v>
      </c>
      <c r="C46" s="63" t="s">
        <v>1395</v>
      </c>
      <c r="D46" s="64" t="s">
        <v>1396</v>
      </c>
      <c r="E46" s="65" t="s">
        <v>704</v>
      </c>
      <c r="F46" s="67" t="s">
        <v>1306</v>
      </c>
      <c r="G46" s="61" t="s">
        <v>1307</v>
      </c>
      <c r="I46" s="61" t="s">
        <v>706</v>
      </c>
      <c r="J46" s="61" t="s">
        <v>1308</v>
      </c>
      <c r="K46" s="66" t="s">
        <v>1309</v>
      </c>
      <c r="L46" s="61" t="s">
        <v>825</v>
      </c>
      <c r="M46" s="66" t="s">
        <v>1391</v>
      </c>
      <c r="N46" s="61" t="s">
        <v>706</v>
      </c>
      <c r="O46" s="61" t="s">
        <v>1336</v>
      </c>
    </row>
    <row r="47" spans="1:15" ht="15" x14ac:dyDescent="0.2">
      <c r="B47" s="61" t="s">
        <v>565</v>
      </c>
      <c r="C47" s="64" t="s">
        <v>1397</v>
      </c>
      <c r="D47" s="64" t="s">
        <v>1389</v>
      </c>
      <c r="E47" s="65" t="s">
        <v>704</v>
      </c>
      <c r="F47" s="67" t="s">
        <v>1375</v>
      </c>
      <c r="G47" s="61" t="s">
        <v>1307</v>
      </c>
      <c r="I47" s="61" t="s">
        <v>706</v>
      </c>
      <c r="J47" s="61" t="s">
        <v>1308</v>
      </c>
      <c r="K47" s="66" t="s">
        <v>1309</v>
      </c>
      <c r="L47" s="61" t="s">
        <v>825</v>
      </c>
      <c r="N47" s="61" t="s">
        <v>1323</v>
      </c>
    </row>
    <row r="48" spans="1:15" ht="18" customHeight="1" x14ac:dyDescent="0.2">
      <c r="B48" s="61" t="s">
        <v>565</v>
      </c>
      <c r="C48" s="63" t="s">
        <v>1398</v>
      </c>
      <c r="D48" s="64"/>
      <c r="E48" s="65" t="s">
        <v>704</v>
      </c>
      <c r="F48" s="67" t="s">
        <v>1322</v>
      </c>
      <c r="G48" s="61" t="s">
        <v>1307</v>
      </c>
      <c r="I48" s="61" t="s">
        <v>706</v>
      </c>
      <c r="J48" s="61" t="s">
        <v>1308</v>
      </c>
      <c r="K48" s="66"/>
      <c r="M48" s="66" t="s">
        <v>1391</v>
      </c>
      <c r="N48" s="61" t="s">
        <v>706</v>
      </c>
      <c r="O48" s="61" t="s">
        <v>1336</v>
      </c>
    </row>
    <row r="49" spans="1:14" ht="51" customHeight="1" x14ac:dyDescent="0.2">
      <c r="A49" s="69" t="s">
        <v>1399</v>
      </c>
      <c r="B49" s="67" t="s">
        <v>467</v>
      </c>
      <c r="C49" s="70" t="s">
        <v>1400</v>
      </c>
      <c r="D49" s="70" t="s">
        <v>1345</v>
      </c>
      <c r="E49" s="65" t="s">
        <v>704</v>
      </c>
      <c r="F49" s="67" t="s">
        <v>1314</v>
      </c>
      <c r="G49" s="61" t="s">
        <v>1307</v>
      </c>
      <c r="H49" s="66" t="s">
        <v>1401</v>
      </c>
      <c r="I49" s="61" t="s">
        <v>706</v>
      </c>
      <c r="J49" s="61" t="s">
        <v>1402</v>
      </c>
      <c r="K49" s="66" t="s">
        <v>1309</v>
      </c>
      <c r="L49" s="61" t="s">
        <v>825</v>
      </c>
      <c r="N49" s="61" t="s">
        <v>1323</v>
      </c>
    </row>
    <row r="50" spans="1:14" ht="41.25" customHeight="1" x14ac:dyDescent="0.2">
      <c r="B50" s="67" t="s">
        <v>467</v>
      </c>
      <c r="C50" s="70" t="s">
        <v>1403</v>
      </c>
      <c r="D50" s="70" t="s">
        <v>1345</v>
      </c>
      <c r="E50" s="65" t="s">
        <v>704</v>
      </c>
      <c r="F50" s="67" t="s">
        <v>1314</v>
      </c>
      <c r="G50" s="61" t="s">
        <v>1307</v>
      </c>
      <c r="H50" s="66" t="s">
        <v>1401</v>
      </c>
      <c r="I50" s="61" t="s">
        <v>706</v>
      </c>
      <c r="J50" s="61" t="s">
        <v>1402</v>
      </c>
      <c r="K50" s="66" t="s">
        <v>1309</v>
      </c>
      <c r="L50" s="61" t="s">
        <v>825</v>
      </c>
      <c r="N50" s="61" t="s">
        <v>1323</v>
      </c>
    </row>
    <row r="51" spans="1:14" ht="42" customHeight="1" x14ac:dyDescent="0.2">
      <c r="B51" s="67" t="s">
        <v>467</v>
      </c>
      <c r="C51" s="70" t="s">
        <v>1404</v>
      </c>
      <c r="D51" s="70" t="s">
        <v>1345</v>
      </c>
      <c r="E51" s="65" t="s">
        <v>704</v>
      </c>
      <c r="F51" s="67" t="s">
        <v>1314</v>
      </c>
      <c r="G51" s="61" t="s">
        <v>1307</v>
      </c>
      <c r="H51" s="66" t="s">
        <v>1401</v>
      </c>
      <c r="I51" s="61" t="s">
        <v>706</v>
      </c>
      <c r="J51" s="61" t="s">
        <v>1402</v>
      </c>
      <c r="K51" s="66" t="s">
        <v>1309</v>
      </c>
      <c r="L51" s="61" t="s">
        <v>825</v>
      </c>
      <c r="N51" s="61" t="s">
        <v>1323</v>
      </c>
    </row>
    <row r="52" spans="1:14" ht="52.7" customHeight="1" x14ac:dyDescent="0.2">
      <c r="B52" s="67" t="s">
        <v>467</v>
      </c>
      <c r="C52" s="70" t="s">
        <v>1405</v>
      </c>
      <c r="D52" s="70" t="s">
        <v>1345</v>
      </c>
      <c r="E52" s="65" t="s">
        <v>704</v>
      </c>
      <c r="F52" s="67" t="s">
        <v>1314</v>
      </c>
      <c r="G52" s="61" t="s">
        <v>1307</v>
      </c>
      <c r="H52" s="66" t="s">
        <v>1401</v>
      </c>
      <c r="I52" s="61" t="s">
        <v>706</v>
      </c>
      <c r="J52" s="61" t="s">
        <v>1402</v>
      </c>
      <c r="K52" s="66" t="s">
        <v>1309</v>
      </c>
      <c r="L52" s="61" t="s">
        <v>825</v>
      </c>
      <c r="N52" s="61" t="s">
        <v>1323</v>
      </c>
    </row>
    <row r="53" spans="1:14" ht="15" x14ac:dyDescent="0.2">
      <c r="B53" s="67" t="s">
        <v>467</v>
      </c>
      <c r="C53" s="70" t="s">
        <v>1406</v>
      </c>
      <c r="D53" s="70" t="s">
        <v>1345</v>
      </c>
      <c r="E53" s="65" t="s">
        <v>704</v>
      </c>
      <c r="F53" s="67" t="s">
        <v>1306</v>
      </c>
      <c r="G53" s="61" t="s">
        <v>1307</v>
      </c>
      <c r="H53" s="66"/>
      <c r="I53" s="61" t="s">
        <v>706</v>
      </c>
      <c r="J53" s="61" t="s">
        <v>1308</v>
      </c>
      <c r="K53" s="66" t="s">
        <v>1309</v>
      </c>
      <c r="L53" s="61" t="s">
        <v>825</v>
      </c>
      <c r="N53" s="61" t="s">
        <v>1323</v>
      </c>
    </row>
  </sheetData>
  <dataValidations disablePrompts="1" count="5">
    <dataValidation type="list" allowBlank="1" showInputMessage="1" showErrorMessage="1" sqref="N2:N53" xr:uid="{00000000-0002-0000-1700-000000000000}">
      <formula1>"Ja,Nee,NVT"</formula1>
    </dataValidation>
    <dataValidation type="list" allowBlank="1" showInputMessage="1" showErrorMessage="1" sqref="J2:J53" xr:uid="{00000000-0002-0000-1700-000001000000}">
      <formula1>"0: Wordt niet verstrekt gezien omvang,1: Nog niet uitgezet bij Deloitte, 2: Uitgezet bij Deloitte, 3: Nog geen reactie gehad,4: Niet akkoord, 5: Akkoord"</formula1>
    </dataValidation>
    <dataValidation type="list" allowBlank="1" showInputMessage="1" showErrorMessage="1" sqref="K2:K53" xr:uid="{00000000-0002-0000-1700-000002000000}">
      <formula1>"Nog op te pakken, Onderhanden, Akkoord"</formula1>
    </dataValidation>
    <dataValidation type="list" allowBlank="1" showInputMessage="1" showErrorMessage="1" sqref="I2:I53 L2:L53" xr:uid="{00000000-0002-0000-1700-000003000000}">
      <formula1>"Ja,Nee"</formula1>
    </dataValidation>
    <dataValidation type="list" allowBlank="1" showInputMessage="1" showErrorMessage="1" sqref="G2:G53" xr:uid="{00000000-0002-0000-1700-000004000000}">
      <formula1>"Nog op te pakken, Onderhanden, Akkoord (interim)"</formula1>
    </dataValidation>
  </dataValidations>
  <pageMargins left="0.7" right="0.7" top="0.75" bottom="0.75" header="0.3" footer="0.3"/>
  <pageSetup paperSize="8" scale="37" orientation="portrait"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473"/>
  <sheetViews>
    <sheetView topLeftCell="F1" workbookViewId="0">
      <pane ySplit="5" topLeftCell="A6" activePane="bottomLeft" state="frozen"/>
      <selection activeCell="F241" sqref="F241"/>
      <selection pane="bottomLeft" activeCell="F241" sqref="F241"/>
    </sheetView>
  </sheetViews>
  <sheetFormatPr defaultRowHeight="12.75" x14ac:dyDescent="0.2"/>
  <cols>
    <col min="1" max="1" width="63.28515625" bestFit="1" customWidth="1"/>
    <col min="2" max="2" width="31" bestFit="1" customWidth="1"/>
    <col min="3" max="3" width="45.42578125" bestFit="1" customWidth="1"/>
    <col min="4" max="4" width="19" bestFit="1" customWidth="1"/>
    <col min="5" max="5" width="17" customWidth="1"/>
    <col min="6" max="7" width="18.42578125" bestFit="1" customWidth="1"/>
    <col min="8" max="8" width="63.28515625" bestFit="1" customWidth="1"/>
    <col min="9" max="9" width="31" bestFit="1" customWidth="1"/>
    <col min="10" max="10" width="41.85546875" bestFit="1" customWidth="1"/>
    <col min="11" max="11" width="19" bestFit="1" customWidth="1"/>
    <col min="12" max="12" width="17" bestFit="1" customWidth="1"/>
    <col min="13" max="13" width="18.42578125" bestFit="1" customWidth="1"/>
  </cols>
  <sheetData>
    <row r="1" spans="1:13" x14ac:dyDescent="0.2">
      <c r="A1" s="42" t="s">
        <v>824</v>
      </c>
      <c r="B1" s="42" t="s">
        <v>825</v>
      </c>
      <c r="H1" s="42" t="s">
        <v>824</v>
      </c>
      <c r="I1" s="42" t="s">
        <v>825</v>
      </c>
    </row>
    <row r="2" spans="1:13" x14ac:dyDescent="0.2">
      <c r="A2" s="42" t="s">
        <v>826</v>
      </c>
      <c r="B2" s="42" t="s">
        <v>827</v>
      </c>
      <c r="H2" s="42" t="s">
        <v>826</v>
      </c>
      <c r="I2" s="42" t="s">
        <v>828</v>
      </c>
    </row>
    <row r="4" spans="1:13" x14ac:dyDescent="0.2">
      <c r="A4" s="43"/>
      <c r="B4" s="44"/>
      <c r="C4" s="44"/>
      <c r="D4" s="44"/>
      <c r="E4" s="43" t="s">
        <v>829</v>
      </c>
      <c r="F4" s="45"/>
      <c r="H4" s="43"/>
      <c r="I4" s="44"/>
      <c r="J4" s="44"/>
      <c r="K4" s="44"/>
      <c r="L4" s="43" t="s">
        <v>829</v>
      </c>
      <c r="M4" s="45"/>
    </row>
    <row r="5" spans="1:13" x14ac:dyDescent="0.2">
      <c r="A5" s="43" t="s">
        <v>830</v>
      </c>
      <c r="B5" s="43" t="s">
        <v>831</v>
      </c>
      <c r="C5" s="43" t="s">
        <v>832</v>
      </c>
      <c r="D5" s="43" t="s">
        <v>833</v>
      </c>
      <c r="E5" s="43" t="s">
        <v>834</v>
      </c>
      <c r="F5" s="46" t="s">
        <v>835</v>
      </c>
      <c r="H5" s="43" t="s">
        <v>830</v>
      </c>
      <c r="I5" s="43" t="s">
        <v>831</v>
      </c>
      <c r="J5" s="43" t="s">
        <v>832</v>
      </c>
      <c r="K5" s="43" t="s">
        <v>833</v>
      </c>
      <c r="L5" s="43" t="s">
        <v>834</v>
      </c>
      <c r="M5" s="46" t="s">
        <v>835</v>
      </c>
    </row>
    <row r="6" spans="1:13" x14ac:dyDescent="0.2">
      <c r="A6" s="43" t="s">
        <v>836</v>
      </c>
      <c r="B6" s="43" t="s">
        <v>837</v>
      </c>
      <c r="C6" s="43" t="s">
        <v>838</v>
      </c>
      <c r="D6" s="43" t="s">
        <v>839</v>
      </c>
      <c r="E6" s="47">
        <v>-3509985.33</v>
      </c>
      <c r="F6" s="48">
        <v>-3332886.98</v>
      </c>
      <c r="H6" s="43" t="s">
        <v>840</v>
      </c>
      <c r="I6" s="43" t="s">
        <v>841</v>
      </c>
      <c r="J6" s="43" t="s">
        <v>842</v>
      </c>
      <c r="K6" s="43" t="s">
        <v>843</v>
      </c>
      <c r="L6" s="47">
        <v>-35812275.170000002</v>
      </c>
      <c r="M6" s="48">
        <v>-38717443.369999997</v>
      </c>
    </row>
    <row r="7" spans="1:13" x14ac:dyDescent="0.2">
      <c r="A7" s="49"/>
      <c r="B7" s="43" t="s">
        <v>844</v>
      </c>
      <c r="C7" s="43" t="s">
        <v>845</v>
      </c>
      <c r="D7" s="43" t="s">
        <v>846</v>
      </c>
      <c r="E7" s="47">
        <v>18265324.879999999</v>
      </c>
      <c r="F7" s="48">
        <v>18119853.870000001</v>
      </c>
      <c r="H7" s="49"/>
      <c r="I7" s="49"/>
      <c r="J7" s="43" t="s">
        <v>847</v>
      </c>
      <c r="K7" s="43" t="s">
        <v>848</v>
      </c>
      <c r="L7" s="47">
        <v>-273562683.31</v>
      </c>
      <c r="M7" s="48">
        <v>-246686967.31</v>
      </c>
    </row>
    <row r="8" spans="1:13" x14ac:dyDescent="0.2">
      <c r="A8" s="49"/>
      <c r="B8" s="49"/>
      <c r="C8" s="43" t="s">
        <v>849</v>
      </c>
      <c r="D8" s="43" t="s">
        <v>850</v>
      </c>
      <c r="E8" s="47">
        <v>3485739.91</v>
      </c>
      <c r="F8" s="48">
        <v>3524896.74</v>
      </c>
      <c r="H8" s="49"/>
      <c r="I8" s="49"/>
      <c r="J8" s="43" t="s">
        <v>851</v>
      </c>
      <c r="K8" s="43" t="s">
        <v>852</v>
      </c>
      <c r="L8" s="47">
        <v>201054789.36000001</v>
      </c>
      <c r="M8" s="48">
        <v>187674652.28</v>
      </c>
    </row>
    <row r="9" spans="1:13" x14ac:dyDescent="0.2">
      <c r="A9" s="49"/>
      <c r="B9" s="49"/>
      <c r="C9" s="43" t="s">
        <v>853</v>
      </c>
      <c r="D9" s="43" t="s">
        <v>854</v>
      </c>
      <c r="E9" s="47">
        <v>-16292602.210000001</v>
      </c>
      <c r="F9" s="48">
        <v>-15817549.73</v>
      </c>
      <c r="H9" s="43" t="s">
        <v>855</v>
      </c>
      <c r="I9" s="43" t="s">
        <v>856</v>
      </c>
      <c r="J9" s="43" t="s">
        <v>857</v>
      </c>
      <c r="K9" s="43" t="s">
        <v>858</v>
      </c>
      <c r="L9" s="47">
        <v>0</v>
      </c>
      <c r="M9" s="48">
        <v>-73715.490000000005</v>
      </c>
    </row>
    <row r="10" spans="1:13" x14ac:dyDescent="0.2">
      <c r="A10" s="49"/>
      <c r="B10" s="49"/>
      <c r="C10" s="43" t="s">
        <v>859</v>
      </c>
      <c r="D10" s="43" t="s">
        <v>860</v>
      </c>
      <c r="E10" s="47">
        <v>-2850460.43</v>
      </c>
      <c r="F10" s="48">
        <v>-3288896.74</v>
      </c>
      <c r="H10" s="49"/>
      <c r="I10" s="49"/>
      <c r="J10" s="43" t="s">
        <v>861</v>
      </c>
      <c r="K10" s="43" t="s">
        <v>862</v>
      </c>
      <c r="L10" s="47">
        <v>-34667.47</v>
      </c>
      <c r="M10" s="48">
        <v>-24667.47</v>
      </c>
    </row>
    <row r="11" spans="1:13" x14ac:dyDescent="0.2">
      <c r="A11" s="49"/>
      <c r="B11" s="43" t="s">
        <v>863</v>
      </c>
      <c r="C11" s="43" t="s">
        <v>864</v>
      </c>
      <c r="D11" s="43" t="s">
        <v>865</v>
      </c>
      <c r="E11" s="47">
        <v>-4246393.16</v>
      </c>
      <c r="F11" s="48">
        <v>-4141831.57</v>
      </c>
      <c r="H11" s="49"/>
      <c r="I11" s="49"/>
      <c r="J11" s="43" t="s">
        <v>866</v>
      </c>
      <c r="K11" s="43" t="s">
        <v>867</v>
      </c>
      <c r="L11" s="47">
        <v>-388497.88</v>
      </c>
      <c r="M11" s="48">
        <v>-194508.46</v>
      </c>
    </row>
    <row r="12" spans="1:13" x14ac:dyDescent="0.2">
      <c r="A12" s="49"/>
      <c r="B12" s="49"/>
      <c r="C12" s="43" t="s">
        <v>868</v>
      </c>
      <c r="D12" s="43" t="s">
        <v>869</v>
      </c>
      <c r="E12" s="47">
        <v>-152170</v>
      </c>
      <c r="F12" s="48">
        <v>-78338.789999999994</v>
      </c>
      <c r="H12" s="49"/>
      <c r="I12" s="49"/>
      <c r="J12" s="43" t="s">
        <v>870</v>
      </c>
      <c r="K12" s="43" t="s">
        <v>871</v>
      </c>
      <c r="L12" s="47">
        <v>20.16</v>
      </c>
      <c r="M12" s="48">
        <v>-37445.839999999997</v>
      </c>
    </row>
    <row r="13" spans="1:13" x14ac:dyDescent="0.2">
      <c r="A13" s="50" t="s">
        <v>872</v>
      </c>
      <c r="B13" s="51"/>
      <c r="C13" s="51"/>
      <c r="D13" s="51"/>
      <c r="E13" s="52">
        <v>-5300546.34</v>
      </c>
      <c r="F13" s="53">
        <v>-5014753.1999999983</v>
      </c>
      <c r="H13" s="49"/>
      <c r="I13" s="49"/>
      <c r="J13" s="43" t="s">
        <v>873</v>
      </c>
      <c r="K13" s="43" t="s">
        <v>874</v>
      </c>
      <c r="L13" s="47">
        <v>-994013.18</v>
      </c>
      <c r="M13" s="48">
        <v>-1095850.08</v>
      </c>
    </row>
    <row r="14" spans="1:13" x14ac:dyDescent="0.2">
      <c r="H14" s="49"/>
      <c r="I14" s="49"/>
      <c r="J14" s="43" t="s">
        <v>875</v>
      </c>
      <c r="K14" s="43" t="s">
        <v>876</v>
      </c>
      <c r="L14" s="47">
        <v>0</v>
      </c>
      <c r="M14" s="48">
        <v>-310147.77</v>
      </c>
    </row>
    <row r="15" spans="1:13" x14ac:dyDescent="0.2">
      <c r="H15" s="49"/>
      <c r="I15" s="49"/>
      <c r="J15" s="43" t="s">
        <v>877</v>
      </c>
      <c r="K15" s="43" t="s">
        <v>878</v>
      </c>
      <c r="L15" s="47">
        <v>-1407177.69</v>
      </c>
      <c r="M15" s="48">
        <v>-1362826.11</v>
      </c>
    </row>
    <row r="16" spans="1:13" x14ac:dyDescent="0.2">
      <c r="E16">
        <f>11104-7315</f>
        <v>3789</v>
      </c>
      <c r="H16" s="49"/>
      <c r="I16" s="49"/>
      <c r="J16" s="43" t="s">
        <v>879</v>
      </c>
      <c r="K16" s="43" t="s">
        <v>880</v>
      </c>
      <c r="L16" s="47">
        <v>0</v>
      </c>
      <c r="M16" s="48">
        <v>-128000</v>
      </c>
    </row>
    <row r="17" spans="8:13" x14ac:dyDescent="0.2">
      <c r="H17" s="49"/>
      <c r="I17" s="49"/>
      <c r="J17" s="43" t="s">
        <v>881</v>
      </c>
      <c r="K17" s="43" t="s">
        <v>882</v>
      </c>
      <c r="L17" s="47">
        <v>0</v>
      </c>
      <c r="M17" s="48">
        <v>-42087.5</v>
      </c>
    </row>
    <row r="18" spans="8:13" x14ac:dyDescent="0.2">
      <c r="H18" s="49"/>
      <c r="I18" s="49"/>
      <c r="J18" s="43" t="s">
        <v>883</v>
      </c>
      <c r="K18" s="43" t="s">
        <v>884</v>
      </c>
      <c r="L18" s="47">
        <v>-927860</v>
      </c>
      <c r="M18" s="48">
        <v>-927860</v>
      </c>
    </row>
    <row r="19" spans="8:13" x14ac:dyDescent="0.2">
      <c r="H19" s="49"/>
      <c r="I19" s="49"/>
      <c r="J19" s="43" t="s">
        <v>885</v>
      </c>
      <c r="K19" s="43" t="s">
        <v>886</v>
      </c>
      <c r="L19" s="47">
        <v>-12746413.470000001</v>
      </c>
      <c r="M19" s="48">
        <v>-6588144.7699999996</v>
      </c>
    </row>
    <row r="20" spans="8:13" x14ac:dyDescent="0.2">
      <c r="H20" s="49"/>
      <c r="I20" s="49"/>
      <c r="J20" s="43" t="s">
        <v>887</v>
      </c>
      <c r="K20" s="43" t="s">
        <v>888</v>
      </c>
      <c r="L20" s="47">
        <v>-3873792.52</v>
      </c>
      <c r="M20" s="48">
        <v>-6139849.96</v>
      </c>
    </row>
    <row r="21" spans="8:13" x14ac:dyDescent="0.2">
      <c r="H21" s="49"/>
      <c r="I21" s="49"/>
      <c r="J21" s="43" t="s">
        <v>889</v>
      </c>
      <c r="K21" s="43" t="s">
        <v>890</v>
      </c>
      <c r="L21" s="47">
        <v>-167415</v>
      </c>
      <c r="M21" s="48">
        <v>-202408</v>
      </c>
    </row>
    <row r="22" spans="8:13" x14ac:dyDescent="0.2">
      <c r="H22" s="49"/>
      <c r="I22" s="49"/>
      <c r="J22" s="43" t="s">
        <v>891</v>
      </c>
      <c r="K22" s="43" t="s">
        <v>892</v>
      </c>
      <c r="L22" s="47">
        <v>-629137.44999999995</v>
      </c>
      <c r="M22" s="48">
        <v>-551533.97</v>
      </c>
    </row>
    <row r="23" spans="8:13" x14ac:dyDescent="0.2">
      <c r="H23" s="49"/>
      <c r="I23" s="49"/>
      <c r="J23" s="43" t="s">
        <v>893</v>
      </c>
      <c r="K23" s="43" t="s">
        <v>894</v>
      </c>
      <c r="L23" s="47">
        <v>0</v>
      </c>
      <c r="M23" s="48">
        <v>-75238.39</v>
      </c>
    </row>
    <row r="24" spans="8:13" x14ac:dyDescent="0.2">
      <c r="H24" s="49"/>
      <c r="I24" s="49"/>
      <c r="J24" s="43" t="s">
        <v>895</v>
      </c>
      <c r="K24" s="43" t="s">
        <v>896</v>
      </c>
      <c r="L24" s="47">
        <v>-30333411.91</v>
      </c>
      <c r="M24" s="48">
        <v>-16803364.879999999</v>
      </c>
    </row>
    <row r="25" spans="8:13" x14ac:dyDescent="0.2">
      <c r="H25" s="49"/>
      <c r="I25" s="49"/>
      <c r="J25" s="43" t="s">
        <v>897</v>
      </c>
      <c r="K25" s="43" t="s">
        <v>898</v>
      </c>
      <c r="L25" s="47">
        <v>-875566.86</v>
      </c>
      <c r="M25" s="48">
        <v>-1690444.75</v>
      </c>
    </row>
    <row r="26" spans="8:13" x14ac:dyDescent="0.2">
      <c r="H26" s="49"/>
      <c r="I26" s="49"/>
      <c r="J26" s="43" t="s">
        <v>899</v>
      </c>
      <c r="K26" s="43" t="s">
        <v>900</v>
      </c>
      <c r="L26" s="47">
        <v>-485873</v>
      </c>
      <c r="M26" s="48">
        <v>-727873</v>
      </c>
    </row>
    <row r="27" spans="8:13" x14ac:dyDescent="0.2">
      <c r="H27" s="49"/>
      <c r="I27" s="49"/>
      <c r="J27" s="43" t="s">
        <v>901</v>
      </c>
      <c r="K27" s="43" t="s">
        <v>902</v>
      </c>
      <c r="L27" s="47">
        <v>-50940.63</v>
      </c>
      <c r="M27" s="48">
        <v>-168690.63</v>
      </c>
    </row>
    <row r="28" spans="8:13" x14ac:dyDescent="0.2">
      <c r="H28" s="49"/>
      <c r="I28" s="49"/>
      <c r="J28" s="43" t="s">
        <v>903</v>
      </c>
      <c r="K28" s="43" t="s">
        <v>904</v>
      </c>
      <c r="L28" s="47">
        <v>0</v>
      </c>
      <c r="M28" s="48">
        <v>-10090.700000000001</v>
      </c>
    </row>
    <row r="29" spans="8:13" x14ac:dyDescent="0.2">
      <c r="H29" s="49"/>
      <c r="I29" s="49"/>
      <c r="J29" s="43" t="s">
        <v>905</v>
      </c>
      <c r="K29" s="43" t="s">
        <v>906</v>
      </c>
      <c r="L29" s="47">
        <v>-1892000</v>
      </c>
      <c r="M29" s="48">
        <v>0</v>
      </c>
    </row>
    <row r="30" spans="8:13" x14ac:dyDescent="0.2">
      <c r="H30" s="49"/>
      <c r="I30" s="49"/>
      <c r="J30" s="43" t="s">
        <v>907</v>
      </c>
      <c r="K30" s="43" t="s">
        <v>908</v>
      </c>
      <c r="L30" s="47">
        <v>-234500</v>
      </c>
      <c r="M30" s="48">
        <v>0</v>
      </c>
    </row>
    <row r="31" spans="8:13" x14ac:dyDescent="0.2">
      <c r="H31" s="49"/>
      <c r="I31" s="49"/>
      <c r="J31" s="43" t="s">
        <v>909</v>
      </c>
      <c r="K31" s="43" t="s">
        <v>910</v>
      </c>
      <c r="L31" s="47">
        <v>-1374558.91</v>
      </c>
      <c r="M31" s="48">
        <v>-812227.01</v>
      </c>
    </row>
    <row r="32" spans="8:13" x14ac:dyDescent="0.2">
      <c r="H32" s="49"/>
      <c r="I32" s="49"/>
      <c r="J32" s="43" t="s">
        <v>911</v>
      </c>
      <c r="K32" s="43" t="s">
        <v>912</v>
      </c>
      <c r="L32" s="47">
        <v>0</v>
      </c>
      <c r="M32" s="48">
        <v>-30316.83</v>
      </c>
    </row>
    <row r="33" spans="8:13" x14ac:dyDescent="0.2">
      <c r="H33" s="49"/>
      <c r="I33" s="49"/>
      <c r="J33" s="43" t="s">
        <v>913</v>
      </c>
      <c r="K33" s="43" t="s">
        <v>914</v>
      </c>
      <c r="L33" s="47">
        <v>0</v>
      </c>
      <c r="M33" s="48">
        <v>-1986110.65</v>
      </c>
    </row>
    <row r="34" spans="8:13" x14ac:dyDescent="0.2">
      <c r="H34" s="49"/>
      <c r="I34" s="49"/>
      <c r="J34" s="43" t="s">
        <v>915</v>
      </c>
      <c r="K34" s="43" t="s">
        <v>916</v>
      </c>
      <c r="L34" s="47">
        <v>-2028504.93</v>
      </c>
      <c r="M34" s="48">
        <v>-3161797.41</v>
      </c>
    </row>
    <row r="35" spans="8:13" x14ac:dyDescent="0.2">
      <c r="H35" s="49"/>
      <c r="I35" s="49"/>
      <c r="J35" s="43" t="s">
        <v>917</v>
      </c>
      <c r="K35" s="43" t="s">
        <v>918</v>
      </c>
      <c r="L35" s="47">
        <v>-8794123.5399999991</v>
      </c>
      <c r="M35" s="48">
        <v>-9367197.5800000001</v>
      </c>
    </row>
    <row r="36" spans="8:13" x14ac:dyDescent="0.2">
      <c r="H36" s="49"/>
      <c r="I36" s="49"/>
      <c r="J36" s="43" t="s">
        <v>919</v>
      </c>
      <c r="K36" s="43" t="s">
        <v>920</v>
      </c>
      <c r="L36" s="47">
        <v>-261029.28</v>
      </c>
      <c r="M36" s="48">
        <v>-930577.28</v>
      </c>
    </row>
    <row r="37" spans="8:13" x14ac:dyDescent="0.2">
      <c r="H37" s="49"/>
      <c r="I37" s="49"/>
      <c r="J37" s="43" t="s">
        <v>921</v>
      </c>
      <c r="K37" s="43" t="s">
        <v>922</v>
      </c>
      <c r="L37" s="47">
        <v>-27521135.210000001</v>
      </c>
      <c r="M37" s="48">
        <v>-7436530.1299999999</v>
      </c>
    </row>
    <row r="38" spans="8:13" x14ac:dyDescent="0.2">
      <c r="H38" s="49"/>
      <c r="I38" s="49"/>
      <c r="J38" s="43" t="s">
        <v>923</v>
      </c>
      <c r="K38" s="43" t="s">
        <v>924</v>
      </c>
      <c r="L38" s="47">
        <v>-1945800.65</v>
      </c>
      <c r="M38" s="48">
        <v>0</v>
      </c>
    </row>
    <row r="39" spans="8:13" x14ac:dyDescent="0.2">
      <c r="H39" s="49"/>
      <c r="I39" s="49"/>
      <c r="J39" s="43" t="s">
        <v>925</v>
      </c>
      <c r="K39" s="43" t="s">
        <v>926</v>
      </c>
      <c r="L39" s="47">
        <v>-3118849.4</v>
      </c>
      <c r="M39" s="48">
        <v>-3575382.57</v>
      </c>
    </row>
    <row r="40" spans="8:13" x14ac:dyDescent="0.2">
      <c r="H40" s="49"/>
      <c r="I40" s="49"/>
      <c r="J40" s="43" t="s">
        <v>927</v>
      </c>
      <c r="K40" s="43" t="s">
        <v>928</v>
      </c>
      <c r="L40" s="47">
        <v>-30888320.09</v>
      </c>
      <c r="M40" s="48">
        <v>-56432566.549999997</v>
      </c>
    </row>
    <row r="41" spans="8:13" x14ac:dyDescent="0.2">
      <c r="H41" s="49"/>
      <c r="I41" s="49"/>
      <c r="J41" s="43" t="s">
        <v>929</v>
      </c>
      <c r="K41" s="43" t="s">
        <v>930</v>
      </c>
      <c r="L41" s="47">
        <v>-2507591.8199999998</v>
      </c>
      <c r="M41" s="48">
        <v>-2415809.37</v>
      </c>
    </row>
    <row r="42" spans="8:13" x14ac:dyDescent="0.2">
      <c r="H42" s="49"/>
      <c r="I42" s="49"/>
      <c r="J42" s="43" t="s">
        <v>931</v>
      </c>
      <c r="K42" s="43" t="s">
        <v>932</v>
      </c>
      <c r="L42" s="47">
        <v>-22236030.940000001</v>
      </c>
      <c r="M42" s="48">
        <v>-37941374.100000001</v>
      </c>
    </row>
    <row r="43" spans="8:13" x14ac:dyDescent="0.2">
      <c r="H43" s="49"/>
      <c r="I43" s="49"/>
      <c r="J43" s="43" t="s">
        <v>933</v>
      </c>
      <c r="K43" s="43" t="s">
        <v>934</v>
      </c>
      <c r="L43" s="47">
        <v>0</v>
      </c>
      <c r="M43" s="48">
        <v>-250000</v>
      </c>
    </row>
    <row r="44" spans="8:13" x14ac:dyDescent="0.2">
      <c r="H44" s="49"/>
      <c r="I44" s="49"/>
      <c r="J44" s="43" t="s">
        <v>935</v>
      </c>
      <c r="K44" s="43" t="s">
        <v>936</v>
      </c>
      <c r="L44" s="47">
        <v>-20700000</v>
      </c>
      <c r="M44" s="48">
        <v>0</v>
      </c>
    </row>
    <row r="45" spans="8:13" x14ac:dyDescent="0.2">
      <c r="H45" s="43" t="s">
        <v>937</v>
      </c>
      <c r="I45" s="43" t="s">
        <v>938</v>
      </c>
      <c r="J45" s="43" t="s">
        <v>939</v>
      </c>
      <c r="K45" s="43" t="s">
        <v>940</v>
      </c>
      <c r="L45" s="47">
        <v>-8307814.9400000004</v>
      </c>
      <c r="M45" s="48">
        <v>-33405865.800000001</v>
      </c>
    </row>
    <row r="46" spans="8:13" x14ac:dyDescent="0.2">
      <c r="H46" s="49"/>
      <c r="I46" s="49"/>
      <c r="J46" s="43" t="s">
        <v>941</v>
      </c>
      <c r="K46" s="43" t="s">
        <v>942</v>
      </c>
      <c r="L46" s="47">
        <v>0</v>
      </c>
      <c r="M46" s="48">
        <v>9937034</v>
      </c>
    </row>
    <row r="47" spans="8:13" x14ac:dyDescent="0.2">
      <c r="H47" s="43" t="s">
        <v>943</v>
      </c>
      <c r="I47" s="43" t="s">
        <v>944</v>
      </c>
      <c r="J47" s="43" t="s">
        <v>945</v>
      </c>
      <c r="K47" s="43" t="s">
        <v>946</v>
      </c>
      <c r="L47" s="47">
        <v>-417764.28</v>
      </c>
      <c r="M47" s="48">
        <v>-336805.93</v>
      </c>
    </row>
    <row r="48" spans="8:13" x14ac:dyDescent="0.2">
      <c r="H48" s="49"/>
      <c r="I48" s="49"/>
      <c r="J48" s="43" t="s">
        <v>947</v>
      </c>
      <c r="K48" s="43" t="s">
        <v>948</v>
      </c>
      <c r="L48" s="47">
        <v>-10329939.92</v>
      </c>
      <c r="M48" s="48">
        <v>-9085504.1999999993</v>
      </c>
    </row>
    <row r="49" spans="8:13" x14ac:dyDescent="0.2">
      <c r="H49" s="49"/>
      <c r="I49" s="49"/>
      <c r="J49" s="43" t="s">
        <v>949</v>
      </c>
      <c r="K49" s="43" t="s">
        <v>950</v>
      </c>
      <c r="L49" s="47">
        <v>-20772.77</v>
      </c>
      <c r="M49" s="48">
        <v>-20772.77</v>
      </c>
    </row>
    <row r="50" spans="8:13" x14ac:dyDescent="0.2">
      <c r="H50" s="49"/>
      <c r="I50" s="49"/>
      <c r="J50" s="43" t="s">
        <v>951</v>
      </c>
      <c r="K50" s="43" t="s">
        <v>952</v>
      </c>
      <c r="L50" s="47">
        <v>-113389.65</v>
      </c>
      <c r="M50" s="48">
        <v>-206609.65</v>
      </c>
    </row>
    <row r="51" spans="8:13" x14ac:dyDescent="0.2">
      <c r="H51" s="49"/>
      <c r="I51" s="49"/>
      <c r="J51" s="43" t="s">
        <v>953</v>
      </c>
      <c r="K51" s="43" t="s">
        <v>954</v>
      </c>
      <c r="L51" s="47">
        <v>-80000</v>
      </c>
      <c r="M51" s="48">
        <v>-80000</v>
      </c>
    </row>
    <row r="52" spans="8:13" x14ac:dyDescent="0.2">
      <c r="H52" s="49"/>
      <c r="I52" s="49"/>
      <c r="J52" s="43" t="s">
        <v>955</v>
      </c>
      <c r="K52" s="43" t="s">
        <v>956</v>
      </c>
      <c r="L52" s="47">
        <v>-1354994.44</v>
      </c>
      <c r="M52" s="48">
        <v>-758336.72</v>
      </c>
    </row>
    <row r="53" spans="8:13" x14ac:dyDescent="0.2">
      <c r="H53" s="49"/>
      <c r="I53" s="43" t="s">
        <v>957</v>
      </c>
      <c r="J53" s="43" t="s">
        <v>958</v>
      </c>
      <c r="K53" s="43" t="s">
        <v>959</v>
      </c>
      <c r="L53" s="47">
        <v>-144135.65</v>
      </c>
      <c r="M53" s="48">
        <v>-150797.66</v>
      </c>
    </row>
    <row r="54" spans="8:13" x14ac:dyDescent="0.2">
      <c r="H54" s="49"/>
      <c r="I54" s="49"/>
      <c r="J54" s="43" t="s">
        <v>960</v>
      </c>
      <c r="K54" s="43" t="s">
        <v>961</v>
      </c>
      <c r="L54" s="47">
        <v>-1860424.56</v>
      </c>
      <c r="M54" s="48">
        <v>-1203606.3</v>
      </c>
    </row>
    <row r="55" spans="8:13" x14ac:dyDescent="0.2">
      <c r="H55" s="49"/>
      <c r="I55" s="49"/>
      <c r="J55" s="43" t="s">
        <v>962</v>
      </c>
      <c r="K55" s="43" t="s">
        <v>963</v>
      </c>
      <c r="L55" s="47">
        <v>-1695373.81</v>
      </c>
      <c r="M55" s="48">
        <v>-1276351.96</v>
      </c>
    </row>
    <row r="56" spans="8:13" x14ac:dyDescent="0.2">
      <c r="H56" s="49"/>
      <c r="I56" s="49"/>
      <c r="J56" s="43" t="s">
        <v>964</v>
      </c>
      <c r="K56" s="43" t="s">
        <v>965</v>
      </c>
      <c r="L56" s="47">
        <v>-11942318.17</v>
      </c>
      <c r="M56" s="48">
        <v>-11182481.76</v>
      </c>
    </row>
    <row r="57" spans="8:13" x14ac:dyDescent="0.2">
      <c r="H57" s="49"/>
      <c r="I57" s="43" t="s">
        <v>966</v>
      </c>
      <c r="J57" s="43" t="s">
        <v>967</v>
      </c>
      <c r="K57" s="43" t="s">
        <v>968</v>
      </c>
      <c r="L57" s="47">
        <v>0</v>
      </c>
      <c r="M57" s="48">
        <v>-27365.9</v>
      </c>
    </row>
    <row r="58" spans="8:13" x14ac:dyDescent="0.2">
      <c r="H58" s="49"/>
      <c r="I58" s="49"/>
      <c r="J58" s="43" t="s">
        <v>969</v>
      </c>
      <c r="K58" s="43" t="s">
        <v>970</v>
      </c>
      <c r="L58" s="47">
        <v>-2669758</v>
      </c>
      <c r="M58" s="48">
        <v>-2669758</v>
      </c>
    </row>
    <row r="59" spans="8:13" x14ac:dyDescent="0.2">
      <c r="H59" s="49"/>
      <c r="I59" s="49"/>
      <c r="J59" s="43" t="s">
        <v>971</v>
      </c>
      <c r="K59" s="43" t="s">
        <v>972</v>
      </c>
      <c r="L59" s="47">
        <v>-4300000</v>
      </c>
      <c r="M59" s="48">
        <v>-4300000</v>
      </c>
    </row>
    <row r="60" spans="8:13" x14ac:dyDescent="0.2">
      <c r="H60" s="49"/>
      <c r="I60" s="49"/>
      <c r="J60" s="43" t="s">
        <v>973</v>
      </c>
      <c r="K60" s="43" t="s">
        <v>974</v>
      </c>
      <c r="L60" s="47">
        <v>-220780</v>
      </c>
      <c r="M60" s="48">
        <v>-220780</v>
      </c>
    </row>
    <row r="61" spans="8:13" x14ac:dyDescent="0.2">
      <c r="H61" s="49"/>
      <c r="I61" s="49"/>
      <c r="J61" s="43" t="s">
        <v>975</v>
      </c>
      <c r="K61" s="43" t="s">
        <v>976</v>
      </c>
      <c r="L61" s="47">
        <v>-4697674.93</v>
      </c>
      <c r="M61" s="48">
        <v>-1711881.22</v>
      </c>
    </row>
    <row r="62" spans="8:13" x14ac:dyDescent="0.2">
      <c r="H62" s="49"/>
      <c r="I62" s="49"/>
      <c r="J62" s="43" t="s">
        <v>977</v>
      </c>
      <c r="K62" s="43" t="s">
        <v>978</v>
      </c>
      <c r="L62" s="47">
        <v>-1024099.66</v>
      </c>
      <c r="M62" s="48">
        <v>-1024099.66</v>
      </c>
    </row>
    <row r="63" spans="8:13" x14ac:dyDescent="0.2">
      <c r="H63" s="49"/>
      <c r="I63" s="49"/>
      <c r="J63" s="43" t="s">
        <v>979</v>
      </c>
      <c r="K63" s="43" t="s">
        <v>980</v>
      </c>
      <c r="L63" s="47">
        <v>-453000</v>
      </c>
      <c r="M63" s="48">
        <v>-453000</v>
      </c>
    </row>
    <row r="64" spans="8:13" x14ac:dyDescent="0.2">
      <c r="H64" s="49"/>
      <c r="I64" s="49"/>
      <c r="J64" s="43" t="s">
        <v>981</v>
      </c>
      <c r="K64" s="43" t="s">
        <v>982</v>
      </c>
      <c r="L64" s="47">
        <v>-975000</v>
      </c>
      <c r="M64" s="48">
        <v>-975000</v>
      </c>
    </row>
    <row r="65" spans="8:13" x14ac:dyDescent="0.2">
      <c r="H65" s="49"/>
      <c r="I65" s="49"/>
      <c r="J65" s="43" t="s">
        <v>983</v>
      </c>
      <c r="K65" s="43" t="s">
        <v>984</v>
      </c>
      <c r="L65" s="47">
        <v>-1855552.75</v>
      </c>
      <c r="M65" s="48">
        <v>-3806128.51</v>
      </c>
    </row>
    <row r="66" spans="8:13" x14ac:dyDescent="0.2">
      <c r="H66" s="49"/>
      <c r="I66" s="49"/>
      <c r="J66" s="43" t="s">
        <v>985</v>
      </c>
      <c r="K66" s="43" t="s">
        <v>986</v>
      </c>
      <c r="L66" s="47">
        <v>-1152326.1299999999</v>
      </c>
      <c r="M66" s="48">
        <v>-914610.2</v>
      </c>
    </row>
    <row r="67" spans="8:13" x14ac:dyDescent="0.2">
      <c r="H67" s="49"/>
      <c r="I67" s="49"/>
      <c r="J67" s="43" t="s">
        <v>987</v>
      </c>
      <c r="K67" s="43" t="s">
        <v>988</v>
      </c>
      <c r="L67" s="47">
        <v>0</v>
      </c>
      <c r="M67" s="48">
        <v>-252032.39</v>
      </c>
    </row>
    <row r="68" spans="8:13" x14ac:dyDescent="0.2">
      <c r="H68" s="49"/>
      <c r="I68" s="43" t="s">
        <v>989</v>
      </c>
      <c r="J68" s="43" t="s">
        <v>990</v>
      </c>
      <c r="K68" s="43" t="s">
        <v>991</v>
      </c>
      <c r="L68" s="47">
        <v>-9908103.1500000004</v>
      </c>
      <c r="M68" s="48">
        <v>-7823629.3399999999</v>
      </c>
    </row>
    <row r="69" spans="8:13" x14ac:dyDescent="0.2">
      <c r="H69" s="43" t="s">
        <v>992</v>
      </c>
      <c r="I69" s="43" t="s">
        <v>993</v>
      </c>
      <c r="J69" s="43" t="s">
        <v>994</v>
      </c>
      <c r="K69" s="43" t="s">
        <v>995</v>
      </c>
      <c r="L69" s="47">
        <v>-100000</v>
      </c>
      <c r="M69" s="48">
        <v>-100000</v>
      </c>
    </row>
    <row r="70" spans="8:13" x14ac:dyDescent="0.2">
      <c r="H70" s="49"/>
      <c r="I70" s="49"/>
      <c r="J70" s="49"/>
      <c r="K70" s="54" t="s">
        <v>996</v>
      </c>
      <c r="L70" s="55">
        <v>53477.75</v>
      </c>
      <c r="M70" s="56">
        <v>39233.82</v>
      </c>
    </row>
    <row r="71" spans="8:13" x14ac:dyDescent="0.2">
      <c r="H71" s="49"/>
      <c r="I71" s="49"/>
      <c r="J71" s="43" t="s">
        <v>997</v>
      </c>
      <c r="K71" s="43" t="s">
        <v>998</v>
      </c>
      <c r="L71" s="47">
        <v>-656844270.15999997</v>
      </c>
      <c r="M71" s="48">
        <v>-656844270.15999997</v>
      </c>
    </row>
    <row r="72" spans="8:13" x14ac:dyDescent="0.2">
      <c r="H72" s="49"/>
      <c r="I72" s="49"/>
      <c r="J72" s="49"/>
      <c r="K72" s="54" t="s">
        <v>999</v>
      </c>
      <c r="L72" s="55">
        <v>491844267.47000003</v>
      </c>
      <c r="M72" s="56">
        <v>441844267.47000003</v>
      </c>
    </row>
    <row r="73" spans="8:13" x14ac:dyDescent="0.2">
      <c r="H73" s="49"/>
      <c r="I73" s="49"/>
      <c r="J73" s="49"/>
      <c r="K73" s="54" t="s">
        <v>1000</v>
      </c>
      <c r="L73" s="55">
        <v>-220000000</v>
      </c>
      <c r="M73" s="56">
        <v>-180000000</v>
      </c>
    </row>
    <row r="74" spans="8:13" x14ac:dyDescent="0.2">
      <c r="H74" s="43" t="s">
        <v>1001</v>
      </c>
      <c r="I74" s="43" t="s">
        <v>993</v>
      </c>
      <c r="J74" s="43" t="s">
        <v>1002</v>
      </c>
      <c r="K74" s="43" t="s">
        <v>1003</v>
      </c>
      <c r="L74" s="47">
        <v>-55000000</v>
      </c>
      <c r="M74" s="48">
        <v>-55000000</v>
      </c>
    </row>
    <row r="75" spans="8:13" x14ac:dyDescent="0.2">
      <c r="H75" s="43" t="s">
        <v>1004</v>
      </c>
      <c r="I75" s="43" t="s">
        <v>993</v>
      </c>
      <c r="J75" s="43" t="s">
        <v>1005</v>
      </c>
      <c r="K75" s="43" t="s">
        <v>1006</v>
      </c>
      <c r="L75" s="47">
        <v>-15000000</v>
      </c>
      <c r="M75" s="48">
        <v>-15000000</v>
      </c>
    </row>
    <row r="76" spans="8:13" x14ac:dyDescent="0.2">
      <c r="H76" s="49"/>
      <c r="I76" s="49"/>
      <c r="J76" s="49"/>
      <c r="K76" s="54" t="s">
        <v>1007</v>
      </c>
      <c r="L76" s="55">
        <v>-25000000</v>
      </c>
      <c r="M76" s="56">
        <v>-25000000</v>
      </c>
    </row>
    <row r="77" spans="8:13" x14ac:dyDescent="0.2">
      <c r="H77" s="43" t="s">
        <v>1008</v>
      </c>
      <c r="I77" s="43" t="s">
        <v>1009</v>
      </c>
      <c r="J77" s="43" t="s">
        <v>1010</v>
      </c>
      <c r="K77" s="43" t="s">
        <v>1011</v>
      </c>
      <c r="L77" s="47">
        <v>-7041077</v>
      </c>
      <c r="M77" s="48">
        <v>-7041077</v>
      </c>
    </row>
    <row r="78" spans="8:13" x14ac:dyDescent="0.2">
      <c r="H78" s="43" t="s">
        <v>1012</v>
      </c>
      <c r="I78" s="43" t="s">
        <v>1013</v>
      </c>
      <c r="J78" s="43" t="s">
        <v>1014</v>
      </c>
      <c r="K78" s="43" t="s">
        <v>1015</v>
      </c>
      <c r="L78" s="47">
        <v>-14399.79</v>
      </c>
      <c r="M78" s="48">
        <v>-14399.79</v>
      </c>
    </row>
    <row r="79" spans="8:13" x14ac:dyDescent="0.2">
      <c r="H79" s="49"/>
      <c r="I79" s="49"/>
      <c r="J79" s="43" t="s">
        <v>1016</v>
      </c>
      <c r="K79" s="43" t="s">
        <v>1017</v>
      </c>
      <c r="L79" s="47">
        <v>0</v>
      </c>
      <c r="M79" s="48">
        <v>6352.5</v>
      </c>
    </row>
    <row r="80" spans="8:13" x14ac:dyDescent="0.2">
      <c r="H80" s="49"/>
      <c r="I80" s="49"/>
      <c r="J80" s="43" t="s">
        <v>1018</v>
      </c>
      <c r="K80" s="43" t="s">
        <v>1019</v>
      </c>
      <c r="L80" s="47">
        <v>-4075.78</v>
      </c>
      <c r="M80" s="48">
        <v>-268075.78000000003</v>
      </c>
    </row>
    <row r="81" spans="8:13" x14ac:dyDescent="0.2">
      <c r="H81" s="49"/>
      <c r="I81" s="49"/>
      <c r="J81" s="43" t="s">
        <v>1020</v>
      </c>
      <c r="K81" s="43" t="s">
        <v>1021</v>
      </c>
      <c r="L81" s="47">
        <v>-10485.66</v>
      </c>
      <c r="M81" s="48">
        <v>-10485.66</v>
      </c>
    </row>
    <row r="82" spans="8:13" x14ac:dyDescent="0.2">
      <c r="H82" s="49"/>
      <c r="I82" s="49"/>
      <c r="J82" s="43" t="s">
        <v>1022</v>
      </c>
      <c r="K82" s="43" t="s">
        <v>1023</v>
      </c>
      <c r="L82" s="47">
        <v>-19091.89</v>
      </c>
      <c r="M82" s="48">
        <v>-94769.04</v>
      </c>
    </row>
    <row r="83" spans="8:13" x14ac:dyDescent="0.2">
      <c r="H83" s="49"/>
      <c r="I83" s="49"/>
      <c r="J83" s="43" t="s">
        <v>1024</v>
      </c>
      <c r="K83" s="43" t="s">
        <v>1025</v>
      </c>
      <c r="L83" s="47">
        <v>-25277.5</v>
      </c>
      <c r="M83" s="48">
        <v>-34192.480000000003</v>
      </c>
    </row>
    <row r="84" spans="8:13" x14ac:dyDescent="0.2">
      <c r="H84" s="49"/>
      <c r="I84" s="49"/>
      <c r="J84" s="43" t="s">
        <v>1026</v>
      </c>
      <c r="K84" s="43" t="s">
        <v>1027</v>
      </c>
      <c r="L84" s="47">
        <v>-145863.35999999999</v>
      </c>
      <c r="M84" s="48">
        <v>-34983</v>
      </c>
    </row>
    <row r="85" spans="8:13" x14ac:dyDescent="0.2">
      <c r="H85" s="43" t="s">
        <v>1028</v>
      </c>
      <c r="I85" s="43" t="s">
        <v>1029</v>
      </c>
      <c r="J85" s="43" t="s">
        <v>1030</v>
      </c>
      <c r="K85" s="43" t="s">
        <v>1031</v>
      </c>
      <c r="L85" s="47">
        <v>-66500000</v>
      </c>
      <c r="M85" s="48">
        <v>-80000000</v>
      </c>
    </row>
    <row r="86" spans="8:13" x14ac:dyDescent="0.2">
      <c r="H86" s="43" t="s">
        <v>1032</v>
      </c>
      <c r="I86" s="43" t="s">
        <v>1033</v>
      </c>
      <c r="J86" s="43" t="s">
        <v>1034</v>
      </c>
      <c r="K86" s="43" t="s">
        <v>1035</v>
      </c>
      <c r="L86" s="47">
        <v>-88145.86</v>
      </c>
      <c r="M86" s="48">
        <v>-1198.76</v>
      </c>
    </row>
    <row r="87" spans="8:13" x14ac:dyDescent="0.2">
      <c r="H87" s="49"/>
      <c r="I87" s="49"/>
      <c r="J87" s="43" t="s">
        <v>1036</v>
      </c>
      <c r="K87" s="43" t="s">
        <v>1037</v>
      </c>
      <c r="L87" s="47">
        <v>-1565.16</v>
      </c>
      <c r="M87" s="48">
        <v>-120299.19</v>
      </c>
    </row>
    <row r="88" spans="8:13" x14ac:dyDescent="0.2">
      <c r="H88" s="49"/>
      <c r="I88" s="49"/>
      <c r="J88" s="43" t="s">
        <v>1038</v>
      </c>
      <c r="K88" s="43" t="s">
        <v>1039</v>
      </c>
      <c r="L88" s="47">
        <v>414406.40000000002</v>
      </c>
      <c r="M88" s="48">
        <v>753540.18</v>
      </c>
    </row>
    <row r="89" spans="8:13" x14ac:dyDescent="0.2">
      <c r="H89" s="49"/>
      <c r="I89" s="49"/>
      <c r="J89" s="43" t="s">
        <v>1040</v>
      </c>
      <c r="K89" s="43" t="s">
        <v>1041</v>
      </c>
      <c r="L89" s="47">
        <v>-6113560.8399999999</v>
      </c>
      <c r="M89" s="48">
        <v>-6113560.8399999999</v>
      </c>
    </row>
    <row r="90" spans="8:13" x14ac:dyDescent="0.2">
      <c r="H90" s="49"/>
      <c r="I90" s="49"/>
      <c r="J90" s="43" t="s">
        <v>1042</v>
      </c>
      <c r="K90" s="43" t="s">
        <v>1043</v>
      </c>
      <c r="L90" s="47">
        <v>-1788734.97</v>
      </c>
      <c r="M90" s="48">
        <v>-1788734.97</v>
      </c>
    </row>
    <row r="91" spans="8:13" x14ac:dyDescent="0.2">
      <c r="H91" s="49"/>
      <c r="I91" s="49"/>
      <c r="J91" s="43" t="s">
        <v>1044</v>
      </c>
      <c r="K91" s="43" t="s">
        <v>1045</v>
      </c>
      <c r="L91" s="47">
        <v>-5455270.0800000001</v>
      </c>
      <c r="M91" s="48">
        <v>0</v>
      </c>
    </row>
    <row r="92" spans="8:13" x14ac:dyDescent="0.2">
      <c r="H92" s="49"/>
      <c r="I92" s="43" t="s">
        <v>1046</v>
      </c>
      <c r="J92" s="43" t="s">
        <v>1047</v>
      </c>
      <c r="K92" s="43" t="s">
        <v>1048</v>
      </c>
      <c r="L92" s="47">
        <v>-359851.79</v>
      </c>
      <c r="M92" s="48">
        <v>-10044.049999999999</v>
      </c>
    </row>
    <row r="93" spans="8:13" x14ac:dyDescent="0.2">
      <c r="H93" s="49"/>
      <c r="I93" s="49"/>
      <c r="J93" s="49"/>
      <c r="K93" s="54" t="s">
        <v>1049</v>
      </c>
      <c r="L93" s="55">
        <v>-193674.41</v>
      </c>
      <c r="M93" s="56">
        <v>-241574.35</v>
      </c>
    </row>
    <row r="94" spans="8:13" x14ac:dyDescent="0.2">
      <c r="H94" s="49"/>
      <c r="I94" s="49"/>
      <c r="J94" s="49"/>
      <c r="K94" s="54" t="s">
        <v>1050</v>
      </c>
      <c r="L94" s="55">
        <v>-6675868.79</v>
      </c>
      <c r="M94" s="56">
        <v>-3313995.34</v>
      </c>
    </row>
    <row r="95" spans="8:13" x14ac:dyDescent="0.2">
      <c r="H95" s="49"/>
      <c r="I95" s="49"/>
      <c r="J95" s="49"/>
      <c r="K95" s="54" t="s">
        <v>1051</v>
      </c>
      <c r="L95" s="55">
        <v>0</v>
      </c>
      <c r="M95" s="56">
        <v>82500</v>
      </c>
    </row>
    <row r="96" spans="8:13" x14ac:dyDescent="0.2">
      <c r="H96" s="49"/>
      <c r="I96" s="49"/>
      <c r="J96" s="49"/>
      <c r="K96" s="54" t="s">
        <v>1052</v>
      </c>
      <c r="L96" s="55">
        <v>-308251.48</v>
      </c>
      <c r="M96" s="56">
        <v>-426700.09</v>
      </c>
    </row>
    <row r="97" spans="8:13" x14ac:dyDescent="0.2">
      <c r="H97" s="49"/>
      <c r="I97" s="49"/>
      <c r="J97" s="49"/>
      <c r="K97" s="54" t="s">
        <v>1053</v>
      </c>
      <c r="L97" s="55">
        <v>-11447972.34</v>
      </c>
      <c r="M97" s="56">
        <v>-8339018.9900000002</v>
      </c>
    </row>
    <row r="98" spans="8:13" x14ac:dyDescent="0.2">
      <c r="H98" s="49"/>
      <c r="I98" s="49"/>
      <c r="J98" s="49"/>
      <c r="K98" s="54" t="s">
        <v>1054</v>
      </c>
      <c r="L98" s="55">
        <v>1140353.26</v>
      </c>
      <c r="M98" s="56">
        <v>1145475.1499999999</v>
      </c>
    </row>
    <row r="99" spans="8:13" x14ac:dyDescent="0.2">
      <c r="H99" s="49"/>
      <c r="I99" s="49"/>
      <c r="J99" s="49"/>
      <c r="K99" s="54" t="s">
        <v>1055</v>
      </c>
      <c r="L99" s="55">
        <v>-3270.99</v>
      </c>
      <c r="M99" s="56">
        <v>-13705.02</v>
      </c>
    </row>
    <row r="100" spans="8:13" x14ac:dyDescent="0.2">
      <c r="H100" s="49"/>
      <c r="I100" s="49"/>
      <c r="J100" s="49"/>
      <c r="K100" s="54" t="s">
        <v>1056</v>
      </c>
      <c r="L100" s="55">
        <v>-92024.49</v>
      </c>
      <c r="M100" s="56">
        <v>-94813.56</v>
      </c>
    </row>
    <row r="101" spans="8:13" x14ac:dyDescent="0.2">
      <c r="H101" s="49"/>
      <c r="I101" s="49"/>
      <c r="J101" s="49"/>
      <c r="K101" s="54" t="s">
        <v>1057</v>
      </c>
      <c r="L101" s="55">
        <v>-220188.31</v>
      </c>
      <c r="M101" s="56">
        <v>-348446.22</v>
      </c>
    </row>
    <row r="102" spans="8:13" x14ac:dyDescent="0.2">
      <c r="H102" s="49"/>
      <c r="I102" s="49"/>
      <c r="J102" s="49"/>
      <c r="K102" s="54" t="s">
        <v>1058</v>
      </c>
      <c r="L102" s="55">
        <v>-151746.54</v>
      </c>
      <c r="M102" s="56">
        <v>-76425.08</v>
      </c>
    </row>
    <row r="103" spans="8:13" x14ac:dyDescent="0.2">
      <c r="H103" s="49"/>
      <c r="I103" s="49"/>
      <c r="J103" s="49"/>
      <c r="K103" s="54" t="s">
        <v>1059</v>
      </c>
      <c r="L103" s="55">
        <v>-3512474.2</v>
      </c>
      <c r="M103" s="56">
        <v>-11008409.42</v>
      </c>
    </row>
    <row r="104" spans="8:13" x14ac:dyDescent="0.2">
      <c r="H104" s="49"/>
      <c r="I104" s="49"/>
      <c r="J104" s="49"/>
      <c r="K104" s="54" t="s">
        <v>1060</v>
      </c>
      <c r="L104" s="55">
        <v>-12667872.18</v>
      </c>
      <c r="M104" s="56">
        <v>-13676747.460000001</v>
      </c>
    </row>
    <row r="105" spans="8:13" x14ac:dyDescent="0.2">
      <c r="H105" s="49"/>
      <c r="I105" s="49"/>
      <c r="J105" s="49"/>
      <c r="K105" s="54" t="s">
        <v>1061</v>
      </c>
      <c r="L105" s="55">
        <v>-81720.89</v>
      </c>
      <c r="M105" s="56">
        <v>-132444.29999999999</v>
      </c>
    </row>
    <row r="106" spans="8:13" x14ac:dyDescent="0.2">
      <c r="H106" s="49"/>
      <c r="I106" s="49"/>
      <c r="J106" s="49"/>
      <c r="K106" s="54" t="s">
        <v>1062</v>
      </c>
      <c r="L106" s="55">
        <v>-8364290</v>
      </c>
      <c r="M106" s="56">
        <v>0</v>
      </c>
    </row>
    <row r="107" spans="8:13" x14ac:dyDescent="0.2">
      <c r="H107" s="49"/>
      <c r="I107" s="49"/>
      <c r="J107" s="43" t="s">
        <v>1063</v>
      </c>
      <c r="K107" s="43" t="s">
        <v>1064</v>
      </c>
      <c r="L107" s="47">
        <v>0</v>
      </c>
      <c r="M107" s="48">
        <v>394.15</v>
      </c>
    </row>
    <row r="108" spans="8:13" x14ac:dyDescent="0.2">
      <c r="H108" s="49"/>
      <c r="I108" s="49"/>
      <c r="J108" s="43" t="s">
        <v>1065</v>
      </c>
      <c r="K108" s="43" t="s">
        <v>1066</v>
      </c>
      <c r="L108" s="47">
        <v>-46539.51</v>
      </c>
      <c r="M108" s="48">
        <v>-2990182.32</v>
      </c>
    </row>
    <row r="109" spans="8:13" x14ac:dyDescent="0.2">
      <c r="H109" s="43" t="s">
        <v>1067</v>
      </c>
      <c r="I109" s="43" t="s">
        <v>1068</v>
      </c>
      <c r="J109" s="43" t="s">
        <v>1069</v>
      </c>
      <c r="K109" s="43" t="s">
        <v>1070</v>
      </c>
      <c r="L109" s="47">
        <v>-631526</v>
      </c>
      <c r="M109" s="48">
        <v>0</v>
      </c>
    </row>
    <row r="110" spans="8:13" x14ac:dyDescent="0.2">
      <c r="H110" s="43" t="s">
        <v>1071</v>
      </c>
      <c r="I110" s="43" t="s">
        <v>1072</v>
      </c>
      <c r="J110" s="43" t="s">
        <v>1073</v>
      </c>
      <c r="K110" s="43" t="s">
        <v>1074</v>
      </c>
      <c r="L110" s="47">
        <v>0</v>
      </c>
      <c r="M110" s="48">
        <v>-828077</v>
      </c>
    </row>
    <row r="111" spans="8:13" x14ac:dyDescent="0.2">
      <c r="H111" s="49"/>
      <c r="I111" s="49"/>
      <c r="J111" s="43" t="s">
        <v>1075</v>
      </c>
      <c r="K111" s="43" t="s">
        <v>1076</v>
      </c>
      <c r="L111" s="47">
        <v>0</v>
      </c>
      <c r="M111" s="48">
        <v>-161762</v>
      </c>
    </row>
    <row r="112" spans="8:13" x14ac:dyDescent="0.2">
      <c r="H112" s="49"/>
      <c r="I112" s="49"/>
      <c r="J112" s="43" t="s">
        <v>1077</v>
      </c>
      <c r="K112" s="43" t="s">
        <v>1078</v>
      </c>
      <c r="L112" s="47">
        <v>-74153.58</v>
      </c>
      <c r="M112" s="48">
        <v>-123080.2</v>
      </c>
    </row>
    <row r="113" spans="8:13" x14ac:dyDescent="0.2">
      <c r="H113" s="49"/>
      <c r="I113" s="49"/>
      <c r="J113" s="43" t="s">
        <v>1079</v>
      </c>
      <c r="K113" s="43" t="s">
        <v>1080</v>
      </c>
      <c r="L113" s="47">
        <v>-299314.68</v>
      </c>
      <c r="M113" s="48">
        <v>-241175.98</v>
      </c>
    </row>
    <row r="114" spans="8:13" x14ac:dyDescent="0.2">
      <c r="H114" s="49"/>
      <c r="I114" s="49"/>
      <c r="J114" s="43" t="s">
        <v>1081</v>
      </c>
      <c r="K114" s="43" t="s">
        <v>1082</v>
      </c>
      <c r="L114" s="47">
        <v>-54151.48</v>
      </c>
      <c r="M114" s="48">
        <v>0</v>
      </c>
    </row>
    <row r="115" spans="8:13" x14ac:dyDescent="0.2">
      <c r="H115" s="49"/>
      <c r="I115" s="49"/>
      <c r="J115" s="43" t="s">
        <v>1083</v>
      </c>
      <c r="K115" s="43" t="s">
        <v>1084</v>
      </c>
      <c r="L115" s="47">
        <v>-143213.26</v>
      </c>
      <c r="M115" s="48">
        <v>-553786</v>
      </c>
    </row>
    <row r="116" spans="8:13" x14ac:dyDescent="0.2">
      <c r="H116" s="49"/>
      <c r="I116" s="49"/>
      <c r="J116" s="43" t="s">
        <v>1085</v>
      </c>
      <c r="K116" s="43" t="s">
        <v>1086</v>
      </c>
      <c r="L116" s="47">
        <v>-433851</v>
      </c>
      <c r="M116" s="48">
        <v>0</v>
      </c>
    </row>
    <row r="117" spans="8:13" x14ac:dyDescent="0.2">
      <c r="H117" s="43" t="s">
        <v>1087</v>
      </c>
      <c r="I117" s="43" t="s">
        <v>1088</v>
      </c>
      <c r="J117" s="43" t="s">
        <v>1089</v>
      </c>
      <c r="K117" s="43" t="s">
        <v>1090</v>
      </c>
      <c r="L117" s="47">
        <v>-8106988.6100000003</v>
      </c>
      <c r="M117" s="48">
        <v>-9823963.0099999998</v>
      </c>
    </row>
    <row r="118" spans="8:13" x14ac:dyDescent="0.2">
      <c r="H118" s="49"/>
      <c r="I118" s="49"/>
      <c r="J118" s="43" t="s">
        <v>1091</v>
      </c>
      <c r="K118" s="43" t="s">
        <v>1092</v>
      </c>
      <c r="L118" s="47">
        <v>344129.58</v>
      </c>
      <c r="M118" s="48">
        <v>-5084042.66</v>
      </c>
    </row>
    <row r="119" spans="8:13" x14ac:dyDescent="0.2">
      <c r="H119" s="49"/>
      <c r="I119" s="49"/>
      <c r="J119" s="43" t="s">
        <v>1093</v>
      </c>
      <c r="K119" s="43" t="s">
        <v>1094</v>
      </c>
      <c r="L119" s="47">
        <v>-19407.7</v>
      </c>
      <c r="M119" s="48">
        <v>29230</v>
      </c>
    </row>
    <row r="120" spans="8:13" x14ac:dyDescent="0.2">
      <c r="H120" s="49"/>
      <c r="I120" s="49"/>
      <c r="J120" s="43" t="s">
        <v>1095</v>
      </c>
      <c r="K120" s="43" t="s">
        <v>1096</v>
      </c>
      <c r="L120" s="47">
        <v>0</v>
      </c>
      <c r="M120" s="48">
        <v>-18560</v>
      </c>
    </row>
    <row r="121" spans="8:13" x14ac:dyDescent="0.2">
      <c r="H121" s="49"/>
      <c r="I121" s="49"/>
      <c r="J121" s="43" t="s">
        <v>1097</v>
      </c>
      <c r="K121" s="43" t="s">
        <v>1098</v>
      </c>
      <c r="L121" s="47">
        <v>-4180753.29</v>
      </c>
      <c r="M121" s="48">
        <v>-6063866.7999999998</v>
      </c>
    </row>
    <row r="122" spans="8:13" x14ac:dyDescent="0.2">
      <c r="H122" s="49"/>
      <c r="I122" s="49"/>
      <c r="J122" s="43" t="s">
        <v>1099</v>
      </c>
      <c r="K122" s="43" t="s">
        <v>1100</v>
      </c>
      <c r="L122" s="47">
        <v>0</v>
      </c>
      <c r="M122" s="48">
        <v>-964334.21</v>
      </c>
    </row>
    <row r="123" spans="8:13" x14ac:dyDescent="0.2">
      <c r="H123" s="49"/>
      <c r="I123" s="49"/>
      <c r="J123" s="43" t="s">
        <v>1101</v>
      </c>
      <c r="K123" s="43" t="s">
        <v>1102</v>
      </c>
      <c r="L123" s="47">
        <v>0</v>
      </c>
      <c r="M123" s="48">
        <v>-4534.6899999999996</v>
      </c>
    </row>
    <row r="124" spans="8:13" x14ac:dyDescent="0.2">
      <c r="H124" s="49"/>
      <c r="I124" s="49"/>
      <c r="J124" s="43" t="s">
        <v>1103</v>
      </c>
      <c r="K124" s="43" t="s">
        <v>1104</v>
      </c>
      <c r="L124" s="47">
        <v>-600000</v>
      </c>
      <c r="M124" s="48">
        <v>0</v>
      </c>
    </row>
    <row r="125" spans="8:13" x14ac:dyDescent="0.2">
      <c r="H125" s="49"/>
      <c r="I125" s="49"/>
      <c r="J125" s="43" t="s">
        <v>1105</v>
      </c>
      <c r="K125" s="43" t="s">
        <v>1106</v>
      </c>
      <c r="L125" s="47">
        <v>-309938.74</v>
      </c>
      <c r="M125" s="48">
        <v>-468011.95</v>
      </c>
    </row>
    <row r="126" spans="8:13" x14ac:dyDescent="0.2">
      <c r="H126" s="43" t="s">
        <v>1107</v>
      </c>
      <c r="I126" s="43" t="s">
        <v>1108</v>
      </c>
      <c r="J126" s="43" t="s">
        <v>1109</v>
      </c>
      <c r="K126" s="43" t="s">
        <v>1110</v>
      </c>
      <c r="L126" s="47">
        <v>-22877.119999999999</v>
      </c>
      <c r="M126" s="48">
        <v>-51607.83</v>
      </c>
    </row>
    <row r="127" spans="8:13" x14ac:dyDescent="0.2">
      <c r="H127" s="49"/>
      <c r="I127" s="49"/>
      <c r="J127" s="43" t="s">
        <v>1111</v>
      </c>
      <c r="K127" s="43" t="s">
        <v>1112</v>
      </c>
      <c r="L127" s="47">
        <v>-10029.35</v>
      </c>
      <c r="M127" s="48">
        <v>-23297.86</v>
      </c>
    </row>
    <row r="128" spans="8:13" x14ac:dyDescent="0.2">
      <c r="H128" s="49"/>
      <c r="I128" s="49"/>
      <c r="J128" s="49"/>
      <c r="K128" s="54" t="s">
        <v>1113</v>
      </c>
      <c r="L128" s="55">
        <v>6.32</v>
      </c>
      <c r="M128" s="56">
        <v>0</v>
      </c>
    </row>
    <row r="129" spans="8:13" x14ac:dyDescent="0.2">
      <c r="H129" s="49"/>
      <c r="I129" s="49"/>
      <c r="J129" s="49"/>
      <c r="K129" s="54" t="s">
        <v>1114</v>
      </c>
      <c r="L129" s="55">
        <v>-9717.76</v>
      </c>
      <c r="M129" s="56">
        <v>-4494</v>
      </c>
    </row>
    <row r="130" spans="8:13" x14ac:dyDescent="0.2">
      <c r="H130" s="49"/>
      <c r="I130" s="49"/>
      <c r="J130" s="49"/>
      <c r="K130" s="54" t="s">
        <v>1115</v>
      </c>
      <c r="L130" s="55">
        <v>-654.6</v>
      </c>
      <c r="M130" s="56">
        <v>0</v>
      </c>
    </row>
    <row r="131" spans="8:13" x14ac:dyDescent="0.2">
      <c r="H131" s="49"/>
      <c r="I131" s="49"/>
      <c r="J131" s="43" t="s">
        <v>1116</v>
      </c>
      <c r="K131" s="43" t="s">
        <v>1117</v>
      </c>
      <c r="L131" s="47">
        <v>19383.3</v>
      </c>
      <c r="M131" s="48">
        <v>6408.93</v>
      </c>
    </row>
    <row r="132" spans="8:13" x14ac:dyDescent="0.2">
      <c r="H132" s="49"/>
      <c r="I132" s="49"/>
      <c r="J132" s="43" t="s">
        <v>1118</v>
      </c>
      <c r="K132" s="43" t="s">
        <v>1119</v>
      </c>
      <c r="L132" s="47">
        <v>109.8</v>
      </c>
      <c r="M132" s="48">
        <v>0</v>
      </c>
    </row>
    <row r="133" spans="8:13" x14ac:dyDescent="0.2">
      <c r="H133" s="49"/>
      <c r="I133" s="43" t="s">
        <v>837</v>
      </c>
      <c r="J133" s="43" t="s">
        <v>1120</v>
      </c>
      <c r="K133" s="43" t="s">
        <v>1121</v>
      </c>
      <c r="L133" s="47">
        <v>60029.66</v>
      </c>
      <c r="M133" s="48">
        <v>65238.76</v>
      </c>
    </row>
    <row r="134" spans="8:13" x14ac:dyDescent="0.2">
      <c r="H134" s="49"/>
      <c r="I134" s="49"/>
      <c r="J134" s="43" t="s">
        <v>1122</v>
      </c>
      <c r="K134" s="43" t="s">
        <v>1123</v>
      </c>
      <c r="L134" s="47">
        <v>-238557.46</v>
      </c>
      <c r="M134" s="48">
        <v>-52344.14</v>
      </c>
    </row>
    <row r="135" spans="8:13" x14ac:dyDescent="0.2">
      <c r="H135" s="49"/>
      <c r="I135" s="49"/>
      <c r="J135" s="43" t="s">
        <v>1124</v>
      </c>
      <c r="K135" s="43" t="s">
        <v>1125</v>
      </c>
      <c r="L135" s="47">
        <v>-52.99</v>
      </c>
      <c r="M135" s="48">
        <v>-138706.38</v>
      </c>
    </row>
    <row r="136" spans="8:13" x14ac:dyDescent="0.2">
      <c r="H136" s="49"/>
      <c r="I136" s="49"/>
      <c r="J136" s="43" t="s">
        <v>1126</v>
      </c>
      <c r="K136" s="43" t="s">
        <v>1127</v>
      </c>
      <c r="L136" s="47">
        <v>-97643.85</v>
      </c>
      <c r="M136" s="48">
        <v>-55040.19</v>
      </c>
    </row>
    <row r="137" spans="8:13" x14ac:dyDescent="0.2">
      <c r="H137" s="49"/>
      <c r="I137" s="49"/>
      <c r="J137" s="43" t="s">
        <v>1128</v>
      </c>
      <c r="K137" s="43" t="s">
        <v>1129</v>
      </c>
      <c r="L137" s="47">
        <v>-17528.3</v>
      </c>
      <c r="M137" s="48">
        <v>-11669</v>
      </c>
    </row>
    <row r="138" spans="8:13" x14ac:dyDescent="0.2">
      <c r="H138" s="49"/>
      <c r="I138" s="49"/>
      <c r="J138" s="43" t="s">
        <v>1130</v>
      </c>
      <c r="K138" s="43" t="s">
        <v>1131</v>
      </c>
      <c r="L138" s="47">
        <v>2368.41</v>
      </c>
      <c r="M138" s="48">
        <v>-84230.52</v>
      </c>
    </row>
    <row r="139" spans="8:13" x14ac:dyDescent="0.2">
      <c r="H139" s="49"/>
      <c r="I139" s="49"/>
      <c r="J139" s="43" t="s">
        <v>1132</v>
      </c>
      <c r="K139" s="43" t="s">
        <v>1133</v>
      </c>
      <c r="L139" s="47">
        <v>0</v>
      </c>
      <c r="M139" s="48">
        <v>-15678.19</v>
      </c>
    </row>
    <row r="140" spans="8:13" x14ac:dyDescent="0.2">
      <c r="H140" s="49"/>
      <c r="I140" s="49"/>
      <c r="J140" s="43" t="s">
        <v>1134</v>
      </c>
      <c r="K140" s="43" t="s">
        <v>1135</v>
      </c>
      <c r="L140" s="47">
        <v>11768.77</v>
      </c>
      <c r="M140" s="48">
        <v>-3637.51</v>
      </c>
    </row>
    <row r="141" spans="8:13" x14ac:dyDescent="0.2">
      <c r="H141" s="49"/>
      <c r="I141" s="49"/>
      <c r="J141" s="43" t="s">
        <v>1136</v>
      </c>
      <c r="K141" s="43" t="s">
        <v>1137</v>
      </c>
      <c r="L141" s="47">
        <v>487.77</v>
      </c>
      <c r="M141" s="48">
        <v>0</v>
      </c>
    </row>
    <row r="142" spans="8:13" x14ac:dyDescent="0.2">
      <c r="H142" s="49"/>
      <c r="I142" s="43" t="s">
        <v>1138</v>
      </c>
      <c r="J142" s="43" t="s">
        <v>1075</v>
      </c>
      <c r="K142" s="43" t="s">
        <v>1139</v>
      </c>
      <c r="L142" s="47">
        <v>-110295.5</v>
      </c>
      <c r="M142" s="48">
        <v>0</v>
      </c>
    </row>
    <row r="143" spans="8:13" x14ac:dyDescent="0.2">
      <c r="H143" s="49"/>
      <c r="I143" s="49"/>
      <c r="J143" s="43" t="s">
        <v>1140</v>
      </c>
      <c r="K143" s="43" t="s">
        <v>1141</v>
      </c>
      <c r="L143" s="47">
        <v>-1667857</v>
      </c>
      <c r="M143" s="48">
        <v>-1251848.74</v>
      </c>
    </row>
    <row r="144" spans="8:13" x14ac:dyDescent="0.2">
      <c r="H144" s="49"/>
      <c r="I144" s="49"/>
      <c r="J144" s="43" t="s">
        <v>1142</v>
      </c>
      <c r="K144" s="43" t="s">
        <v>1143</v>
      </c>
      <c r="L144" s="47">
        <v>0</v>
      </c>
      <c r="M144" s="48">
        <v>-6398.65</v>
      </c>
    </row>
    <row r="145" spans="8:13" x14ac:dyDescent="0.2">
      <c r="H145" s="49"/>
      <c r="I145" s="49"/>
      <c r="J145" s="43" t="s">
        <v>1144</v>
      </c>
      <c r="K145" s="43" t="s">
        <v>1145</v>
      </c>
      <c r="L145" s="47">
        <v>-237942.91</v>
      </c>
      <c r="M145" s="48">
        <v>-362522.54</v>
      </c>
    </row>
    <row r="146" spans="8:13" x14ac:dyDescent="0.2">
      <c r="H146" s="49"/>
      <c r="I146" s="49"/>
      <c r="J146" s="43" t="s">
        <v>1146</v>
      </c>
      <c r="K146" s="43" t="s">
        <v>1147</v>
      </c>
      <c r="L146" s="47">
        <v>0</v>
      </c>
      <c r="M146" s="48">
        <v>-38040</v>
      </c>
    </row>
    <row r="147" spans="8:13" x14ac:dyDescent="0.2">
      <c r="H147" s="49"/>
      <c r="I147" s="49"/>
      <c r="J147" s="43" t="s">
        <v>1148</v>
      </c>
      <c r="K147" s="43" t="s">
        <v>1149</v>
      </c>
      <c r="L147" s="47">
        <v>-174607</v>
      </c>
      <c r="M147" s="48">
        <v>0</v>
      </c>
    </row>
    <row r="148" spans="8:13" x14ac:dyDescent="0.2">
      <c r="H148" s="49"/>
      <c r="I148" s="49"/>
      <c r="J148" s="43" t="s">
        <v>1150</v>
      </c>
      <c r="K148" s="43" t="s">
        <v>1151</v>
      </c>
      <c r="L148" s="47">
        <v>-2845650.01</v>
      </c>
      <c r="M148" s="48">
        <v>-471897.01</v>
      </c>
    </row>
    <row r="149" spans="8:13" x14ac:dyDescent="0.2">
      <c r="H149" s="49"/>
      <c r="I149" s="49"/>
      <c r="J149" s="43" t="s">
        <v>1152</v>
      </c>
      <c r="K149" s="43" t="s">
        <v>1153</v>
      </c>
      <c r="L149" s="47">
        <v>-7798.36</v>
      </c>
      <c r="M149" s="48">
        <v>0</v>
      </c>
    </row>
    <row r="150" spans="8:13" x14ac:dyDescent="0.2">
      <c r="H150" s="49"/>
      <c r="I150" s="49"/>
      <c r="J150" s="43" t="s">
        <v>1154</v>
      </c>
      <c r="K150" s="43" t="s">
        <v>1155</v>
      </c>
      <c r="L150" s="47">
        <v>-200681.52</v>
      </c>
      <c r="M150" s="48">
        <v>-6438.65</v>
      </c>
    </row>
    <row r="151" spans="8:13" x14ac:dyDescent="0.2">
      <c r="H151" s="49"/>
      <c r="I151" s="49"/>
      <c r="J151" s="43" t="s">
        <v>1156</v>
      </c>
      <c r="K151" s="43" t="s">
        <v>1157</v>
      </c>
      <c r="L151" s="47">
        <v>-4200</v>
      </c>
      <c r="M151" s="48">
        <v>-4000</v>
      </c>
    </row>
    <row r="152" spans="8:13" x14ac:dyDescent="0.2">
      <c r="H152" s="49"/>
      <c r="I152" s="49"/>
      <c r="J152" s="43" t="s">
        <v>1158</v>
      </c>
      <c r="K152" s="43" t="s">
        <v>1159</v>
      </c>
      <c r="L152" s="47">
        <v>-7358.62</v>
      </c>
      <c r="M152" s="48">
        <v>-6156.56</v>
      </c>
    </row>
    <row r="153" spans="8:13" x14ac:dyDescent="0.2">
      <c r="H153" s="49"/>
      <c r="I153" s="49"/>
      <c r="J153" s="43" t="s">
        <v>1160</v>
      </c>
      <c r="K153" s="43" t="s">
        <v>1161</v>
      </c>
      <c r="L153" s="47">
        <v>-8052.1</v>
      </c>
      <c r="M153" s="48">
        <v>0</v>
      </c>
    </row>
    <row r="154" spans="8:13" x14ac:dyDescent="0.2">
      <c r="H154" s="49"/>
      <c r="I154" s="49"/>
      <c r="J154" s="43" t="s">
        <v>1162</v>
      </c>
      <c r="K154" s="43" t="s">
        <v>1163</v>
      </c>
      <c r="L154" s="47">
        <v>-2749.43</v>
      </c>
      <c r="M154" s="48">
        <v>-5855.18</v>
      </c>
    </row>
    <row r="155" spans="8:13" x14ac:dyDescent="0.2">
      <c r="H155" s="49"/>
      <c r="I155" s="49"/>
      <c r="J155" s="43" t="s">
        <v>1164</v>
      </c>
      <c r="K155" s="43" t="s">
        <v>1165</v>
      </c>
      <c r="L155" s="47">
        <v>-393.25</v>
      </c>
      <c r="M155" s="48">
        <v>0</v>
      </c>
    </row>
    <row r="156" spans="8:13" x14ac:dyDescent="0.2">
      <c r="H156" s="49"/>
      <c r="I156" s="49"/>
      <c r="J156" s="43" t="s">
        <v>1166</v>
      </c>
      <c r="K156" s="43" t="s">
        <v>1167</v>
      </c>
      <c r="L156" s="47">
        <v>0</v>
      </c>
      <c r="M156" s="48">
        <v>-19188.349999999999</v>
      </c>
    </row>
    <row r="157" spans="8:13" x14ac:dyDescent="0.2">
      <c r="H157" s="49"/>
      <c r="I157" s="49"/>
      <c r="J157" s="43" t="s">
        <v>1168</v>
      </c>
      <c r="K157" s="43" t="s">
        <v>1169</v>
      </c>
      <c r="L157" s="47">
        <v>-1400</v>
      </c>
      <c r="M157" s="48">
        <v>-2828.48</v>
      </c>
    </row>
    <row r="158" spans="8:13" x14ac:dyDescent="0.2">
      <c r="H158" s="49"/>
      <c r="I158" s="49"/>
      <c r="J158" s="43" t="s">
        <v>1170</v>
      </c>
      <c r="K158" s="43" t="s">
        <v>1171</v>
      </c>
      <c r="L158" s="47">
        <v>-787.5</v>
      </c>
      <c r="M158" s="48">
        <v>0</v>
      </c>
    </row>
    <row r="159" spans="8:13" x14ac:dyDescent="0.2">
      <c r="H159" s="49"/>
      <c r="I159" s="49"/>
      <c r="J159" s="43" t="s">
        <v>1172</v>
      </c>
      <c r="K159" s="43" t="s">
        <v>1173</v>
      </c>
      <c r="L159" s="47">
        <v>-7626.99</v>
      </c>
      <c r="M159" s="48">
        <v>29222.37</v>
      </c>
    </row>
    <row r="160" spans="8:13" x14ac:dyDescent="0.2">
      <c r="H160" s="49"/>
      <c r="I160" s="49"/>
      <c r="J160" s="43" t="s">
        <v>1174</v>
      </c>
      <c r="K160" s="43" t="s">
        <v>1175</v>
      </c>
      <c r="L160" s="47">
        <v>-50</v>
      </c>
      <c r="M160" s="48">
        <v>0</v>
      </c>
    </row>
    <row r="161" spans="8:13" x14ac:dyDescent="0.2">
      <c r="H161" s="49"/>
      <c r="I161" s="43" t="s">
        <v>1176</v>
      </c>
      <c r="J161" s="43" t="s">
        <v>1073</v>
      </c>
      <c r="K161" s="43" t="s">
        <v>1177</v>
      </c>
      <c r="L161" s="47">
        <v>-940519.28</v>
      </c>
      <c r="M161" s="48">
        <v>-232659.33</v>
      </c>
    </row>
    <row r="162" spans="8:13" x14ac:dyDescent="0.2">
      <c r="H162" s="49"/>
      <c r="I162" s="49"/>
      <c r="J162" s="43" t="s">
        <v>1178</v>
      </c>
      <c r="K162" s="43" t="s">
        <v>1179</v>
      </c>
      <c r="L162" s="47">
        <v>-18801</v>
      </c>
      <c r="M162" s="48">
        <v>-48627.5</v>
      </c>
    </row>
    <row r="163" spans="8:13" x14ac:dyDescent="0.2">
      <c r="H163" s="49"/>
      <c r="I163" s="49"/>
      <c r="J163" s="49"/>
      <c r="K163" s="54" t="s">
        <v>1180</v>
      </c>
      <c r="L163" s="55">
        <v>-11503</v>
      </c>
      <c r="M163" s="56">
        <v>0</v>
      </c>
    </row>
    <row r="164" spans="8:13" x14ac:dyDescent="0.2">
      <c r="H164" s="49"/>
      <c r="I164" s="49"/>
      <c r="J164" s="49"/>
      <c r="K164" s="54" t="s">
        <v>1181</v>
      </c>
      <c r="L164" s="55">
        <v>-9831040</v>
      </c>
      <c r="M164" s="56">
        <v>-14642018</v>
      </c>
    </row>
    <row r="165" spans="8:13" x14ac:dyDescent="0.2">
      <c r="H165" s="49"/>
      <c r="I165" s="49"/>
      <c r="J165" s="43" t="s">
        <v>1182</v>
      </c>
      <c r="K165" s="43" t="s">
        <v>1183</v>
      </c>
      <c r="L165" s="47">
        <v>-324202.5</v>
      </c>
      <c r="M165" s="48">
        <v>-66332</v>
      </c>
    </row>
    <row r="166" spans="8:13" x14ac:dyDescent="0.2">
      <c r="H166" s="49"/>
      <c r="I166" s="49"/>
      <c r="J166" s="49"/>
      <c r="K166" s="54" t="s">
        <v>1184</v>
      </c>
      <c r="L166" s="55">
        <v>-96855</v>
      </c>
      <c r="M166" s="56">
        <v>-785044</v>
      </c>
    </row>
    <row r="167" spans="8:13" x14ac:dyDescent="0.2">
      <c r="H167" s="49"/>
      <c r="I167" s="49"/>
      <c r="J167" s="43" t="s">
        <v>1185</v>
      </c>
      <c r="K167" s="43" t="s">
        <v>1186</v>
      </c>
      <c r="L167" s="47">
        <v>-108620</v>
      </c>
      <c r="M167" s="48">
        <v>0</v>
      </c>
    </row>
    <row r="168" spans="8:13" x14ac:dyDescent="0.2">
      <c r="H168" s="49"/>
      <c r="I168" s="49"/>
      <c r="J168" s="43" t="s">
        <v>1187</v>
      </c>
      <c r="K168" s="43" t="s">
        <v>1188</v>
      </c>
      <c r="L168" s="47">
        <v>0</v>
      </c>
      <c r="M168" s="48">
        <v>-60093.24</v>
      </c>
    </row>
    <row r="169" spans="8:13" x14ac:dyDescent="0.2">
      <c r="H169" s="49"/>
      <c r="I169" s="49"/>
      <c r="J169" s="43" t="s">
        <v>1189</v>
      </c>
      <c r="K169" s="43" t="s">
        <v>1190</v>
      </c>
      <c r="L169" s="47">
        <v>-66404</v>
      </c>
      <c r="M169" s="48">
        <v>-333705</v>
      </c>
    </row>
    <row r="170" spans="8:13" x14ac:dyDescent="0.2">
      <c r="H170" s="49"/>
      <c r="I170" s="49"/>
      <c r="J170" s="43" t="s">
        <v>1191</v>
      </c>
      <c r="K170" s="43" t="s">
        <v>1192</v>
      </c>
      <c r="L170" s="47">
        <v>-701108</v>
      </c>
      <c r="M170" s="48">
        <v>-1405299</v>
      </c>
    </row>
    <row r="171" spans="8:13" x14ac:dyDescent="0.2">
      <c r="H171" s="49"/>
      <c r="I171" s="49"/>
      <c r="J171" s="43" t="s">
        <v>1193</v>
      </c>
      <c r="K171" s="43" t="s">
        <v>1194</v>
      </c>
      <c r="L171" s="47">
        <v>0</v>
      </c>
      <c r="M171" s="48">
        <v>-1685228.77</v>
      </c>
    </row>
    <row r="172" spans="8:13" x14ac:dyDescent="0.2">
      <c r="H172" s="49"/>
      <c r="I172" s="49"/>
      <c r="J172" s="43" t="s">
        <v>1195</v>
      </c>
      <c r="K172" s="43" t="s">
        <v>1196</v>
      </c>
      <c r="L172" s="47">
        <v>-9182713</v>
      </c>
      <c r="M172" s="48">
        <v>-4754936.99</v>
      </c>
    </row>
    <row r="173" spans="8:13" x14ac:dyDescent="0.2">
      <c r="H173" s="49"/>
      <c r="I173" s="49"/>
      <c r="J173" s="43" t="s">
        <v>1197</v>
      </c>
      <c r="K173" s="43" t="s">
        <v>1198</v>
      </c>
      <c r="L173" s="47">
        <v>-890942.35</v>
      </c>
      <c r="M173" s="48">
        <v>-2511107.41</v>
      </c>
    </row>
    <row r="174" spans="8:13" x14ac:dyDescent="0.2">
      <c r="H174" s="49"/>
      <c r="I174" s="49"/>
      <c r="J174" s="43" t="s">
        <v>1199</v>
      </c>
      <c r="K174" s="43" t="s">
        <v>1200</v>
      </c>
      <c r="L174" s="47">
        <v>0</v>
      </c>
      <c r="M174" s="48">
        <v>-74150</v>
      </c>
    </row>
    <row r="175" spans="8:13" x14ac:dyDescent="0.2">
      <c r="H175" s="49"/>
      <c r="I175" s="49"/>
      <c r="J175" s="43" t="s">
        <v>1201</v>
      </c>
      <c r="K175" s="43" t="s">
        <v>1202</v>
      </c>
      <c r="L175" s="47">
        <v>-10391830.24</v>
      </c>
      <c r="M175" s="48">
        <v>-3405041</v>
      </c>
    </row>
    <row r="176" spans="8:13" x14ac:dyDescent="0.2">
      <c r="H176" s="49"/>
      <c r="I176" s="49"/>
      <c r="J176" s="43" t="s">
        <v>1203</v>
      </c>
      <c r="K176" s="43" t="s">
        <v>1204</v>
      </c>
      <c r="L176" s="47">
        <v>-24285</v>
      </c>
      <c r="M176" s="48">
        <v>-53504</v>
      </c>
    </row>
    <row r="177" spans="8:13" x14ac:dyDescent="0.2">
      <c r="H177" s="49"/>
      <c r="I177" s="49"/>
      <c r="J177" s="43" t="s">
        <v>1205</v>
      </c>
      <c r="K177" s="43" t="s">
        <v>1206</v>
      </c>
      <c r="L177" s="47">
        <v>-30000</v>
      </c>
      <c r="M177" s="48">
        <v>799197</v>
      </c>
    </row>
    <row r="178" spans="8:13" x14ac:dyDescent="0.2">
      <c r="H178" s="49"/>
      <c r="I178" s="49"/>
      <c r="J178" s="43" t="s">
        <v>1207</v>
      </c>
      <c r="K178" s="43" t="s">
        <v>1208</v>
      </c>
      <c r="L178" s="47">
        <v>-2708586</v>
      </c>
      <c r="M178" s="48">
        <v>0</v>
      </c>
    </row>
    <row r="179" spans="8:13" x14ac:dyDescent="0.2">
      <c r="H179" s="49"/>
      <c r="I179" s="49"/>
      <c r="J179" s="43" t="s">
        <v>1209</v>
      </c>
      <c r="K179" s="43" t="s">
        <v>1210</v>
      </c>
      <c r="L179" s="47">
        <v>-5222</v>
      </c>
      <c r="M179" s="48">
        <v>0</v>
      </c>
    </row>
    <row r="180" spans="8:13" x14ac:dyDescent="0.2">
      <c r="H180" s="49"/>
      <c r="I180" s="49"/>
      <c r="J180" s="43" t="s">
        <v>1211</v>
      </c>
      <c r="K180" s="43" t="s">
        <v>1212</v>
      </c>
      <c r="L180" s="47">
        <v>-789634</v>
      </c>
      <c r="M180" s="48">
        <v>-596631</v>
      </c>
    </row>
    <row r="181" spans="8:13" x14ac:dyDescent="0.2">
      <c r="H181" s="49"/>
      <c r="I181" s="49"/>
      <c r="J181" s="43" t="s">
        <v>1213</v>
      </c>
      <c r="K181" s="43" t="s">
        <v>1214</v>
      </c>
      <c r="L181" s="47">
        <v>0</v>
      </c>
      <c r="M181" s="48">
        <v>-5411</v>
      </c>
    </row>
    <row r="182" spans="8:13" x14ac:dyDescent="0.2">
      <c r="H182" s="49"/>
      <c r="I182" s="49"/>
      <c r="J182" s="43" t="s">
        <v>1215</v>
      </c>
      <c r="K182" s="43" t="s">
        <v>1216</v>
      </c>
      <c r="L182" s="47">
        <v>-519717</v>
      </c>
      <c r="M182" s="48">
        <v>-102731</v>
      </c>
    </row>
    <row r="183" spans="8:13" x14ac:dyDescent="0.2">
      <c r="H183" s="49"/>
      <c r="I183" s="49"/>
      <c r="J183" s="43" t="s">
        <v>1217</v>
      </c>
      <c r="K183" s="43" t="s">
        <v>1218</v>
      </c>
      <c r="L183" s="47">
        <v>-359197</v>
      </c>
      <c r="M183" s="48">
        <v>-318008</v>
      </c>
    </row>
    <row r="184" spans="8:13" x14ac:dyDescent="0.2">
      <c r="H184" s="49"/>
      <c r="I184" s="49"/>
      <c r="J184" s="43" t="s">
        <v>1219</v>
      </c>
      <c r="K184" s="43" t="s">
        <v>1220</v>
      </c>
      <c r="L184" s="47">
        <v>-17920</v>
      </c>
      <c r="M184" s="48">
        <v>-58582</v>
      </c>
    </row>
    <row r="185" spans="8:13" x14ac:dyDescent="0.2">
      <c r="H185" s="49"/>
      <c r="I185" s="49"/>
      <c r="J185" s="43" t="s">
        <v>1221</v>
      </c>
      <c r="K185" s="43" t="s">
        <v>1222</v>
      </c>
      <c r="L185" s="47">
        <v>-117999.34</v>
      </c>
      <c r="M185" s="48">
        <v>-107569</v>
      </c>
    </row>
    <row r="186" spans="8:13" x14ac:dyDescent="0.2">
      <c r="H186" s="49"/>
      <c r="I186" s="49"/>
      <c r="J186" s="43" t="s">
        <v>1223</v>
      </c>
      <c r="K186" s="43" t="s">
        <v>1224</v>
      </c>
      <c r="L186" s="47">
        <v>-2232561</v>
      </c>
      <c r="M186" s="48">
        <v>-863809</v>
      </c>
    </row>
    <row r="187" spans="8:13" x14ac:dyDescent="0.2">
      <c r="H187" s="49"/>
      <c r="I187" s="49"/>
      <c r="J187" s="43" t="s">
        <v>1225</v>
      </c>
      <c r="K187" s="43" t="s">
        <v>1226</v>
      </c>
      <c r="L187" s="47">
        <v>-900491</v>
      </c>
      <c r="M187" s="48">
        <v>-504594</v>
      </c>
    </row>
    <row r="188" spans="8:13" x14ac:dyDescent="0.2">
      <c r="H188" s="49"/>
      <c r="I188" s="49"/>
      <c r="J188" s="43" t="s">
        <v>1227</v>
      </c>
      <c r="K188" s="43" t="s">
        <v>1228</v>
      </c>
      <c r="L188" s="47">
        <v>-103105</v>
      </c>
      <c r="M188" s="48">
        <v>-103013</v>
      </c>
    </row>
    <row r="189" spans="8:13" x14ac:dyDescent="0.2">
      <c r="H189" s="49"/>
      <c r="I189" s="49"/>
      <c r="J189" s="43" t="s">
        <v>1229</v>
      </c>
      <c r="K189" s="43" t="s">
        <v>1230</v>
      </c>
      <c r="L189" s="47">
        <v>0</v>
      </c>
      <c r="M189" s="48">
        <v>-2023570.05</v>
      </c>
    </row>
    <row r="190" spans="8:13" x14ac:dyDescent="0.2">
      <c r="H190" s="49"/>
      <c r="I190" s="49"/>
      <c r="J190" s="43" t="s">
        <v>1231</v>
      </c>
      <c r="K190" s="43" t="s">
        <v>1232</v>
      </c>
      <c r="L190" s="47">
        <v>0</v>
      </c>
      <c r="M190" s="48">
        <v>-91360.22</v>
      </c>
    </row>
    <row r="191" spans="8:13" x14ac:dyDescent="0.2">
      <c r="H191" s="49"/>
      <c r="I191" s="49"/>
      <c r="J191" s="43" t="s">
        <v>1233</v>
      </c>
      <c r="K191" s="43" t="s">
        <v>1234</v>
      </c>
      <c r="L191" s="47">
        <v>-1388388</v>
      </c>
      <c r="M191" s="48">
        <v>2114930.27</v>
      </c>
    </row>
    <row r="192" spans="8:13" x14ac:dyDescent="0.2">
      <c r="H192" s="49"/>
      <c r="I192" s="49"/>
      <c r="J192" s="43" t="s">
        <v>1235</v>
      </c>
      <c r="K192" s="43" t="s">
        <v>1236</v>
      </c>
      <c r="L192" s="47">
        <v>-55730.19</v>
      </c>
      <c r="M192" s="48">
        <v>-47620.02</v>
      </c>
    </row>
    <row r="193" spans="8:13" x14ac:dyDescent="0.2">
      <c r="H193" s="49"/>
      <c r="I193" s="49"/>
      <c r="J193" s="49"/>
      <c r="K193" s="54" t="s">
        <v>1237</v>
      </c>
      <c r="L193" s="55">
        <v>115.41</v>
      </c>
      <c r="M193" s="56">
        <v>115.41</v>
      </c>
    </row>
    <row r="194" spans="8:13" x14ac:dyDescent="0.2">
      <c r="H194" s="49"/>
      <c r="I194" s="49"/>
      <c r="J194" s="49"/>
      <c r="K194" s="54" t="s">
        <v>1238</v>
      </c>
      <c r="L194" s="55">
        <v>-42.06</v>
      </c>
      <c r="M194" s="56">
        <v>0</v>
      </c>
    </row>
    <row r="195" spans="8:13" x14ac:dyDescent="0.2">
      <c r="H195" s="49"/>
      <c r="I195" s="49"/>
      <c r="J195" s="49"/>
      <c r="K195" s="54" t="s">
        <v>1239</v>
      </c>
      <c r="L195" s="55">
        <v>0</v>
      </c>
      <c r="M195" s="56">
        <v>-3350111</v>
      </c>
    </row>
    <row r="196" spans="8:13" x14ac:dyDescent="0.2">
      <c r="H196" s="49"/>
      <c r="I196" s="49"/>
      <c r="J196" s="43" t="s">
        <v>1240</v>
      </c>
      <c r="K196" s="43" t="s">
        <v>1241</v>
      </c>
      <c r="L196" s="47">
        <v>6157.18</v>
      </c>
      <c r="M196" s="48">
        <v>9343.24</v>
      </c>
    </row>
    <row r="197" spans="8:13" x14ac:dyDescent="0.2">
      <c r="H197" s="49"/>
      <c r="I197" s="49"/>
      <c r="J197" s="43" t="s">
        <v>1242</v>
      </c>
      <c r="K197" s="43" t="s">
        <v>1243</v>
      </c>
      <c r="L197" s="47">
        <v>-0.1</v>
      </c>
      <c r="M197" s="48">
        <v>-0.1</v>
      </c>
    </row>
    <row r="198" spans="8:13" x14ac:dyDescent="0.2">
      <c r="H198" s="49"/>
      <c r="I198" s="49"/>
      <c r="J198" s="49"/>
      <c r="K198" s="54" t="s">
        <v>1244</v>
      </c>
      <c r="L198" s="55">
        <v>-0.03</v>
      </c>
      <c r="M198" s="56">
        <v>-0.03</v>
      </c>
    </row>
    <row r="199" spans="8:13" x14ac:dyDescent="0.2">
      <c r="H199" s="49"/>
      <c r="I199" s="49"/>
      <c r="J199" s="49"/>
      <c r="K199" s="54" t="s">
        <v>1245</v>
      </c>
      <c r="L199" s="55">
        <v>0.01</v>
      </c>
      <c r="M199" s="56">
        <v>0.01</v>
      </c>
    </row>
    <row r="200" spans="8:13" x14ac:dyDescent="0.2">
      <c r="H200" s="49"/>
      <c r="I200" s="49"/>
      <c r="J200" s="49"/>
      <c r="K200" s="54" t="s">
        <v>1246</v>
      </c>
      <c r="L200" s="55">
        <v>-0.35</v>
      </c>
      <c r="M200" s="56">
        <v>-0.35</v>
      </c>
    </row>
    <row r="201" spans="8:13" x14ac:dyDescent="0.2">
      <c r="H201" s="49"/>
      <c r="I201" s="49"/>
      <c r="J201" s="49"/>
      <c r="K201" s="54" t="s">
        <v>1247</v>
      </c>
      <c r="L201" s="55">
        <v>-0.13</v>
      </c>
      <c r="M201" s="56">
        <v>-0.13</v>
      </c>
    </row>
    <row r="202" spans="8:13" x14ac:dyDescent="0.2">
      <c r="H202" s="49"/>
      <c r="I202" s="49"/>
      <c r="J202" s="49"/>
      <c r="K202" s="54" t="s">
        <v>1248</v>
      </c>
      <c r="L202" s="55">
        <v>0.28000000000000003</v>
      </c>
      <c r="M202" s="56">
        <v>0.28000000000000003</v>
      </c>
    </row>
    <row r="203" spans="8:13" x14ac:dyDescent="0.2">
      <c r="H203" s="49"/>
      <c r="I203" s="43" t="s">
        <v>1249</v>
      </c>
      <c r="J203" s="43" t="s">
        <v>1250</v>
      </c>
      <c r="K203" s="43" t="s">
        <v>1251</v>
      </c>
      <c r="L203" s="47">
        <v>0</v>
      </c>
      <c r="M203" s="48">
        <v>-768.09</v>
      </c>
    </row>
    <row r="204" spans="8:13" x14ac:dyDescent="0.2">
      <c r="H204" s="50" t="s">
        <v>872</v>
      </c>
      <c r="I204" s="51"/>
      <c r="J204" s="51"/>
      <c r="K204" s="51"/>
      <c r="L204" s="52">
        <v>-1019986312.7300001</v>
      </c>
      <c r="M204" s="53">
        <v>-1017568481.4600002</v>
      </c>
    </row>
    <row r="471" spans="8:8" x14ac:dyDescent="0.2">
      <c r="H471" s="57"/>
    </row>
    <row r="472" spans="8:8" x14ac:dyDescent="0.2">
      <c r="H472" s="57"/>
    </row>
    <row r="473" spans="8:8" x14ac:dyDescent="0.2">
      <c r="H473" s="57"/>
    </row>
  </sheetData>
  <pageMargins left="0.7" right="0.7" top="0.75" bottom="0.75" header="0.3" footer="0.3"/>
  <pageSetup paperSize="9" orientation="portrait"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Q43"/>
  <sheetViews>
    <sheetView zoomScale="85" zoomScaleNormal="85" workbookViewId="0">
      <selection activeCell="F241" sqref="F241"/>
    </sheetView>
  </sheetViews>
  <sheetFormatPr defaultRowHeight="12.75" x14ac:dyDescent="0.2"/>
  <cols>
    <col min="1" max="1" width="11.42578125" bestFit="1" customWidth="1"/>
    <col min="2" max="2" width="15.42578125" bestFit="1" customWidth="1"/>
    <col min="3" max="3" width="19.7109375" bestFit="1" customWidth="1"/>
    <col min="4" max="4" width="29.140625" bestFit="1" customWidth="1"/>
    <col min="5" max="5" width="14.42578125" bestFit="1" customWidth="1"/>
    <col min="6" max="6" width="23.140625" bestFit="1" customWidth="1"/>
    <col min="7" max="7" width="16.42578125" bestFit="1" customWidth="1"/>
    <col min="8" max="8" width="17.140625" bestFit="1" customWidth="1"/>
    <col min="9" max="9" width="25.28515625" bestFit="1" customWidth="1"/>
    <col min="10" max="10" width="20.5703125" bestFit="1" customWidth="1"/>
    <col min="11" max="11" width="13.85546875" bestFit="1" customWidth="1"/>
    <col min="12" max="12" width="14.42578125" bestFit="1" customWidth="1"/>
    <col min="13" max="13" width="22.42578125" bestFit="1" customWidth="1"/>
    <col min="14" max="14" width="19.7109375" bestFit="1" customWidth="1"/>
    <col min="15" max="15" width="18" bestFit="1" customWidth="1"/>
    <col min="16" max="16" width="11" bestFit="1" customWidth="1"/>
    <col min="17" max="17" width="21.85546875" bestFit="1" customWidth="1"/>
  </cols>
  <sheetData>
    <row r="1" spans="1:17" x14ac:dyDescent="0.2">
      <c r="A1" t="s">
        <v>1779</v>
      </c>
      <c r="B1" s="95" t="s">
        <v>1788</v>
      </c>
      <c r="C1" s="95" t="s">
        <v>1780</v>
      </c>
      <c r="D1" s="95" t="s">
        <v>791</v>
      </c>
      <c r="E1" t="s">
        <v>1781</v>
      </c>
      <c r="F1" t="s">
        <v>1789</v>
      </c>
      <c r="G1" t="s">
        <v>1790</v>
      </c>
      <c r="H1" t="s">
        <v>1791</v>
      </c>
      <c r="I1" t="s">
        <v>1792</v>
      </c>
      <c r="J1" t="s">
        <v>1793</v>
      </c>
      <c r="K1" t="s">
        <v>1794</v>
      </c>
      <c r="L1" t="s">
        <v>1782</v>
      </c>
      <c r="M1" t="s">
        <v>1783</v>
      </c>
      <c r="N1" t="s">
        <v>1784</v>
      </c>
      <c r="O1" t="s">
        <v>1785</v>
      </c>
      <c r="P1" s="96" t="s">
        <v>1786</v>
      </c>
      <c r="Q1" s="96" t="s">
        <v>1795</v>
      </c>
    </row>
    <row r="2" spans="1:17" x14ac:dyDescent="0.2">
      <c r="B2" s="95" t="s">
        <v>790</v>
      </c>
      <c r="C2" t="s">
        <v>708</v>
      </c>
      <c r="D2" s="95" t="s">
        <v>789</v>
      </c>
      <c r="E2" s="57">
        <v>23468831.800000001</v>
      </c>
      <c r="F2" s="57">
        <v>-23468831.800000001</v>
      </c>
      <c r="G2">
        <v>0</v>
      </c>
      <c r="H2">
        <v>0</v>
      </c>
      <c r="I2">
        <v>0</v>
      </c>
      <c r="J2">
        <v>0</v>
      </c>
      <c r="K2" s="57">
        <v>8307814.9400000004</v>
      </c>
      <c r="L2" s="57">
        <v>8307814.9400000004</v>
      </c>
      <c r="M2">
        <v>0</v>
      </c>
      <c r="N2" s="57">
        <v>8307814.9400000004</v>
      </c>
      <c r="O2" s="57">
        <v>8307814.9400000004</v>
      </c>
      <c r="P2" s="57" t="s">
        <v>1787</v>
      </c>
      <c r="Q2" s="57" t="s">
        <v>1796</v>
      </c>
    </row>
    <row r="3" spans="1:17" ht="15.75" x14ac:dyDescent="0.25">
      <c r="B3" s="95" t="s">
        <v>788</v>
      </c>
      <c r="C3" t="s">
        <v>708</v>
      </c>
      <c r="D3" s="95" t="s">
        <v>787</v>
      </c>
      <c r="E3" s="57">
        <v>38717443.369999997</v>
      </c>
      <c r="F3" s="57">
        <v>5845831.7999999998</v>
      </c>
      <c r="G3">
        <v>0</v>
      </c>
      <c r="H3">
        <v>0</v>
      </c>
      <c r="I3">
        <v>0</v>
      </c>
      <c r="J3" s="57">
        <v>-8751000</v>
      </c>
      <c r="K3">
        <v>0</v>
      </c>
      <c r="L3" s="57">
        <v>35812275.170000002</v>
      </c>
      <c r="M3">
        <v>0</v>
      </c>
      <c r="N3" s="57">
        <v>35812275.170000002</v>
      </c>
      <c r="O3" s="57">
        <v>35812275.170000002</v>
      </c>
      <c r="P3" s="57" t="s">
        <v>1787</v>
      </c>
      <c r="Q3" s="97" t="s">
        <v>1797</v>
      </c>
    </row>
    <row r="4" spans="1:17" ht="15.75" x14ac:dyDescent="0.25">
      <c r="B4" s="95" t="s">
        <v>786</v>
      </c>
      <c r="C4" t="s">
        <v>1798</v>
      </c>
      <c r="D4" s="95" t="s">
        <v>785</v>
      </c>
      <c r="E4" s="57">
        <v>246686967.31</v>
      </c>
      <c r="F4">
        <v>0</v>
      </c>
      <c r="G4">
        <v>0</v>
      </c>
      <c r="H4">
        <v>0</v>
      </c>
      <c r="I4">
        <v>0</v>
      </c>
      <c r="J4" s="57">
        <v>26875716</v>
      </c>
      <c r="K4">
        <v>0</v>
      </c>
      <c r="L4" s="57">
        <v>273562683.31</v>
      </c>
      <c r="M4">
        <v>0</v>
      </c>
      <c r="N4" s="57">
        <v>273562683.31</v>
      </c>
      <c r="O4" s="57">
        <v>273562683.31</v>
      </c>
      <c r="P4" s="57" t="s">
        <v>1787</v>
      </c>
      <c r="Q4" s="97" t="s">
        <v>1797</v>
      </c>
    </row>
    <row r="5" spans="1:17" ht="15.75" x14ac:dyDescent="0.25">
      <c r="B5" s="95" t="s">
        <v>784</v>
      </c>
      <c r="C5" t="s">
        <v>1798</v>
      </c>
      <c r="D5" s="95" t="s">
        <v>783</v>
      </c>
      <c r="E5" s="57">
        <v>-187674652.28</v>
      </c>
      <c r="F5">
        <v>0</v>
      </c>
      <c r="G5">
        <v>0</v>
      </c>
      <c r="H5" s="57">
        <v>372558.14</v>
      </c>
      <c r="I5">
        <v>0</v>
      </c>
      <c r="J5" s="57">
        <v>-13752695.220000001</v>
      </c>
      <c r="K5">
        <v>0</v>
      </c>
      <c r="L5" s="57">
        <v>-201054789.36000001</v>
      </c>
      <c r="M5">
        <v>0</v>
      </c>
      <c r="N5" s="57">
        <v>-201054789.36000001</v>
      </c>
      <c r="O5" s="57">
        <v>-201054789.36000001</v>
      </c>
      <c r="P5" s="57" t="s">
        <v>1787</v>
      </c>
      <c r="Q5" s="97" t="s">
        <v>1797</v>
      </c>
    </row>
    <row r="6" spans="1:17" ht="15.75" x14ac:dyDescent="0.25">
      <c r="B6" s="95" t="s">
        <v>782</v>
      </c>
      <c r="C6" t="s">
        <v>708</v>
      </c>
      <c r="D6" s="95" t="s">
        <v>781</v>
      </c>
      <c r="E6" s="57">
        <v>56432566.549999997</v>
      </c>
      <c r="F6">
        <v>0</v>
      </c>
      <c r="G6" s="57">
        <v>534722.41</v>
      </c>
      <c r="H6" s="57">
        <v>1653751.83</v>
      </c>
      <c r="I6" s="57">
        <v>-2676550.5699999998</v>
      </c>
      <c r="J6" s="57">
        <v>-25056170.129999999</v>
      </c>
      <c r="K6">
        <v>0</v>
      </c>
      <c r="L6" s="57">
        <v>30888320.09</v>
      </c>
      <c r="M6">
        <v>0</v>
      </c>
      <c r="N6" s="57">
        <v>30888320.09</v>
      </c>
      <c r="O6" s="57">
        <v>30888320.09</v>
      </c>
      <c r="P6" s="57" t="s">
        <v>1787</v>
      </c>
      <c r="Q6" s="97" t="s">
        <v>1799</v>
      </c>
    </row>
    <row r="7" spans="1:17" ht="15.75" x14ac:dyDescent="0.25">
      <c r="B7" s="95" t="s">
        <v>780</v>
      </c>
      <c r="C7" t="s">
        <v>724</v>
      </c>
      <c r="D7" s="95" t="s">
        <v>779</v>
      </c>
      <c r="E7" s="57">
        <v>2415809.37</v>
      </c>
      <c r="F7">
        <v>0</v>
      </c>
      <c r="G7">
        <v>0</v>
      </c>
      <c r="H7" s="57">
        <v>1006000</v>
      </c>
      <c r="I7">
        <v>0</v>
      </c>
      <c r="J7" s="57">
        <v>-914217.55</v>
      </c>
      <c r="K7">
        <v>0</v>
      </c>
      <c r="L7" s="57">
        <v>2507591.8199999998</v>
      </c>
      <c r="M7">
        <v>0</v>
      </c>
      <c r="N7" s="57">
        <v>2507591.8199999998</v>
      </c>
      <c r="O7" s="57">
        <v>2507591.8199999998</v>
      </c>
      <c r="P7" s="57" t="s">
        <v>1787</v>
      </c>
      <c r="Q7" s="97" t="s">
        <v>1799</v>
      </c>
    </row>
    <row r="8" spans="1:17" ht="15.75" x14ac:dyDescent="0.25">
      <c r="B8" s="95" t="s">
        <v>778</v>
      </c>
      <c r="C8" t="s">
        <v>1800</v>
      </c>
      <c r="D8" s="95" t="s">
        <v>777</v>
      </c>
      <c r="E8" s="57">
        <v>73715.490000000005</v>
      </c>
      <c r="F8">
        <v>0</v>
      </c>
      <c r="G8">
        <v>0</v>
      </c>
      <c r="H8">
        <v>0</v>
      </c>
      <c r="I8">
        <v>0</v>
      </c>
      <c r="J8" s="57">
        <v>-73715.490000000005</v>
      </c>
      <c r="K8">
        <v>0</v>
      </c>
      <c r="L8">
        <v>0</v>
      </c>
      <c r="M8">
        <v>0</v>
      </c>
      <c r="N8">
        <v>0</v>
      </c>
      <c r="O8">
        <v>0</v>
      </c>
      <c r="P8" s="57" t="s">
        <v>1787</v>
      </c>
      <c r="Q8" s="97" t="s">
        <v>1799</v>
      </c>
    </row>
    <row r="9" spans="1:17" ht="15.75" x14ac:dyDescent="0.25">
      <c r="B9" s="95" t="s">
        <v>776</v>
      </c>
      <c r="C9" t="s">
        <v>708</v>
      </c>
      <c r="D9" s="95" t="s">
        <v>775</v>
      </c>
      <c r="E9" s="57">
        <v>30316.83</v>
      </c>
      <c r="F9">
        <v>0</v>
      </c>
      <c r="G9">
        <v>0</v>
      </c>
      <c r="H9">
        <v>0</v>
      </c>
      <c r="I9">
        <v>0</v>
      </c>
      <c r="J9" s="57">
        <v>-30316.83</v>
      </c>
      <c r="K9">
        <v>0</v>
      </c>
      <c r="L9">
        <v>0</v>
      </c>
      <c r="M9">
        <v>0</v>
      </c>
      <c r="N9">
        <v>0</v>
      </c>
      <c r="O9">
        <v>0</v>
      </c>
      <c r="P9" s="57" t="s">
        <v>1787</v>
      </c>
      <c r="Q9" s="97" t="s">
        <v>1799</v>
      </c>
    </row>
    <row r="10" spans="1:17" ht="15.75" x14ac:dyDescent="0.25">
      <c r="B10" s="95" t="s">
        <v>774</v>
      </c>
      <c r="C10" t="s">
        <v>708</v>
      </c>
      <c r="D10" s="95" t="s">
        <v>773</v>
      </c>
      <c r="E10" s="57">
        <v>37445.839999999997</v>
      </c>
      <c r="F10">
        <v>0</v>
      </c>
      <c r="G10">
        <v>0</v>
      </c>
      <c r="H10">
        <v>0</v>
      </c>
      <c r="I10">
        <v>0</v>
      </c>
      <c r="J10" s="57">
        <v>-37466</v>
      </c>
      <c r="K10">
        <v>0</v>
      </c>
      <c r="L10">
        <v>-20.16</v>
      </c>
      <c r="M10">
        <v>0</v>
      </c>
      <c r="N10">
        <v>-20.16</v>
      </c>
      <c r="O10">
        <v>-20.16</v>
      </c>
      <c r="P10" s="57" t="s">
        <v>1787</v>
      </c>
      <c r="Q10" s="97" t="s">
        <v>1799</v>
      </c>
    </row>
    <row r="11" spans="1:17" ht="15.75" x14ac:dyDescent="0.25">
      <c r="B11" s="95" t="s">
        <v>772</v>
      </c>
      <c r="C11" t="s">
        <v>1798</v>
      </c>
      <c r="D11" s="95" t="s">
        <v>771</v>
      </c>
      <c r="E11" s="57">
        <v>75238.39</v>
      </c>
      <c r="F11">
        <v>0</v>
      </c>
      <c r="G11">
        <v>0</v>
      </c>
      <c r="H11">
        <v>0</v>
      </c>
      <c r="I11">
        <v>0</v>
      </c>
      <c r="J11" s="57">
        <v>-75238.39</v>
      </c>
      <c r="K11">
        <v>0</v>
      </c>
      <c r="L11">
        <v>0</v>
      </c>
      <c r="M11">
        <v>0</v>
      </c>
      <c r="N11">
        <v>0</v>
      </c>
      <c r="O11">
        <v>0</v>
      </c>
      <c r="P11" s="57" t="s">
        <v>1787</v>
      </c>
      <c r="Q11" s="97" t="s">
        <v>1799</v>
      </c>
    </row>
    <row r="12" spans="1:17" ht="15.75" x14ac:dyDescent="0.25">
      <c r="B12" s="95" t="s">
        <v>770</v>
      </c>
      <c r="C12" t="s">
        <v>1798</v>
      </c>
      <c r="D12" s="95" t="s">
        <v>769</v>
      </c>
      <c r="E12" s="57">
        <v>1095850.08</v>
      </c>
      <c r="F12">
        <v>0</v>
      </c>
      <c r="G12">
        <v>0</v>
      </c>
      <c r="H12" s="57">
        <v>-101836.9</v>
      </c>
      <c r="I12">
        <v>0</v>
      </c>
      <c r="J12">
        <v>0</v>
      </c>
      <c r="K12">
        <v>0</v>
      </c>
      <c r="L12" s="57">
        <v>994013.18</v>
      </c>
      <c r="M12">
        <v>0</v>
      </c>
      <c r="N12" s="57">
        <v>994013.18</v>
      </c>
      <c r="O12" s="57">
        <v>994013.18</v>
      </c>
      <c r="P12" s="57" t="s">
        <v>1787</v>
      </c>
      <c r="Q12" s="97" t="s">
        <v>1799</v>
      </c>
    </row>
    <row r="13" spans="1:17" ht="15.75" x14ac:dyDescent="0.25">
      <c r="B13" s="95" t="s">
        <v>768</v>
      </c>
      <c r="C13" t="s">
        <v>1798</v>
      </c>
      <c r="D13" s="95" t="s">
        <v>767</v>
      </c>
      <c r="E13" s="57">
        <v>310147.77</v>
      </c>
      <c r="F13">
        <v>0</v>
      </c>
      <c r="G13">
        <v>0</v>
      </c>
      <c r="H13" s="57">
        <v>270000</v>
      </c>
      <c r="I13">
        <v>0</v>
      </c>
      <c r="J13" s="57">
        <v>-580147.77</v>
      </c>
      <c r="K13">
        <v>0</v>
      </c>
      <c r="L13">
        <v>0</v>
      </c>
      <c r="M13">
        <v>0</v>
      </c>
      <c r="N13">
        <v>0</v>
      </c>
      <c r="O13">
        <v>0</v>
      </c>
      <c r="P13" s="57" t="s">
        <v>1787</v>
      </c>
      <c r="Q13" s="97" t="s">
        <v>1799</v>
      </c>
    </row>
    <row r="14" spans="1:17" ht="15.75" x14ac:dyDescent="0.25">
      <c r="B14" s="95" t="s">
        <v>766</v>
      </c>
      <c r="C14" t="s">
        <v>1798</v>
      </c>
      <c r="D14" s="95" t="s">
        <v>765</v>
      </c>
      <c r="E14" s="57">
        <v>1362826.11</v>
      </c>
      <c r="F14">
        <v>0</v>
      </c>
      <c r="G14">
        <v>0</v>
      </c>
      <c r="H14" s="57">
        <v>409103.3</v>
      </c>
      <c r="I14">
        <v>0</v>
      </c>
      <c r="J14" s="57">
        <v>-364751.72</v>
      </c>
      <c r="K14">
        <v>0</v>
      </c>
      <c r="L14" s="57">
        <v>1407177.69</v>
      </c>
      <c r="M14">
        <v>0</v>
      </c>
      <c r="N14" s="57">
        <v>1407177.69</v>
      </c>
      <c r="O14" s="57">
        <v>1407177.69</v>
      </c>
      <c r="P14" s="57" t="s">
        <v>1787</v>
      </c>
      <c r="Q14" s="97" t="s">
        <v>1799</v>
      </c>
    </row>
    <row r="15" spans="1:17" ht="15.75" x14ac:dyDescent="0.25">
      <c r="B15" s="95" t="s">
        <v>764</v>
      </c>
      <c r="C15" t="s">
        <v>1798</v>
      </c>
      <c r="D15" s="95" t="s">
        <v>763</v>
      </c>
      <c r="E15" s="57">
        <v>128000</v>
      </c>
      <c r="F15">
        <v>0</v>
      </c>
      <c r="G15">
        <v>0</v>
      </c>
      <c r="H15">
        <v>0</v>
      </c>
      <c r="I15">
        <v>0</v>
      </c>
      <c r="J15" s="57">
        <v>-128000</v>
      </c>
      <c r="K15">
        <v>0</v>
      </c>
      <c r="L15">
        <v>0</v>
      </c>
      <c r="M15">
        <v>0</v>
      </c>
      <c r="N15">
        <v>0</v>
      </c>
      <c r="O15">
        <v>0</v>
      </c>
      <c r="P15" s="57" t="s">
        <v>1787</v>
      </c>
      <c r="Q15" s="97" t="s">
        <v>1799</v>
      </c>
    </row>
    <row r="16" spans="1:17" ht="15.75" x14ac:dyDescent="0.25">
      <c r="B16" s="95" t="s">
        <v>762</v>
      </c>
      <c r="C16" t="s">
        <v>1798</v>
      </c>
      <c r="D16" s="95" t="s">
        <v>761</v>
      </c>
      <c r="E16" s="57">
        <v>42087.5</v>
      </c>
      <c r="F16">
        <v>0</v>
      </c>
      <c r="G16">
        <v>0</v>
      </c>
      <c r="H16">
        <v>0</v>
      </c>
      <c r="I16">
        <v>0</v>
      </c>
      <c r="J16" s="57">
        <v>-42087.5</v>
      </c>
      <c r="K16">
        <v>0</v>
      </c>
      <c r="L16">
        <v>0</v>
      </c>
      <c r="M16">
        <v>0</v>
      </c>
      <c r="N16">
        <v>0</v>
      </c>
      <c r="O16">
        <v>0</v>
      </c>
      <c r="P16" s="57" t="s">
        <v>1787</v>
      </c>
      <c r="Q16" s="97" t="s">
        <v>1799</v>
      </c>
    </row>
    <row r="17" spans="2:17" ht="15.75" x14ac:dyDescent="0.25">
      <c r="B17" s="95" t="s">
        <v>760</v>
      </c>
      <c r="C17" t="s">
        <v>708</v>
      </c>
      <c r="D17" s="95" t="s">
        <v>759</v>
      </c>
      <c r="E17" s="57">
        <v>812227.01</v>
      </c>
      <c r="F17">
        <v>0</v>
      </c>
      <c r="G17">
        <v>0</v>
      </c>
      <c r="H17" s="57">
        <v>803000</v>
      </c>
      <c r="I17">
        <v>0</v>
      </c>
      <c r="J17" s="57">
        <v>-240668.1</v>
      </c>
      <c r="K17">
        <v>0</v>
      </c>
      <c r="L17" s="57">
        <v>1374558.91</v>
      </c>
      <c r="M17">
        <v>0</v>
      </c>
      <c r="N17" s="57">
        <v>1374558.91</v>
      </c>
      <c r="O17" s="57">
        <v>1374558.91</v>
      </c>
      <c r="P17" s="57" t="s">
        <v>1787</v>
      </c>
      <c r="Q17" s="97" t="s">
        <v>1799</v>
      </c>
    </row>
    <row r="18" spans="2:17" ht="15.75" x14ac:dyDescent="0.25">
      <c r="B18" s="95" t="s">
        <v>758</v>
      </c>
      <c r="C18" t="s">
        <v>724</v>
      </c>
      <c r="D18" s="95" t="s">
        <v>757</v>
      </c>
      <c r="E18" s="57">
        <v>168690.63</v>
      </c>
      <c r="F18">
        <v>0</v>
      </c>
      <c r="G18">
        <v>0</v>
      </c>
      <c r="H18">
        <v>0</v>
      </c>
      <c r="I18">
        <v>0</v>
      </c>
      <c r="J18" s="57">
        <v>-117750</v>
      </c>
      <c r="K18">
        <v>0</v>
      </c>
      <c r="L18" s="57">
        <v>50940.63</v>
      </c>
      <c r="M18">
        <v>0</v>
      </c>
      <c r="N18" s="57">
        <v>50940.63</v>
      </c>
      <c r="O18" s="57">
        <v>50940.63</v>
      </c>
      <c r="P18" s="57" t="s">
        <v>1787</v>
      </c>
      <c r="Q18" s="97" t="s">
        <v>1799</v>
      </c>
    </row>
    <row r="19" spans="2:17" ht="15.75" x14ac:dyDescent="0.25">
      <c r="B19" s="95" t="s">
        <v>756</v>
      </c>
      <c r="C19" t="s">
        <v>724</v>
      </c>
      <c r="D19" s="95" t="s">
        <v>755</v>
      </c>
      <c r="E19" s="57">
        <v>10090.700000000001</v>
      </c>
      <c r="F19">
        <v>0</v>
      </c>
      <c r="G19">
        <v>0</v>
      </c>
      <c r="H19">
        <v>0</v>
      </c>
      <c r="I19">
        <v>0</v>
      </c>
      <c r="J19" s="57">
        <v>-10090.700000000001</v>
      </c>
      <c r="K19">
        <v>0</v>
      </c>
      <c r="L19">
        <v>0</v>
      </c>
      <c r="M19">
        <v>0</v>
      </c>
      <c r="N19">
        <v>0</v>
      </c>
      <c r="O19">
        <v>0</v>
      </c>
      <c r="P19" s="57" t="s">
        <v>1787</v>
      </c>
      <c r="Q19" s="97" t="s">
        <v>1799</v>
      </c>
    </row>
    <row r="20" spans="2:17" ht="15.75" x14ac:dyDescent="0.25">
      <c r="B20" s="95" t="s">
        <v>754</v>
      </c>
      <c r="C20" t="s">
        <v>1798</v>
      </c>
      <c r="D20" s="95" t="s">
        <v>753</v>
      </c>
      <c r="E20" s="57">
        <v>9367197.5800000001</v>
      </c>
      <c r="F20">
        <v>0</v>
      </c>
      <c r="G20" s="57">
        <v>163925.96</v>
      </c>
      <c r="H20">
        <v>0</v>
      </c>
      <c r="I20" s="57">
        <v>-619501</v>
      </c>
      <c r="J20" s="57">
        <v>-117499</v>
      </c>
      <c r="K20">
        <v>0</v>
      </c>
      <c r="L20" s="57">
        <v>8794123.5399999991</v>
      </c>
      <c r="M20">
        <v>0</v>
      </c>
      <c r="N20" s="57">
        <v>8794123.5399999991</v>
      </c>
      <c r="O20" s="57">
        <v>8794123.5399999991</v>
      </c>
      <c r="P20" s="57" t="s">
        <v>1787</v>
      </c>
      <c r="Q20" s="97" t="s">
        <v>1799</v>
      </c>
    </row>
    <row r="21" spans="2:17" ht="15.75" x14ac:dyDescent="0.25">
      <c r="B21" s="95" t="s">
        <v>752</v>
      </c>
      <c r="C21" t="s">
        <v>1798</v>
      </c>
      <c r="D21" s="95" t="s">
        <v>751</v>
      </c>
      <c r="E21" s="57">
        <v>727873</v>
      </c>
      <c r="F21">
        <v>0</v>
      </c>
      <c r="G21">
        <v>0</v>
      </c>
      <c r="H21">
        <v>0</v>
      </c>
      <c r="I21">
        <v>0</v>
      </c>
      <c r="J21" s="57">
        <v>-242000</v>
      </c>
      <c r="K21">
        <v>0</v>
      </c>
      <c r="L21" s="57">
        <v>485873</v>
      </c>
      <c r="M21">
        <v>0</v>
      </c>
      <c r="N21" s="57">
        <v>485873</v>
      </c>
      <c r="O21" s="57">
        <v>485873</v>
      </c>
      <c r="P21" s="57" t="s">
        <v>1787</v>
      </c>
      <c r="Q21" s="97" t="s">
        <v>1799</v>
      </c>
    </row>
    <row r="22" spans="2:17" ht="15.75" x14ac:dyDescent="0.25">
      <c r="B22" s="95" t="s">
        <v>750</v>
      </c>
      <c r="C22" t="s">
        <v>1798</v>
      </c>
      <c r="D22" s="95" t="s">
        <v>749</v>
      </c>
      <c r="E22" s="57">
        <v>930577.28</v>
      </c>
      <c r="F22">
        <v>0</v>
      </c>
      <c r="G22">
        <v>0</v>
      </c>
      <c r="H22">
        <v>0</v>
      </c>
      <c r="I22">
        <v>0</v>
      </c>
      <c r="J22" s="57">
        <v>-669548</v>
      </c>
      <c r="K22">
        <v>0</v>
      </c>
      <c r="L22" s="57">
        <v>261029.28</v>
      </c>
      <c r="M22">
        <v>0</v>
      </c>
      <c r="N22" s="57">
        <v>261029.28</v>
      </c>
      <c r="O22" s="57">
        <v>261029.28</v>
      </c>
      <c r="P22" s="57" t="s">
        <v>1787</v>
      </c>
      <c r="Q22" s="97" t="s">
        <v>1799</v>
      </c>
    </row>
    <row r="23" spans="2:17" ht="15.75" x14ac:dyDescent="0.25">
      <c r="B23" s="95" t="s">
        <v>748</v>
      </c>
      <c r="C23" t="s">
        <v>1798</v>
      </c>
      <c r="D23" s="95" t="s">
        <v>747</v>
      </c>
      <c r="E23" s="57">
        <v>3575382.57</v>
      </c>
      <c r="F23">
        <v>0</v>
      </c>
      <c r="G23">
        <v>0</v>
      </c>
      <c r="H23">
        <v>0</v>
      </c>
      <c r="I23">
        <v>0</v>
      </c>
      <c r="J23" s="57">
        <v>-456533.17</v>
      </c>
      <c r="K23">
        <v>0</v>
      </c>
      <c r="L23" s="57">
        <v>3118849.4</v>
      </c>
      <c r="M23">
        <v>0</v>
      </c>
      <c r="N23" s="57">
        <v>3118849.4</v>
      </c>
      <c r="O23" s="57">
        <v>3118849.4</v>
      </c>
      <c r="P23" s="57" t="s">
        <v>1787</v>
      </c>
      <c r="Q23" s="97" t="s">
        <v>1799</v>
      </c>
    </row>
    <row r="24" spans="2:17" ht="15.75" x14ac:dyDescent="0.25">
      <c r="B24" s="95" t="s">
        <v>746</v>
      </c>
      <c r="C24" t="s">
        <v>708</v>
      </c>
      <c r="D24" s="95" t="s">
        <v>745</v>
      </c>
      <c r="E24" s="57">
        <v>1986110.65</v>
      </c>
      <c r="F24">
        <v>0</v>
      </c>
      <c r="G24">
        <v>0</v>
      </c>
      <c r="H24" s="57">
        <v>115279</v>
      </c>
      <c r="I24">
        <v>0</v>
      </c>
      <c r="J24" s="57">
        <v>-155589</v>
      </c>
      <c r="K24">
        <v>0</v>
      </c>
      <c r="L24" s="57">
        <v>1945800.65</v>
      </c>
      <c r="M24">
        <v>0</v>
      </c>
      <c r="N24" s="57">
        <v>1945800.65</v>
      </c>
      <c r="O24" s="57">
        <v>1945800.65</v>
      </c>
      <c r="P24" s="57" t="s">
        <v>1787</v>
      </c>
      <c r="Q24" s="97" t="s">
        <v>1799</v>
      </c>
    </row>
    <row r="25" spans="2:17" ht="15.75" x14ac:dyDescent="0.25">
      <c r="B25" s="95" t="s">
        <v>744</v>
      </c>
      <c r="C25" t="s">
        <v>1798</v>
      </c>
      <c r="D25" s="95" t="s">
        <v>743</v>
      </c>
      <c r="E25" s="57">
        <v>927860</v>
      </c>
      <c r="F25">
        <v>0</v>
      </c>
      <c r="G25">
        <v>0</v>
      </c>
      <c r="H25">
        <v>0</v>
      </c>
      <c r="I25">
        <v>0</v>
      </c>
      <c r="J25">
        <v>0</v>
      </c>
      <c r="K25">
        <v>0</v>
      </c>
      <c r="L25" s="57">
        <v>927860</v>
      </c>
      <c r="M25">
        <v>0</v>
      </c>
      <c r="N25" s="57">
        <v>927860</v>
      </c>
      <c r="O25" s="57">
        <v>927860</v>
      </c>
      <c r="P25" s="57" t="s">
        <v>1787</v>
      </c>
      <c r="Q25" s="97" t="s">
        <v>1799</v>
      </c>
    </row>
    <row r="26" spans="2:17" ht="15.75" x14ac:dyDescent="0.25">
      <c r="B26" s="95" t="s">
        <v>742</v>
      </c>
      <c r="C26" t="s">
        <v>1798</v>
      </c>
      <c r="D26" s="95" t="s">
        <v>741</v>
      </c>
      <c r="E26" s="57">
        <v>6139849.96</v>
      </c>
      <c r="F26">
        <v>0</v>
      </c>
      <c r="G26">
        <v>0</v>
      </c>
      <c r="H26" s="57">
        <v>573000</v>
      </c>
      <c r="I26">
        <v>0</v>
      </c>
      <c r="J26" s="57">
        <v>-2839057.44</v>
      </c>
      <c r="K26">
        <v>0</v>
      </c>
      <c r="L26" s="57">
        <v>3873792.52</v>
      </c>
      <c r="M26">
        <v>0</v>
      </c>
      <c r="N26" s="57">
        <v>3873792.52</v>
      </c>
      <c r="O26" s="57">
        <v>3873792.52</v>
      </c>
      <c r="P26" s="57" t="s">
        <v>1787</v>
      </c>
      <c r="Q26" s="97" t="s">
        <v>1799</v>
      </c>
    </row>
    <row r="27" spans="2:17" ht="15.75" x14ac:dyDescent="0.25">
      <c r="B27" s="95" t="s">
        <v>740</v>
      </c>
      <c r="C27" t="s">
        <v>1798</v>
      </c>
      <c r="D27" s="95" t="s">
        <v>739</v>
      </c>
      <c r="E27" s="57">
        <v>6588144.7699999996</v>
      </c>
      <c r="F27">
        <v>0</v>
      </c>
      <c r="G27">
        <v>0</v>
      </c>
      <c r="H27" s="57">
        <v>7389057.9900000002</v>
      </c>
      <c r="I27">
        <v>0</v>
      </c>
      <c r="J27" s="57">
        <v>-1230789.29</v>
      </c>
      <c r="K27">
        <v>0</v>
      </c>
      <c r="L27" s="57">
        <v>12746413.470000001</v>
      </c>
      <c r="M27">
        <v>0</v>
      </c>
      <c r="N27" s="57">
        <v>12746413.470000001</v>
      </c>
      <c r="O27" s="57">
        <v>12746413.470000001</v>
      </c>
      <c r="P27" s="57" t="s">
        <v>1787</v>
      </c>
      <c r="Q27" s="97" t="s">
        <v>1799</v>
      </c>
    </row>
    <row r="28" spans="2:17" ht="15.75" x14ac:dyDescent="0.25">
      <c r="B28" s="95" t="s">
        <v>738</v>
      </c>
      <c r="C28" t="s">
        <v>1800</v>
      </c>
      <c r="D28" s="95" t="s">
        <v>737</v>
      </c>
      <c r="E28" s="57">
        <v>24667.47</v>
      </c>
      <c r="F28">
        <v>0</v>
      </c>
      <c r="G28">
        <v>0</v>
      </c>
      <c r="H28" s="57">
        <v>10000</v>
      </c>
      <c r="I28">
        <v>0</v>
      </c>
      <c r="J28">
        <v>0</v>
      </c>
      <c r="K28">
        <v>0</v>
      </c>
      <c r="L28" s="57">
        <v>34667.47</v>
      </c>
      <c r="M28">
        <v>0</v>
      </c>
      <c r="N28" s="57">
        <v>34667.47</v>
      </c>
      <c r="O28" s="57">
        <v>34667.47</v>
      </c>
      <c r="P28" s="57" t="s">
        <v>1787</v>
      </c>
      <c r="Q28" s="97" t="s">
        <v>1799</v>
      </c>
    </row>
    <row r="29" spans="2:17" ht="15.75" x14ac:dyDescent="0.25">
      <c r="B29" s="95" t="s">
        <v>736</v>
      </c>
      <c r="C29" t="s">
        <v>1798</v>
      </c>
      <c r="D29" s="95" t="s">
        <v>735</v>
      </c>
      <c r="E29" s="57">
        <v>202408</v>
      </c>
      <c r="F29">
        <v>0</v>
      </c>
      <c r="G29">
        <v>0</v>
      </c>
      <c r="H29" s="57">
        <v>30000</v>
      </c>
      <c r="I29">
        <v>0</v>
      </c>
      <c r="J29" s="57">
        <v>-64993</v>
      </c>
      <c r="K29">
        <v>0</v>
      </c>
      <c r="L29" s="57">
        <v>167415</v>
      </c>
      <c r="M29">
        <v>0</v>
      </c>
      <c r="N29" s="57">
        <v>167415</v>
      </c>
      <c r="O29" s="57">
        <v>167415</v>
      </c>
      <c r="P29" s="57" t="s">
        <v>1787</v>
      </c>
      <c r="Q29" s="97" t="s">
        <v>1799</v>
      </c>
    </row>
    <row r="30" spans="2:17" ht="15.75" x14ac:dyDescent="0.25">
      <c r="B30" s="95" t="s">
        <v>734</v>
      </c>
      <c r="C30" t="s">
        <v>1798</v>
      </c>
      <c r="D30" s="95" t="s">
        <v>733</v>
      </c>
      <c r="E30" s="57">
        <v>551533.97</v>
      </c>
      <c r="F30">
        <v>0</v>
      </c>
      <c r="G30">
        <v>0</v>
      </c>
      <c r="H30" s="57">
        <v>149022.5</v>
      </c>
      <c r="I30">
        <v>0</v>
      </c>
      <c r="J30" s="57">
        <v>-71419.02</v>
      </c>
      <c r="K30">
        <v>0</v>
      </c>
      <c r="L30" s="57">
        <v>629137.44999999995</v>
      </c>
      <c r="M30">
        <v>0</v>
      </c>
      <c r="N30" s="57">
        <v>629137.44999999995</v>
      </c>
      <c r="O30" s="57">
        <v>629137.44999999995</v>
      </c>
      <c r="P30" s="57" t="s">
        <v>1787</v>
      </c>
      <c r="Q30" s="97" t="s">
        <v>1799</v>
      </c>
    </row>
    <row r="31" spans="2:17" ht="15.75" x14ac:dyDescent="0.25">
      <c r="B31" s="95" t="s">
        <v>732</v>
      </c>
      <c r="C31" t="s">
        <v>1798</v>
      </c>
      <c r="D31" s="95" t="s">
        <v>731</v>
      </c>
      <c r="E31" s="57">
        <v>16803364.879999999</v>
      </c>
      <c r="F31">
        <v>0</v>
      </c>
      <c r="G31">
        <v>0</v>
      </c>
      <c r="H31" s="57">
        <v>21560250.510000002</v>
      </c>
      <c r="I31">
        <v>0</v>
      </c>
      <c r="J31" s="57">
        <v>-8030203.4800000004</v>
      </c>
      <c r="K31">
        <v>0</v>
      </c>
      <c r="L31" s="57">
        <v>30333411.91</v>
      </c>
      <c r="M31">
        <v>0</v>
      </c>
      <c r="N31" s="57">
        <v>30333411.91</v>
      </c>
      <c r="O31" s="57">
        <v>30333411.91</v>
      </c>
      <c r="P31" s="57" t="s">
        <v>1787</v>
      </c>
      <c r="Q31" s="97" t="s">
        <v>1799</v>
      </c>
    </row>
    <row r="32" spans="2:17" ht="15.75" x14ac:dyDescent="0.25">
      <c r="B32" s="95" t="s">
        <v>730</v>
      </c>
      <c r="C32" t="s">
        <v>1800</v>
      </c>
      <c r="D32" s="95" t="s">
        <v>729</v>
      </c>
      <c r="E32" s="57">
        <v>194508.46</v>
      </c>
      <c r="F32">
        <v>0</v>
      </c>
      <c r="G32">
        <v>0</v>
      </c>
      <c r="H32" s="57">
        <v>193989.42</v>
      </c>
      <c r="I32">
        <v>0</v>
      </c>
      <c r="J32">
        <v>0</v>
      </c>
      <c r="K32">
        <v>0</v>
      </c>
      <c r="L32" s="57">
        <v>388497.88</v>
      </c>
      <c r="M32">
        <v>0</v>
      </c>
      <c r="N32" s="57">
        <v>388497.88</v>
      </c>
      <c r="O32" s="57">
        <v>388497.88</v>
      </c>
      <c r="P32" s="57" t="s">
        <v>1787</v>
      </c>
      <c r="Q32" s="97" t="s">
        <v>1799</v>
      </c>
    </row>
    <row r="33" spans="1:17" ht="15.75" x14ac:dyDescent="0.25">
      <c r="B33" s="95" t="s">
        <v>728</v>
      </c>
      <c r="C33" t="s">
        <v>1798</v>
      </c>
      <c r="D33" s="95" t="s">
        <v>727</v>
      </c>
      <c r="E33">
        <v>0</v>
      </c>
      <c r="F33">
        <v>0</v>
      </c>
      <c r="G33">
        <v>0</v>
      </c>
      <c r="H33" s="57">
        <v>1786000</v>
      </c>
      <c r="I33">
        <v>0</v>
      </c>
      <c r="J33" s="57">
        <v>-1786000</v>
      </c>
      <c r="K33">
        <v>0</v>
      </c>
      <c r="L33">
        <v>0</v>
      </c>
      <c r="M33">
        <v>0</v>
      </c>
      <c r="N33">
        <v>0</v>
      </c>
      <c r="O33">
        <v>0</v>
      </c>
      <c r="P33" s="57" t="s">
        <v>1787</v>
      </c>
      <c r="Q33" s="97" t="s">
        <v>1799</v>
      </c>
    </row>
    <row r="34" spans="1:17" ht="15.75" x14ac:dyDescent="0.25">
      <c r="B34" s="95" t="s">
        <v>726</v>
      </c>
      <c r="C34" t="s">
        <v>724</v>
      </c>
      <c r="D34" s="95" t="s">
        <v>725</v>
      </c>
      <c r="E34">
        <v>0</v>
      </c>
      <c r="F34">
        <v>0</v>
      </c>
      <c r="G34">
        <v>0</v>
      </c>
      <c r="H34" s="57">
        <v>3217000</v>
      </c>
      <c r="I34">
        <v>0</v>
      </c>
      <c r="J34" s="57">
        <v>-1325000</v>
      </c>
      <c r="K34">
        <v>0</v>
      </c>
      <c r="L34" s="57">
        <v>1892000</v>
      </c>
      <c r="M34">
        <v>0</v>
      </c>
      <c r="N34" s="57">
        <v>1892000</v>
      </c>
      <c r="O34" s="57">
        <v>1892000</v>
      </c>
      <c r="P34" s="57" t="s">
        <v>1787</v>
      </c>
      <c r="Q34" s="97" t="s">
        <v>1799</v>
      </c>
    </row>
    <row r="35" spans="1:17" ht="15.75" x14ac:dyDescent="0.25">
      <c r="B35" s="95" t="s">
        <v>723</v>
      </c>
      <c r="C35" t="s">
        <v>1801</v>
      </c>
      <c r="D35" s="95" t="s">
        <v>722</v>
      </c>
      <c r="E35" s="57">
        <v>37941374.100000001</v>
      </c>
      <c r="F35">
        <v>0</v>
      </c>
      <c r="G35">
        <v>0</v>
      </c>
      <c r="H35" s="57">
        <v>3967000</v>
      </c>
      <c r="I35">
        <v>0</v>
      </c>
      <c r="J35" s="57">
        <v>-19672343.16</v>
      </c>
      <c r="K35">
        <v>0</v>
      </c>
      <c r="L35" s="57">
        <v>22236030.940000001</v>
      </c>
      <c r="M35">
        <v>0</v>
      </c>
      <c r="N35" s="57">
        <v>22236030.940000001</v>
      </c>
      <c r="O35" s="57">
        <v>22236030.940000001</v>
      </c>
      <c r="P35" s="57" t="s">
        <v>1787</v>
      </c>
      <c r="Q35" s="97" t="s">
        <v>1799</v>
      </c>
    </row>
    <row r="36" spans="1:17" ht="15.75" x14ac:dyDescent="0.25">
      <c r="B36" s="95" t="s">
        <v>721</v>
      </c>
      <c r="C36" t="s">
        <v>708</v>
      </c>
      <c r="D36" s="95" t="s">
        <v>720</v>
      </c>
      <c r="E36" s="57">
        <v>3161797.41</v>
      </c>
      <c r="F36">
        <v>0</v>
      </c>
      <c r="G36">
        <v>0</v>
      </c>
      <c r="H36">
        <v>0</v>
      </c>
      <c r="I36">
        <v>0</v>
      </c>
      <c r="J36" s="57">
        <v>-1133292.48</v>
      </c>
      <c r="K36">
        <v>0</v>
      </c>
      <c r="L36" s="57">
        <v>2028504.93</v>
      </c>
      <c r="M36">
        <v>0</v>
      </c>
      <c r="N36" s="57">
        <v>2028504.93</v>
      </c>
      <c r="O36" s="57">
        <v>2028504.93</v>
      </c>
      <c r="P36" s="57" t="s">
        <v>1787</v>
      </c>
      <c r="Q36" s="97" t="s">
        <v>1799</v>
      </c>
    </row>
    <row r="37" spans="1:17" ht="15.75" x14ac:dyDescent="0.25">
      <c r="A37">
        <v>2017</v>
      </c>
      <c r="B37" s="95" t="s">
        <v>719</v>
      </c>
      <c r="C37" t="s">
        <v>708</v>
      </c>
      <c r="D37" s="95" t="s">
        <v>718</v>
      </c>
      <c r="E37" s="57">
        <v>250000</v>
      </c>
      <c r="F37">
        <v>0</v>
      </c>
      <c r="G37">
        <v>0</v>
      </c>
      <c r="H37" s="57">
        <v>250000</v>
      </c>
      <c r="I37">
        <v>0</v>
      </c>
      <c r="J37" s="57">
        <v>-500000</v>
      </c>
      <c r="K37">
        <v>0</v>
      </c>
      <c r="L37">
        <v>0</v>
      </c>
      <c r="M37">
        <v>0</v>
      </c>
      <c r="N37">
        <v>0</v>
      </c>
      <c r="O37">
        <v>0</v>
      </c>
      <c r="P37" s="57" t="s">
        <v>1787</v>
      </c>
      <c r="Q37" s="97" t="s">
        <v>1799</v>
      </c>
    </row>
    <row r="38" spans="1:17" ht="15.75" x14ac:dyDescent="0.25">
      <c r="A38">
        <v>2017</v>
      </c>
      <c r="B38" s="95" t="s">
        <v>717</v>
      </c>
      <c r="C38" s="95" t="s">
        <v>1798</v>
      </c>
      <c r="D38" s="95" t="s">
        <v>716</v>
      </c>
      <c r="E38" s="57">
        <v>1690444.75</v>
      </c>
      <c r="F38">
        <v>0</v>
      </c>
      <c r="G38">
        <v>0</v>
      </c>
      <c r="H38">
        <v>0</v>
      </c>
      <c r="I38">
        <v>0</v>
      </c>
      <c r="J38" s="57">
        <v>-814877.89</v>
      </c>
      <c r="K38">
        <v>0</v>
      </c>
      <c r="L38" s="57">
        <v>875566.86</v>
      </c>
      <c r="M38">
        <v>0</v>
      </c>
      <c r="N38" s="57">
        <v>875566.86</v>
      </c>
      <c r="O38" s="57">
        <v>875566.86</v>
      </c>
      <c r="P38" s="57" t="s">
        <v>1787</v>
      </c>
      <c r="Q38" s="97" t="s">
        <v>1799</v>
      </c>
    </row>
    <row r="39" spans="1:17" ht="15.75" x14ac:dyDescent="0.25">
      <c r="A39">
        <v>2017</v>
      </c>
      <c r="B39" s="95" t="s">
        <v>715</v>
      </c>
      <c r="C39" t="s">
        <v>1798</v>
      </c>
      <c r="D39" s="95" t="s">
        <v>714</v>
      </c>
      <c r="E39" s="57">
        <v>7436530.1299999999</v>
      </c>
      <c r="F39">
        <v>0</v>
      </c>
      <c r="G39">
        <v>0</v>
      </c>
      <c r="H39" s="57">
        <v>20207846.84</v>
      </c>
      <c r="I39">
        <v>0</v>
      </c>
      <c r="J39" s="57">
        <v>-123241.76</v>
      </c>
      <c r="K39">
        <v>0</v>
      </c>
      <c r="L39" s="57">
        <v>27521135.210000001</v>
      </c>
      <c r="M39">
        <v>0</v>
      </c>
      <c r="N39" s="57">
        <v>27521135.210000001</v>
      </c>
      <c r="O39" s="57">
        <v>27521135.210000001</v>
      </c>
      <c r="P39" s="57" t="s">
        <v>1787</v>
      </c>
      <c r="Q39" s="97" t="s">
        <v>1799</v>
      </c>
    </row>
    <row r="40" spans="1:17" ht="15.75" x14ac:dyDescent="0.25">
      <c r="A40">
        <v>2017</v>
      </c>
      <c r="B40" s="95" t="s">
        <v>712</v>
      </c>
      <c r="C40" t="s">
        <v>708</v>
      </c>
      <c r="D40" s="95" t="s">
        <v>711</v>
      </c>
      <c r="E40">
        <v>0</v>
      </c>
      <c r="F40">
        <v>0</v>
      </c>
      <c r="G40">
        <v>0</v>
      </c>
      <c r="H40" s="57">
        <v>282500</v>
      </c>
      <c r="I40">
        <v>0</v>
      </c>
      <c r="J40" s="57">
        <v>-48000</v>
      </c>
      <c r="K40">
        <v>0</v>
      </c>
      <c r="L40" s="57">
        <v>234500</v>
      </c>
      <c r="M40">
        <v>0</v>
      </c>
      <c r="N40" s="57">
        <v>234500</v>
      </c>
      <c r="O40" s="57">
        <v>234500</v>
      </c>
      <c r="P40" s="57" t="s">
        <v>1787</v>
      </c>
      <c r="Q40" s="97" t="s">
        <v>1799</v>
      </c>
    </row>
    <row r="41" spans="1:17" ht="15.75" x14ac:dyDescent="0.25">
      <c r="A41">
        <v>2017</v>
      </c>
      <c r="B41" s="95" t="s">
        <v>710</v>
      </c>
      <c r="C41" t="s">
        <v>708</v>
      </c>
      <c r="D41" s="95" t="s">
        <v>709</v>
      </c>
      <c r="E41">
        <v>0</v>
      </c>
      <c r="F41" s="57">
        <v>20700000</v>
      </c>
      <c r="G41">
        <v>0</v>
      </c>
      <c r="H41">
        <v>0</v>
      </c>
      <c r="I41">
        <v>0</v>
      </c>
      <c r="J41">
        <v>0</v>
      </c>
      <c r="K41">
        <v>0</v>
      </c>
      <c r="L41" s="57">
        <v>20700000</v>
      </c>
      <c r="M41">
        <v>0</v>
      </c>
      <c r="N41" s="57">
        <v>20700000</v>
      </c>
      <c r="O41" s="57">
        <v>20700000</v>
      </c>
      <c r="P41" s="57" t="s">
        <v>1787</v>
      </c>
      <c r="Q41" s="97" t="s">
        <v>1799</v>
      </c>
    </row>
    <row r="43" spans="1:17" x14ac:dyDescent="0.2">
      <c r="E43" s="57">
        <f>SUM(E2:E42)</f>
        <v>282693227.45000011</v>
      </c>
      <c r="F43" s="57">
        <f t="shared" ref="F43:L43" si="0">SUM(F2:F42)</f>
        <v>3077000</v>
      </c>
      <c r="G43" s="57">
        <f t="shared" si="0"/>
        <v>698648.37</v>
      </c>
      <c r="H43" s="57">
        <f t="shared" si="0"/>
        <v>64143522.63000001</v>
      </c>
      <c r="I43" s="57">
        <f t="shared" si="0"/>
        <v>-3296051.57</v>
      </c>
      <c r="J43" s="57">
        <f t="shared" si="0"/>
        <v>-62578986.089999989</v>
      </c>
      <c r="K43" s="57">
        <f t="shared" si="0"/>
        <v>8307814.9400000004</v>
      </c>
      <c r="L43" s="57">
        <f t="shared" si="0"/>
        <v>293045175.73000002</v>
      </c>
      <c r="M43" s="57">
        <f>SUM(M2:M42)</f>
        <v>0</v>
      </c>
      <c r="N43" s="57">
        <f t="shared" ref="N43:O43" si="1">SUM(N2:N42)</f>
        <v>293045175.73000002</v>
      </c>
      <c r="O43" s="57">
        <f t="shared" si="1"/>
        <v>293045175.73000002</v>
      </c>
    </row>
  </sheetData>
  <pageMargins left="0.7" right="0.7" top="0.75" bottom="0.75" header="0.3" footer="0.3"/>
  <pageSetup paperSize="9" orientation="portrait"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
  <sheetViews>
    <sheetView workbookViewId="0">
      <selection activeCell="F241" sqref="F241"/>
    </sheetView>
  </sheetViews>
  <sheetFormatPr defaultRowHeight="12.75"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18</vt:i4>
      </vt:variant>
      <vt:variant>
        <vt:lpstr>Benoemde bereiken</vt:lpstr>
      </vt:variant>
      <vt:variant>
        <vt:i4>10</vt:i4>
      </vt:variant>
    </vt:vector>
  </HeadingPairs>
  <TitlesOfParts>
    <vt:vector size="28" baseType="lpstr">
      <vt:lpstr>Planning overall</vt:lpstr>
      <vt:lpstr>Planning DOL</vt:lpstr>
      <vt:lpstr>Voortgang oplevering</vt:lpstr>
      <vt:lpstr>DOL lijst 2018</vt:lpstr>
      <vt:lpstr>DOL lijst 2017</vt:lpstr>
      <vt:lpstr>Uren Do1</vt:lpstr>
      <vt:lpstr>Uren Rev1</vt:lpstr>
      <vt:lpstr>Uren Do (2)</vt:lpstr>
      <vt:lpstr>Uren Do</vt:lpstr>
      <vt:lpstr>Uren Check</vt:lpstr>
      <vt:lpstr>Uren Review</vt:lpstr>
      <vt:lpstr>Evaluatie planning 2018</vt:lpstr>
      <vt:lpstr>Opsplitsing</vt:lpstr>
      <vt:lpstr>specificatie dossier</vt:lpstr>
      <vt:lpstr>positionpapers</vt:lpstr>
      <vt:lpstr>dtTotaal</vt:lpstr>
      <vt:lpstr>Blad4</vt:lpstr>
      <vt:lpstr>Blad2</vt:lpstr>
      <vt:lpstr>positionpapers!Afdrukbereik</vt:lpstr>
      <vt:lpstr>AfslHard_planning</vt:lpstr>
      <vt:lpstr>AfslHard_realisatie</vt:lpstr>
      <vt:lpstr>Afsluitenadmin_planning</vt:lpstr>
      <vt:lpstr>Afsluitenadmin_realisatie</vt:lpstr>
      <vt:lpstr>BoekingGREX_planning</vt:lpstr>
      <vt:lpstr>BoekingGREX_realisatie</vt:lpstr>
      <vt:lpstr>Startdossier_planning</vt:lpstr>
      <vt:lpstr>Startdossier_realisatie</vt:lpstr>
      <vt:lpstr>vandaag</vt:lpstr>
    </vt:vector>
  </TitlesOfParts>
  <Company>Gemeente Almere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Dijk L van (Louana)</dc:creator>
  <cp:lastModifiedBy>Niemeijer HWP (Peter)</cp:lastModifiedBy>
  <cp:lastPrinted>2019-09-13T12:44:03Z</cp:lastPrinted>
  <dcterms:created xsi:type="dcterms:W3CDTF">2018-07-31T07:23:41Z</dcterms:created>
  <dcterms:modified xsi:type="dcterms:W3CDTF">2021-11-22T14:25:16Z</dcterms:modified>
  <cp:contentStatus/>
</cp:coreProperties>
</file>